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Default Extension="jpg" ContentType="image/jpe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charts/chart4.xml" ContentType="application/vnd.openxmlformats-officedocument.drawingml.chart+xml"/>
  <Override PartName="/xl/charts/chart5.xml" ContentType="application/vnd.openxmlformats-officedocument.drawingml.chart+xml"/>
  <Override PartName="/xl/charts/chart6.xml" ContentType="application/vnd.openxmlformats-officedocument.drawingml.chart+xml"/>
  <Override PartName="/xl/charts/chart7.xml" ContentType="application/vnd.openxmlformats-officedocument.drawingml.chart+xml"/>
  <Override PartName="/xl/charts/chart8.xml" ContentType="application/vnd.openxmlformats-officedocument.drawingml.chart+xml"/>
  <Override PartName="/xl/charts/chart9.xml" ContentType="application/vnd.openxmlformats-officedocument.drawingml.chart+xml"/>
  <Override PartName="/xl/charts/chart10.xml" ContentType="application/vnd.openxmlformats-officedocument.drawingml.chart+xml"/>
  <Override PartName="/xl/charts/chart11.xml" ContentType="application/vnd.openxmlformats-officedocument.drawingml.chart+xml"/>
  <Override PartName="/xl/charts/chart12.xml" ContentType="application/vnd.openxmlformats-officedocument.drawingml.chart+xml"/>
  <Override PartName="/xl/charts/chart13.xml" ContentType="application/vnd.openxmlformats-officedocument.drawingml.chart+xml"/>
  <Override PartName="/xl/charts/chart14.xml" ContentType="application/vnd.openxmlformats-officedocument.drawingml.chart+xml"/>
  <Override PartName="/xl/charts/chart15.xml" ContentType="application/vnd.openxmlformats-officedocument.drawingml.chart+xml"/>
  <Override PartName="/xl/charts/chart16.xml" ContentType="application/vnd.openxmlformats-officedocument.drawingml.chart+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chart20.xml" ContentType="application/vnd.openxmlformats-officedocument.drawingml.chart+xml"/>
  <Override PartName="/xl/charts/chart21.xml" ContentType="application/vnd.openxmlformats-officedocument.drawingml.chart+xml"/>
  <Override PartName="/xl/charts/chart22.xml" ContentType="application/vnd.openxmlformats-officedocument.drawingml.chart+xml"/>
  <Override PartName="/xl/charts/chart23.xml" ContentType="application/vnd.openxmlformats-officedocument.drawingml.chart+xml"/>
  <Override PartName="/xl/charts/chart24.xml" ContentType="application/vnd.openxmlformats-officedocument.drawingml.chart+xml"/>
  <Override PartName="/xl/charts/chart25.xml" ContentType="application/vnd.openxmlformats-officedocument.drawingml.chart+xml"/>
  <Override PartName="/xl/charts/chart26.xml" ContentType="application/vnd.openxmlformats-officedocument.drawingml.chart+xml"/>
  <Override PartName="/xl/charts/chart27.xml" ContentType="application/vnd.openxmlformats-officedocument.drawingml.chart+xml"/>
  <Override PartName="/xl/charts/chart28.xml" ContentType="application/vnd.openxmlformats-officedocument.drawingml.chart+xml"/>
  <Override PartName="/xl/charts/chart29.xml" ContentType="application/vnd.openxmlformats-officedocument.drawingml.chart+xml"/>
  <Override PartName="/xl/charts/chart30.xml" ContentType="application/vnd.openxmlformats-officedocument.drawingml.chart+xml"/>
  <Override PartName="/xl/charts/chart31.xml" ContentType="application/vnd.openxmlformats-officedocument.drawingml.chart+xml"/>
  <Override PartName="/xl/charts/chart32.xml" ContentType="application/vnd.openxmlformats-officedocument.drawingml.chart+xml"/>
  <Override PartName="/xl/charts/chart33.xml" ContentType="application/vnd.openxmlformats-officedocument.drawingml.chart+xml"/>
  <Override PartName="/xl/charts/chart34.xml" ContentType="application/vnd.openxmlformats-officedocument.drawingml.chart+xml"/>
  <Override PartName="/xl/charts/chart35.xml" ContentType="application/vnd.openxmlformats-officedocument.drawingml.chart+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chart39.xml" ContentType="application/vnd.openxmlformats-officedocument.drawingml.chart+xml"/>
  <Override PartName="/xl/charts/chart40.xml" ContentType="application/vnd.openxmlformats-officedocument.drawingml.chart+xml"/>
  <Override PartName="/xl/charts/chart41.xml" ContentType="application/vnd.openxmlformats-officedocument.drawingml.chart+xml"/>
  <Override PartName="/xl/charts/chart42.xml" ContentType="application/vnd.openxmlformats-officedocument.drawingml.chart+xml"/>
  <Override PartName="/xl/charts/chart43.xml" ContentType="application/vnd.openxmlformats-officedocument.drawingml.chart+xml"/>
  <Override PartName="/xl/charts/chart44.xml" ContentType="application/vnd.openxmlformats-officedocument.drawingml.chart+xml"/>
  <Override PartName="/xl/charts/chart45.xml" ContentType="application/vnd.openxmlformats-officedocument.drawingml.chart+xml"/>
  <Override PartName="/xl/charts/chart46.xml" ContentType="application/vnd.openxmlformats-officedocument.drawingml.chart+xml"/>
  <Override PartName="/xl/charts/chart47.xml" ContentType="application/vnd.openxmlformats-officedocument.drawingml.chart+xml"/>
  <Override PartName="/xl/charts/chart48.xml" ContentType="application/vnd.openxmlformats-officedocument.drawingml.chart+xml"/>
  <Override PartName="/xl/charts/chart49.xml" ContentType="application/vnd.openxmlformats-officedocument.drawingml.chart+xml"/>
  <Override PartName="/xl/charts/chart50.xml" ContentType="application/vnd.openxmlformats-officedocument.drawingml.chart+xml"/>
  <Override PartName="/xl/charts/chart51.xml" ContentType="application/vnd.openxmlformats-officedocument.drawingml.chart+xml"/>
  <Override PartName="/xl/charts/chart52.xml" ContentType="application/vnd.openxmlformats-officedocument.drawingml.chart+xml"/>
  <Override PartName="/xl/charts/chart53.xml" ContentType="application/vnd.openxmlformats-officedocument.drawingml.chart+xml"/>
  <Override PartName="/xl/charts/chart54.xml" ContentType="application/vnd.openxmlformats-officedocument.drawingml.chart+xml"/>
  <Override PartName="/xl/charts/chart55.xml" ContentType="application/vnd.openxmlformats-officedocument.drawingml.chart+xml"/>
  <Override PartName="/xl/charts/chart56.xml" ContentType="application/vnd.openxmlformats-officedocument.drawingml.chart+xml"/>
  <Override PartName="/xl/charts/chart57.xml" ContentType="application/vnd.openxmlformats-officedocument.drawingml.chart+xml"/>
  <Override PartName="/xl/charts/chart58.xml" ContentType="application/vnd.openxmlformats-officedocument.drawingml.chart+xml"/>
  <Override PartName="/xl/charts/chart59.xml" ContentType="application/vnd.openxmlformats-officedocument.drawingml.chart+xml"/>
  <Override PartName="/xl/charts/chart60.xml" ContentType="application/vnd.openxmlformats-officedocument.drawingml.chart+xml"/>
  <Override PartName="/xl/charts/chart61.xml" ContentType="application/vnd.openxmlformats-officedocument.drawingml.chart+xml"/>
  <Override PartName="/xl/charts/chart62.xml" ContentType="application/vnd.openxmlformats-officedocument.drawingml.chart+xml"/>
  <Override PartName="/xl/charts/chart63.xml" ContentType="application/vnd.openxmlformats-officedocument.drawingml.chart+xml"/>
  <Override PartName="/xl/charts/chart64.xml" ContentType="application/vnd.openxmlformats-officedocument.drawingml.chart+xml"/>
  <Override PartName="/xl/charts/chart65.xml" ContentType="application/vnd.openxmlformats-officedocument.drawingml.chart+xml"/>
  <Override PartName="/xl/charts/chart66.xml" ContentType="application/vnd.openxmlformats-officedocument.drawingml.chart+xml"/>
  <Override PartName="/xl/charts/chart67.xml" ContentType="application/vnd.openxmlformats-officedocument.drawingml.chart+xml"/>
  <Override PartName="/xl/charts/chart68.xml" ContentType="application/vnd.openxmlformats-officedocument.drawingml.chart+xml"/>
  <Override PartName="/xl/charts/chart69.xml" ContentType="application/vnd.openxmlformats-officedocument.drawingml.chart+xml"/>
  <Override PartName="/xl/charts/chart70.xml" ContentType="application/vnd.openxmlformats-officedocument.drawingml.chart+xml"/>
  <Override PartName="/xl/charts/chart71.xml" ContentType="application/vnd.openxmlformats-officedocument.drawingml.chart+xml"/>
  <Override PartName="/xl/charts/chart72.xml" ContentType="application/vnd.openxmlformats-officedocument.drawingml.chart+xml"/>
  <Override PartName="/xl/charts/chart73.xml" ContentType="application/vnd.openxmlformats-officedocument.drawingml.chart+xml"/>
  <Override PartName="/xl/charts/chart74.xml" ContentType="application/vnd.openxmlformats-officedocument.drawingml.chart+xml"/>
  <Override PartName="/xl/charts/chart75.xml" ContentType="application/vnd.openxmlformats-officedocument.drawingml.chart+xml"/>
  <Override PartName="/xl/charts/chart76.xml" ContentType="application/vnd.openxmlformats-officedocument.drawingml.chart+xml"/>
  <Override PartName="/xl/charts/chart77.xml" ContentType="application/vnd.openxmlformats-officedocument.drawingml.chart+xml"/>
  <Override PartName="/xl/charts/chart78.xml" ContentType="application/vnd.openxmlformats-officedocument.drawingml.chart+xml"/>
  <Override PartName="/xl/charts/chart79.xml" ContentType="application/vnd.openxmlformats-officedocument.drawingml.chart+xml"/>
  <Override PartName="/xl/charts/chart80.xml" ContentType="application/vnd.openxmlformats-officedocument.drawingml.chart+xml"/>
  <Override PartName="/xl/charts/chart81.xml" ContentType="application/vnd.openxmlformats-officedocument.drawingml.chart+xml"/>
  <Override PartName="/xl/charts/chart82.xml" ContentType="application/vnd.openxmlformats-officedocument.drawingml.chart+xml"/>
  <Override PartName="/xl/charts/chart83.xml" ContentType="application/vnd.openxmlformats-officedocument.drawingml.chart+xml"/>
  <Override PartName="/xl/charts/chart84.xml" ContentType="application/vnd.openxmlformats-officedocument.drawingml.chart+xml"/>
  <Override PartName="/xl/charts/chart85.xml" ContentType="application/vnd.openxmlformats-officedocument.drawingml.chart+xml"/>
  <Override PartName="/xl/charts/chart86.xml" ContentType="application/vnd.openxmlformats-officedocument.drawingml.chart+xml"/>
  <Override PartName="/xl/charts/chart87.xml" ContentType="application/vnd.openxmlformats-officedocument.drawingml.chart+xml"/>
  <Override PartName="/xl/charts/chart88.xml" ContentType="application/vnd.openxmlformats-officedocument.drawingml.chart+xml"/>
  <Override PartName="/xl/charts/chart89.xml" ContentType="application/vnd.openxmlformats-officedocument.drawingml.chart+xml"/>
  <Override PartName="/xl/charts/chart90.xml" ContentType="application/vnd.openxmlformats-officedocument.drawingml.chart+xml"/>
  <Override PartName="/xl/charts/chart91.xml" ContentType="application/vnd.openxmlformats-officedocument.drawingml.chart+xml"/>
  <Override PartName="/xl/charts/chart92.xml" ContentType="application/vnd.openxmlformats-officedocument.drawingml.chart+xml"/>
  <Override PartName="/xl/charts/chart93.xml" ContentType="application/vnd.openxmlformats-officedocument.drawingml.chart+xml"/>
  <Override PartName="/xl/charts/chart94.xml" ContentType="application/vnd.openxmlformats-officedocument.drawingml.chart+xml"/>
  <Override PartName="/xl/charts/chart95.xml" ContentType="application/vnd.openxmlformats-officedocument.drawingml.chart+xml"/>
  <Override PartName="/xl/charts/chart96.xml" ContentType="application/vnd.openxmlformats-officedocument.drawingml.chart+xml"/>
  <Override PartName="/xl/charts/chart97.xml" ContentType="application/vnd.openxmlformats-officedocument.drawingml.chart+xml"/>
  <Override PartName="/xl/charts/chart98.xml" ContentType="application/vnd.openxmlformats-officedocument.drawingml.chart+xml"/>
  <Override PartName="/xl/charts/chart99.xml" ContentType="application/vnd.openxmlformats-officedocument.drawingml.chart+xml"/>
  <Override PartName="/xl/charts/chart100.xml" ContentType="application/vnd.openxmlformats-officedocument.drawingml.chart+xml"/>
  <Override PartName="/xl/charts/chart101.xml" ContentType="application/vnd.openxmlformats-officedocument.drawingml.chart+xml"/>
  <Override PartName="/xl/charts/chart102.xml" ContentType="application/vnd.openxmlformats-officedocument.drawingml.chart+xml"/>
  <Override PartName="/xl/charts/chart103.xml" ContentType="application/vnd.openxmlformats-officedocument.drawingml.chart+xml"/>
  <Override PartName="/xl/charts/chart104.xml" ContentType="application/vnd.openxmlformats-officedocument.drawingml.chart+xml"/>
  <Override PartName="/xl/charts/chart105.xml" ContentType="application/vnd.openxmlformats-officedocument.drawingml.chart+xml"/>
  <Override PartName="/xl/charts/chart106.xml" ContentType="application/vnd.openxmlformats-officedocument.drawingml.chart+xml"/>
  <Override PartName="/xl/charts/chart107.xml" ContentType="application/vnd.openxmlformats-officedocument.drawingml.chart+xml"/>
  <Override PartName="/xl/charts/chart108.xml" ContentType="application/vnd.openxmlformats-officedocument.drawingml.chart+xml"/>
  <Override PartName="/xl/charts/chart109.xml" ContentType="application/vnd.openxmlformats-officedocument.drawingml.chart+xml"/>
  <Override PartName="/xl/charts/chart110.xml" ContentType="application/vnd.openxmlformats-officedocument.drawingml.chart+xml"/>
  <Override PartName="/xl/charts/chart111.xml" ContentType="application/vnd.openxmlformats-officedocument.drawingml.chart+xml"/>
  <Override PartName="/xl/charts/chart112.xml" ContentType="application/vnd.openxmlformats-officedocument.drawingml.chart+xml"/>
  <Override PartName="/xl/charts/chart113.xml" ContentType="application/vnd.openxmlformats-officedocument.drawingml.chart+xml"/>
  <Override PartName="/xl/charts/chart114.xml" ContentType="application/vnd.openxmlformats-officedocument.drawingml.chart+xml"/>
  <Override PartName="/xl/charts/chart115.xml" ContentType="application/vnd.openxmlformats-officedocument.drawingml.chart+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xl/charts/colors1.xml" ContentType="application/vnd.ms-office.chartcolorstyle+xml"/>
  <Override PartName="/xl/charts/style1.xml" ContentType="application/vnd.ms-office.chartstyle+xml"/>
  <Override PartName="/xl/charts/colors2.xml" ContentType="application/vnd.ms-office.chartcolorstyle+xml"/>
  <Override PartName="/xl/charts/style2.xml" ContentType="application/vnd.ms-office.chartstyle+xml"/>
  <Override PartName="/xl/charts/colors3.xml" ContentType="application/vnd.ms-office.chartcolorstyle+xml"/>
  <Override PartName="/xl/charts/style3.xml" ContentType="application/vnd.ms-office.chartstyle+xml"/>
  <Override PartName="/xl/charts/colors4.xml" ContentType="application/vnd.ms-office.chartcolorstyle+xml"/>
  <Override PartName="/xl/charts/style4.xml" ContentType="application/vnd.ms-office.chartstyle+xml"/>
  <Override PartName="/xl/charts/colors5.xml" ContentType="application/vnd.ms-office.chartcolorstyle+xml"/>
  <Override PartName="/xl/charts/style5.xml" ContentType="application/vnd.ms-office.chartstyle+xml"/>
  <Override PartName="/xl/charts/colors6.xml" ContentType="application/vnd.ms-office.chartcolorstyle+xml"/>
  <Override PartName="/xl/charts/style6.xml" ContentType="application/vnd.ms-office.chartstyle+xml"/>
  <Override PartName="/xl/charts/colors7.xml" ContentType="application/vnd.ms-office.chartcolorstyle+xml"/>
  <Override PartName="/xl/charts/style7.xml" ContentType="application/vnd.ms-office.chartstyle+xml"/>
  <Override PartName="/xl/charts/colors8.xml" ContentType="application/vnd.ms-office.chartcolorstyle+xml"/>
  <Override PartName="/xl/charts/style8.xml" ContentType="application/vnd.ms-office.chartstyle+xml"/>
  <Override PartName="/xl/charts/colors9.xml" ContentType="application/vnd.ms-office.chartcolorstyle+xml"/>
  <Override PartName="/xl/charts/style9.xml" ContentType="application/vnd.ms-office.chartstyle+xml"/>
  <Override PartName="/xl/charts/colors10.xml" ContentType="application/vnd.ms-office.chartcolorstyle+xml"/>
  <Override PartName="/xl/charts/style10.xml" ContentType="application/vnd.ms-office.chartstyle+xml"/>
  <Override PartName="/xl/charts/colors11.xml" ContentType="application/vnd.ms-office.chartcolorstyle+xml"/>
  <Override PartName="/xl/charts/style11.xml" ContentType="application/vnd.ms-office.chartstyle+xml"/>
  <Override PartName="/xl/charts/colors12.xml" ContentType="application/vnd.ms-office.chartcolorstyle+xml"/>
  <Override PartName="/xl/charts/style12.xml" ContentType="application/vnd.ms-office.chartstyle+xml"/>
  <Override PartName="/xl/charts/colors13.xml" ContentType="application/vnd.ms-office.chartcolorstyle+xml"/>
  <Override PartName="/xl/charts/style13.xml" ContentType="application/vnd.ms-office.chartstyle+xml"/>
  <Override PartName="/xl/charts/colors14.xml" ContentType="application/vnd.ms-office.chartcolorstyle+xml"/>
  <Override PartName="/xl/charts/style14.xml" ContentType="application/vnd.ms-office.chartstyle+xml"/>
  <Override PartName="/xl/charts/colors15.xml" ContentType="application/vnd.ms-office.chartcolorstyle+xml"/>
  <Override PartName="/xl/charts/style15.xml" ContentType="application/vnd.ms-office.chartstyle+xml"/>
  <Override PartName="/xl/charts/colors16.xml" ContentType="application/vnd.ms-office.chartcolorstyle+xml"/>
  <Override PartName="/xl/charts/style16.xml" ContentType="application/vnd.ms-office.chartstyle+xml"/>
  <Override PartName="/xl/charts/colors17.xml" ContentType="application/vnd.ms-office.chartcolorstyle+xml"/>
  <Override PartName="/xl/charts/style17.xml" ContentType="application/vnd.ms-office.chartstyle+xml"/>
  <Override PartName="/xl/charts/colors18.xml" ContentType="application/vnd.ms-office.chartcolorstyle+xml"/>
  <Override PartName="/xl/charts/style18.xml" ContentType="application/vnd.ms-office.chartstyle+xml"/>
  <Override PartName="/xl/charts/colors19.xml" ContentType="application/vnd.ms-office.chartcolorstyle+xml"/>
  <Override PartName="/xl/charts/style19.xml" ContentType="application/vnd.ms-office.chartstyle+xml"/>
  <Override PartName="/xl/charts/colors20.xml" ContentType="application/vnd.ms-office.chartcolorstyle+xml"/>
  <Override PartName="/xl/charts/style20.xml" ContentType="application/vnd.ms-office.chartstyl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270" yWindow="3900" windowWidth="18930" windowHeight="3525"/>
  </bookViews>
  <sheets>
    <sheet name="Contenido" sheetId="8" r:id="rId1"/>
    <sheet name="Tablas" sheetId="12" r:id="rId2"/>
  </sheets>
  <definedNames>
    <definedName name="_xlnm._FilterDatabase" localSheetId="1" hidden="1">Tablas!$B$4714:$F$5051</definedName>
    <definedName name="_xlnm.Print_Area" localSheetId="0">Contenido!$A$1:$O$153</definedName>
    <definedName name="_xlnm.Print_Area" localSheetId="1">Tablas!$A$1:$P$4229</definedName>
  </definedNames>
  <calcPr calcId="145621"/>
</workbook>
</file>

<file path=xl/calcChain.xml><?xml version="1.0" encoding="utf-8"?>
<calcChain xmlns="http://schemas.openxmlformats.org/spreadsheetml/2006/main">
  <c r="C149" i="8" l="1"/>
  <c r="C148" i="8"/>
  <c r="C147" i="8"/>
  <c r="C146" i="8"/>
  <c r="C145" i="8"/>
  <c r="C144" i="8"/>
  <c r="C178" i="8" l="1"/>
  <c r="C177" i="8"/>
  <c r="C176" i="8"/>
  <c r="C175" i="8"/>
  <c r="C174" i="8"/>
  <c r="C173" i="8"/>
  <c r="C172" i="8"/>
  <c r="C171" i="8"/>
  <c r="C170" i="8"/>
  <c r="C169" i="8"/>
  <c r="C168" i="8"/>
  <c r="C167" i="8"/>
  <c r="C166" i="8"/>
  <c r="C165" i="8"/>
  <c r="C164" i="8"/>
  <c r="C163" i="8"/>
  <c r="C71" i="8" l="1"/>
  <c r="C34" i="8"/>
  <c r="C142" i="8" l="1"/>
  <c r="C141" i="8"/>
  <c r="C140" i="8"/>
  <c r="C139" i="8"/>
  <c r="C138" i="8" l="1"/>
  <c r="C137" i="8"/>
  <c r="C135" i="8"/>
  <c r="C134" i="8"/>
  <c r="C133" i="8"/>
  <c r="C132" i="8"/>
  <c r="C131" i="8"/>
  <c r="C130" i="8"/>
  <c r="C128" i="8"/>
  <c r="C127" i="8"/>
  <c r="C126" i="8"/>
  <c r="C125" i="8"/>
  <c r="C124" i="8"/>
  <c r="C123" i="8"/>
  <c r="C102" i="8"/>
  <c r="C70" i="8" l="1"/>
  <c r="C69" i="8"/>
  <c r="C68" i="8"/>
  <c r="C67" i="8"/>
  <c r="C66" i="8"/>
  <c r="C65" i="8"/>
  <c r="C64" i="8"/>
  <c r="C63" i="8"/>
  <c r="C62" i="8"/>
  <c r="C61" i="8"/>
  <c r="C58" i="8"/>
  <c r="C57" i="8"/>
  <c r="C56" i="8"/>
  <c r="C55" i="8"/>
  <c r="C54" i="8"/>
  <c r="C53" i="8"/>
  <c r="C52" i="8"/>
  <c r="C51" i="8"/>
  <c r="C50" i="8"/>
  <c r="C49" i="8"/>
  <c r="C161" i="8" l="1"/>
  <c r="C160" i="8"/>
  <c r="C159" i="8"/>
  <c r="C158" i="8"/>
  <c r="C157" i="8"/>
  <c r="C156" i="8"/>
  <c r="C155" i="8"/>
  <c r="C154" i="8"/>
  <c r="C153" i="8"/>
  <c r="C152" i="8"/>
  <c r="C180" i="8"/>
  <c r="C182" i="8"/>
  <c r="B4" i="8" l="1"/>
  <c r="C118" i="8" l="1"/>
  <c r="C117" i="8"/>
  <c r="C116" i="8"/>
  <c r="C115" i="8"/>
  <c r="C114" i="8"/>
  <c r="C113" i="8"/>
  <c r="C112" i="8"/>
  <c r="C111" i="8"/>
  <c r="C110" i="8"/>
  <c r="C109" i="8"/>
  <c r="C108" i="8"/>
  <c r="C107" i="8"/>
  <c r="C106" i="8"/>
  <c r="C97" i="8"/>
  <c r="C96" i="8"/>
  <c r="C95" i="8"/>
  <c r="C94" i="8"/>
  <c r="C93" i="8"/>
  <c r="C92" i="8"/>
  <c r="C91" i="8"/>
  <c r="C89" i="8" l="1"/>
  <c r="C88" i="8"/>
  <c r="C87" i="8"/>
  <c r="C86" i="8"/>
  <c r="C85" i="8"/>
  <c r="C84" i="8"/>
  <c r="C83" i="8"/>
  <c r="C81" i="8"/>
  <c r="C80" i="8"/>
  <c r="C79" i="8"/>
  <c r="C78" i="8"/>
  <c r="C77" i="8"/>
  <c r="C76" i="8" l="1"/>
  <c r="C75" i="8"/>
  <c r="C105" i="8"/>
  <c r="C104" i="8"/>
  <c r="C103" i="8"/>
  <c r="C101" i="8"/>
  <c r="C73" i="8"/>
  <c r="C46" i="8" l="1"/>
  <c r="C45" i="8"/>
  <c r="C44" i="8"/>
  <c r="C43" i="8"/>
  <c r="C42" i="8"/>
  <c r="C41" i="8"/>
  <c r="C40" i="8"/>
  <c r="C39" i="8"/>
  <c r="C38" i="8"/>
  <c r="C37" i="8"/>
  <c r="C33" i="8"/>
  <c r="C32" i="8"/>
  <c r="C31" i="8"/>
  <c r="C30" i="8"/>
  <c r="C29" i="8"/>
  <c r="C28" i="8"/>
  <c r="C27" i="8"/>
  <c r="C26" i="8"/>
  <c r="C25" i="8"/>
  <c r="C24" i="8"/>
  <c r="C21" i="8" l="1"/>
  <c r="C20" i="8"/>
  <c r="C19" i="8"/>
  <c r="C18" i="8"/>
  <c r="C17" i="8"/>
  <c r="C16" i="8"/>
  <c r="C15" i="8"/>
  <c r="C14" i="8"/>
  <c r="C13" i="8"/>
  <c r="C23" i="8" l="1"/>
  <c r="C36" i="8"/>
  <c r="C48" i="8"/>
  <c r="C60" i="8"/>
  <c r="C119" i="8"/>
  <c r="C121" i="8"/>
  <c r="C120" i="8"/>
  <c r="C100" i="8"/>
  <c r="C99" i="8"/>
  <c r="C11" i="8"/>
  <c r="C12" i="8"/>
  <c r="C9" i="8"/>
</calcChain>
</file>

<file path=xl/sharedStrings.xml><?xml version="1.0" encoding="utf-8"?>
<sst xmlns="http://schemas.openxmlformats.org/spreadsheetml/2006/main" count="18293" uniqueCount="1502">
  <si>
    <t>Total</t>
  </si>
  <si>
    <t>Promedio</t>
  </si>
  <si>
    <t>TABLA DE CONTENIDO</t>
  </si>
  <si>
    <t/>
  </si>
  <si>
    <t>Número de tarjetas principales</t>
  </si>
  <si>
    <t>Saldo corriente (Dólares)</t>
  </si>
  <si>
    <t>Saldo diferido (Dólares)</t>
  </si>
  <si>
    <t>Saldo total (Dólares)</t>
  </si>
  <si>
    <t>% saldo corriente</t>
  </si>
  <si>
    <t>% saldo rotativo</t>
  </si>
  <si>
    <t>% saldo diferido</t>
  </si>
  <si>
    <t>% saldo en mora</t>
  </si>
  <si>
    <t>Saldo en mora (Dólares)</t>
  </si>
  <si>
    <t xml:space="preserve">ESTADÍSTICAS DE TARJETAS DE CRÉDITO </t>
  </si>
  <si>
    <t>Emisor</t>
  </si>
  <si>
    <t>SECCIÓN I: PRINCIPALES CIFRAS DE TARJETA DE CRÉDITO</t>
  </si>
  <si>
    <t>Banco Amazonas</t>
  </si>
  <si>
    <t>Banco del Austro</t>
  </si>
  <si>
    <t>Banco Bolivariano</t>
  </si>
  <si>
    <t>Banco Comercial de Manabí</t>
  </si>
  <si>
    <t>Banco General Rumiñahui</t>
  </si>
  <si>
    <t>Banco Internacional</t>
  </si>
  <si>
    <t>Banco de Loja</t>
  </si>
  <si>
    <t>Banco de Machala</t>
  </si>
  <si>
    <t>Banco Pichincha</t>
  </si>
  <si>
    <t>Banco Solidario</t>
  </si>
  <si>
    <t>Banco Procredit</t>
  </si>
  <si>
    <t>Diners Club</t>
  </si>
  <si>
    <t>Número de tarjeta Principal</t>
  </si>
  <si>
    <t>3.1 Número de tarjetas de crédito principales por marca</t>
  </si>
  <si>
    <t>Visa</t>
  </si>
  <si>
    <t>Mastercard</t>
  </si>
  <si>
    <t>American Express</t>
  </si>
  <si>
    <t>Cuota Fácil</t>
  </si>
  <si>
    <t>Discover</t>
  </si>
  <si>
    <t>Persona natural</t>
  </si>
  <si>
    <t>Empresarial</t>
  </si>
  <si>
    <t>Marca compartida</t>
  </si>
  <si>
    <t>Sistema cerrado</t>
  </si>
  <si>
    <t>Básica</t>
  </si>
  <si>
    <t>D</t>
  </si>
  <si>
    <t>E</t>
  </si>
  <si>
    <t>PROVINCIA</t>
  </si>
  <si>
    <t xml:space="preserve"> Cañar</t>
  </si>
  <si>
    <t xml:space="preserve"> Carchi</t>
  </si>
  <si>
    <t xml:space="preserve"> Cotopaxi</t>
  </si>
  <si>
    <t xml:space="preserve"> Chimborazo</t>
  </si>
  <si>
    <t xml:space="preserve"> Esmeraldas</t>
  </si>
  <si>
    <t xml:space="preserve"> Morona</t>
  </si>
  <si>
    <t xml:space="preserve"> Napo</t>
  </si>
  <si>
    <t xml:space="preserve"> Pastaza</t>
  </si>
  <si>
    <t xml:space="preserve"> Zamora</t>
  </si>
  <si>
    <t xml:space="preserve"> Galapagos</t>
  </si>
  <si>
    <t xml:space="preserve"> Orellana</t>
  </si>
  <si>
    <t xml:space="preserve"> Santa Elena</t>
  </si>
  <si>
    <t>Marca de tarjeta</t>
  </si>
  <si>
    <t>Cuota fácil</t>
  </si>
  <si>
    <t>3.2 Saldo corriente de tarjetas de crédito principales por marca</t>
  </si>
  <si>
    <t>3.3 Saldo rotativo de tarjetas de crédito principales por marca</t>
  </si>
  <si>
    <t>3.4 Saldo diferido de tarjetas de crédito principales por marca</t>
  </si>
  <si>
    <t>3.5 Saldo total de tarjetas de crédito principales por marca</t>
  </si>
  <si>
    <t>3.6 Saldo en mora de tarjetas de crédito principales por marca</t>
  </si>
  <si>
    <t>3.7 Promedio de cupo máximo de tarjetas de crédito principales por marca</t>
  </si>
  <si>
    <t>3.8 Cupo promedio de tarjetas de crédito principales por marca</t>
  </si>
  <si>
    <t>3.9 Promedio de cupo mínimo de tarjetas de crédito principales por marca</t>
  </si>
  <si>
    <t>3.10 Resumen de tarjetas de crédito principales por marca</t>
  </si>
  <si>
    <t>4.1 Número de tarjetas de crédito principales por clasificación</t>
  </si>
  <si>
    <t>Clasifcación de tarjeta</t>
  </si>
  <si>
    <t>4.2 Saldo corriente de tarjetas de crédito principales por clasificación</t>
  </si>
  <si>
    <t>5.1 Número de tarjetas de crédito principales por calificación</t>
  </si>
  <si>
    <t>4.10 Resumen de tarjetas de crédito principales por clasificación</t>
  </si>
  <si>
    <t>4.9 Promedio de cupo mínimo de tarjetas de crédito principales por clasificación</t>
  </si>
  <si>
    <t>4.8 Cupo promedio de tarjetas de crédito principales por clasificación</t>
  </si>
  <si>
    <t>4.7 Promedio de cupo máximo de tarjetas de crédito principales por clasificación</t>
  </si>
  <si>
    <t>4.6 Saldo en mora de tarjetas de crédito principales por clasificación</t>
  </si>
  <si>
    <t>4.5 Saldo total de tarjetas de crédito principales por clasificación</t>
  </si>
  <si>
    <t>4.4 Saldo diferido de tarjetas de crédito principales por clasificación</t>
  </si>
  <si>
    <t>4.3 Saldo rotativo de tarjetas de crédito principales por clasificación</t>
  </si>
  <si>
    <t>5.2 Saldo corriente de tarjetas de crédito principales por calificación</t>
  </si>
  <si>
    <t>5.3 Saldo rotativo de tarjetas de crédito principales por calificación</t>
  </si>
  <si>
    <t>5.4 Saldo diferido de tarjetas de crédito principales por calificación</t>
  </si>
  <si>
    <t>5.5 Saldo total de tarjetas de crédito principales por calificación</t>
  </si>
  <si>
    <t>5.6 Saldo en mora de tarjetas de crédito principales por calificación</t>
  </si>
  <si>
    <t>5.7 Promedio de cupo máximo de tarjetas de crédito principales por calificación</t>
  </si>
  <si>
    <t>5.8 Cupo promedio de tarjetas de crédito principales por calificación</t>
  </si>
  <si>
    <t>5.9 Promedio de cupo mínimo de tarjetas de crédito principales por calificación</t>
  </si>
  <si>
    <t>5.10 Resumen de tarjetas de crédito principales por calificación</t>
  </si>
  <si>
    <t>6.1 Número de tarjetas de crédito principales por provincia</t>
  </si>
  <si>
    <t>Provincia</t>
  </si>
  <si>
    <t>6.2 Saldo corriente de tarjetas de crédito principales por provincia</t>
  </si>
  <si>
    <t>6.3 Saldo rotativo de tarjetas de crédito principales por provincia</t>
  </si>
  <si>
    <t>6.4 Saldo diferido de tarjetas de crédito principales por provincia</t>
  </si>
  <si>
    <t>6.5 Saldo total de tarjetas de crédito principales por provincia</t>
  </si>
  <si>
    <t>6.6 Saldo en mora de tarjetas de crédito principales por provincia</t>
  </si>
  <si>
    <t>6.7 Promedio de cupo máximo de tarjetas de crédito principales por provincia</t>
  </si>
  <si>
    <t>6.8 Cupo promedio de tarjetas de crédito principales por provincia</t>
  </si>
  <si>
    <t>6.10 Resumen de tarjetas de crédito principales por provincia</t>
  </si>
  <si>
    <t>Saldo total
 (USD)</t>
  </si>
  <si>
    <t>Saldo promedio 
(USD)</t>
  </si>
  <si>
    <t>Saldo en mora
(USD)</t>
  </si>
  <si>
    <t>Saldo corriente
(USD)</t>
  </si>
  <si>
    <t>Saldo rotativo
(USD)</t>
  </si>
  <si>
    <t>Saldo diferido 
(USD)</t>
  </si>
  <si>
    <t>Cupo promedio
(USD)</t>
  </si>
  <si>
    <t xml:space="preserve">  </t>
  </si>
  <si>
    <t>Calificación de riesgo</t>
  </si>
  <si>
    <t>2.1 Número de tarjeta de crédito por emisor</t>
  </si>
  <si>
    <t>2.2 Saldo corriente de tarjeta de crédito por emisor</t>
  </si>
  <si>
    <t>2.3 Saldo rotativo de tarjeta de crédito por emisor</t>
  </si>
  <si>
    <t>2.4 Saldo diferido de tarjeta de crédito por emisor</t>
  </si>
  <si>
    <t>2.5 Saldo total de tarjeta de crédito por emisor</t>
  </si>
  <si>
    <t>2.6 Saldo en mora de tarjeta de crédito por emisor</t>
  </si>
  <si>
    <t>2.7 Promedio del cupo máximo de tarjeta de crédito por emisor</t>
  </si>
  <si>
    <t>2.8 Cupo promedio de tarjeta de crédito por emisor</t>
  </si>
  <si>
    <t>2.9 Promedio del cupo mínimo de tarjeta de crédito por emisor</t>
  </si>
  <si>
    <t>6.9 Promedio de cupo mínimo de tarjetas de crédito principales por provincia</t>
  </si>
  <si>
    <t>2.10 Resumen de tarjeta de crédito principales por emisor</t>
  </si>
  <si>
    <t>A1</t>
  </si>
  <si>
    <t>A2</t>
  </si>
  <si>
    <t>A3</t>
  </si>
  <si>
    <t>B1</t>
  </si>
  <si>
    <t>B2</t>
  </si>
  <si>
    <t>C1</t>
  </si>
  <si>
    <t>C2</t>
  </si>
  <si>
    <t>CALIFICACION</t>
  </si>
  <si>
    <t>Promedio de tarjeta de crédito por emisor</t>
  </si>
  <si>
    <t>Cuota de emisor por número de tarjeta de crédito</t>
  </si>
  <si>
    <t>Promedio de saldo corriente por emisor</t>
  </si>
  <si>
    <t>Cuota de emisor por saldo corriente</t>
  </si>
  <si>
    <t>Promedio de saldo rotativo por emisor</t>
  </si>
  <si>
    <t>Cuota de emisor por saldo rotativo</t>
  </si>
  <si>
    <t>Promedio de saldo diferido por emisor</t>
  </si>
  <si>
    <t>Cuota de emisor por saldo diferido</t>
  </si>
  <si>
    <t>Promedio de saldo total por emisor</t>
  </si>
  <si>
    <t>Cuota de emisor por saldo total</t>
  </si>
  <si>
    <t>Promedio de saldo en mora por emisor</t>
  </si>
  <si>
    <t>Cuota de emisor por saldo en mora</t>
  </si>
  <si>
    <t>Promedio de cupo máximo por emisor</t>
  </si>
  <si>
    <t>Cupo promedio por emisor</t>
  </si>
  <si>
    <t>Promedio de cupo mínimo por emisor</t>
  </si>
  <si>
    <t>Promedio de tarjeta de crédito por marca</t>
  </si>
  <si>
    <t>Cuota de marca por número de tarjeta de crédito</t>
  </si>
  <si>
    <t>Promedio de saldo corriente por marca</t>
  </si>
  <si>
    <t>Cuota de marca por saldo corriente</t>
  </si>
  <si>
    <t>Promedio de saldo rotativo por marca</t>
  </si>
  <si>
    <t>Cuota de marca por saldo rotativo</t>
  </si>
  <si>
    <t>Promedio de saldo diferido por marca</t>
  </si>
  <si>
    <t>Cuota de marca por saldo diferido</t>
  </si>
  <si>
    <t>Promedio de saldo total por marca</t>
  </si>
  <si>
    <t>Cuota de marca por saldo total</t>
  </si>
  <si>
    <t>Promedio de saldo en mora por marca</t>
  </si>
  <si>
    <t>Cuota de marca por saldo en mora</t>
  </si>
  <si>
    <t>Promedio de cupo máximo por marca</t>
  </si>
  <si>
    <t>Cupo promedio por marca</t>
  </si>
  <si>
    <t>Promedio de cupo mínimo por marca</t>
  </si>
  <si>
    <t>Promedio de tarjeta de crédito por clasificación</t>
  </si>
  <si>
    <t>Cuota de clasificación por número de tarjeta de crédito</t>
  </si>
  <si>
    <t>Transacciones de consumos corrientes</t>
  </si>
  <si>
    <t>Transaciones de consumos totales</t>
  </si>
  <si>
    <t>Transacciones de consumos rotativos</t>
  </si>
  <si>
    <t>Transacciones de consumos diferidos</t>
  </si>
  <si>
    <t>Facturación total</t>
  </si>
  <si>
    <t>Transacciones de consumos en el exterior</t>
  </si>
  <si>
    <t>Transacciones de consumos por internet</t>
  </si>
  <si>
    <t>Facturación promedio de consumos totales</t>
  </si>
  <si>
    <t>Facturación promedio de consumos en el exterior</t>
  </si>
  <si>
    <t>Facturación promedio de consumos por internet</t>
  </si>
  <si>
    <t>Facturación promedio de consumos corrientes</t>
  </si>
  <si>
    <t>Facturación promedio de consumos rotativos</t>
  </si>
  <si>
    <t>Facturación promedio de consumos diferidos</t>
  </si>
  <si>
    <t>% Transacciones de consumos por internet /Transacciones de consumos totales</t>
  </si>
  <si>
    <t>% Transacciones de consumos en el exterior/Transacciones de consumos totales</t>
  </si>
  <si>
    <t>% Facturación de consumos en el exterior/Facturación de consumos totales</t>
  </si>
  <si>
    <t>% Facturación de consumos por internet/Facturación de consumos totales</t>
  </si>
  <si>
    <t>Promedio de saldo corriente por clasificación</t>
  </si>
  <si>
    <t>Cuota de clasificación por saldo corriente</t>
  </si>
  <si>
    <t>Promedio de saldo rotativo por clasificación</t>
  </si>
  <si>
    <t>Cuota de clasificación por saldo rotativo</t>
  </si>
  <si>
    <t>Promedio de saldo diferido por clasificación</t>
  </si>
  <si>
    <t>Cuota de clasificación por saldo diferido</t>
  </si>
  <si>
    <t>Promedio de saldo total por clasificación</t>
  </si>
  <si>
    <t>Cuota de clasificación por saldo total</t>
  </si>
  <si>
    <t>Cuota de clasificación por saldo en mora</t>
  </si>
  <si>
    <t>Promedio de saldo en mora por clasificación</t>
  </si>
  <si>
    <t>Promedio de tarjeta de crédito por calificación</t>
  </si>
  <si>
    <t>Cuota de calificación por número de tarjeta de crédito</t>
  </si>
  <si>
    <t>Promedio de saldo corriente por calificación</t>
  </si>
  <si>
    <t>Cuota de calificación por saldo corriente</t>
  </si>
  <si>
    <t>Promedio de saldo rotativo por calificación</t>
  </si>
  <si>
    <t>Cuota de calificación por saldo rotativo</t>
  </si>
  <si>
    <t>Promedio de saldo diferido por calificación</t>
  </si>
  <si>
    <t>Cuota de calificación por saldo diferido</t>
  </si>
  <si>
    <t>Cuota de calificación por saldo total</t>
  </si>
  <si>
    <t>Promedio de saldo total por calificación</t>
  </si>
  <si>
    <t>Promedio de saldo en mora por calificación</t>
  </si>
  <si>
    <t>Cuota de calificación por saldo en mora</t>
  </si>
  <si>
    <t>Promedio de tarjeta de crédito por provincia</t>
  </si>
  <si>
    <t>Cuota de provincia por número de tarjeta de crédito</t>
  </si>
  <si>
    <t>Promedio de saldo total por provincia</t>
  </si>
  <si>
    <t>Cuota de provincia por saldo corriente</t>
  </si>
  <si>
    <t>Promedio de saldo corriente por provincia</t>
  </si>
  <si>
    <t>Cuota de provincia por saldo rotativo</t>
  </si>
  <si>
    <t>Promedio de saldo rotativo por provincia</t>
  </si>
  <si>
    <t>Promedio de saldo diferido por provincia</t>
  </si>
  <si>
    <t>Cuota de provincia por saldo diferido</t>
  </si>
  <si>
    <t>Cuota de provincia por saldo total</t>
  </si>
  <si>
    <t>Cuota de provincia por saldo en mora</t>
  </si>
  <si>
    <t>Promedio de saldo en mora por provincia</t>
  </si>
  <si>
    <t>Promedio de transacciones de consumos por emisor</t>
  </si>
  <si>
    <t>Cuota de emisor por transacciones de consumos</t>
  </si>
  <si>
    <t>Promedio de facturación total por emisor</t>
  </si>
  <si>
    <t>Cuota de emisor por facturación total</t>
  </si>
  <si>
    <t>Promedio de transacciones de consumos en el exterior por emisor</t>
  </si>
  <si>
    <t>Cuota de emisor por transacciones de consumos en el exterior</t>
  </si>
  <si>
    <t>Cuota de emisor por facturación en el exterior</t>
  </si>
  <si>
    <t>Promedio de facturación en el exterior por emisor</t>
  </si>
  <si>
    <t>Promedio de transacciones de consumos en internet por emisor</t>
  </si>
  <si>
    <t>Cuota de emisor por transacciones de consumos en internet</t>
  </si>
  <si>
    <t>Promedio de facturación en internet por emisor</t>
  </si>
  <si>
    <t>Cuota de emisor por facturación en internet</t>
  </si>
  <si>
    <t>Cuota de emisor por transacciones de consumos en internet internacional</t>
  </si>
  <si>
    <t>Promedio de transacciones de consumos en internet internacional por emisor</t>
  </si>
  <si>
    <t>Promedio de transacciones de consumos en internet nacional por emisor</t>
  </si>
  <si>
    <t>Cuota de emisor por transacciones de consumos en internet nacional</t>
  </si>
  <si>
    <t>Cuota de emisor por facturación en internet nacional</t>
  </si>
  <si>
    <t>Promedio de facturación en internet nacional por emisor</t>
  </si>
  <si>
    <t>Promedio de facturación en internet internacional por emisor</t>
  </si>
  <si>
    <t>Cuota de emisor por facturación en internet internacional</t>
  </si>
  <si>
    <t>1.1 Evolución de número y saldos de tarjetas de crédito principales</t>
  </si>
  <si>
    <t>Saldo rotativo (Dólares)</t>
  </si>
  <si>
    <t>SECCIÓN II: CIFRAS DE TARJETAS DE CRÉDITO POR ENTIDAD EMISORA</t>
  </si>
  <si>
    <t>SECCIÓN III: CIFRAS DE TARJETAS DE CRÉDITO POR MARCA</t>
  </si>
  <si>
    <t>SECCIÓN VI: CIFRAS DE TARJETAS DE CRÉDITO POR PROVINCIA</t>
  </si>
  <si>
    <t>SECCIÓN V: CIFRAS DE TARJETAS DE CRÉDITO POR CALIFICACIÓN DE RIESGO</t>
  </si>
  <si>
    <t>SECCIÓN IV: CIFRAS DE TARJETAS DE CRÉDITO POR CLASIFICACIÓN</t>
  </si>
  <si>
    <t>Facturación de consumos corrientes (Dólares)</t>
  </si>
  <si>
    <t>Facturación de consumos rotativos (Dólares)</t>
  </si>
  <si>
    <t>Facturación de consumos diferidos (Dólares)</t>
  </si>
  <si>
    <t>Facturación de consumos en el exterior (Dólares)</t>
  </si>
  <si>
    <t>Facturación de consumos por internet (Dólares)</t>
  </si>
  <si>
    <t>SECCIÓN VII: CIFRAS DE TARJETAS DE CRÉDITO POR SEGMENTACIÓN GENÉRICA (BASADA EN DENOMINACIÓN Y RESOLUCIÓN JB-2014-3084)</t>
  </si>
  <si>
    <t>AA</t>
  </si>
  <si>
    <t>A</t>
  </si>
  <si>
    <t>B</t>
  </si>
  <si>
    <t>C</t>
  </si>
  <si>
    <t>Segmento genérico</t>
  </si>
  <si>
    <t>Cuota de tarjetas por segmento</t>
  </si>
  <si>
    <t>SECCIÓN VIII:  CIFRAS DE TRANSACCIONES DE CONSUMOS Y FACTURACIÓN CON TARJETAS DE CRÉDITO</t>
  </si>
  <si>
    <t>8.1 Evolución de transacciones de consumos y facturación pagados con tarjeta de crédito</t>
  </si>
  <si>
    <t>7.1 Número de tarjetas de crédito principales por segmento genérico</t>
  </si>
  <si>
    <t>7.1.1 Número de tarjetas de crédito principales por segmento genérico</t>
  </si>
  <si>
    <t>7.1.2 Número de tarjetas de crédito principales por segmento genérico y emisor</t>
  </si>
  <si>
    <t>EMISOR</t>
  </si>
  <si>
    <t>Cuota de tarjetas por segmento por entidad</t>
  </si>
  <si>
    <t>Cuota de tarjetas por segmento del total</t>
  </si>
  <si>
    <t>7.1.3 Número de tarjetas de crédito principales por segmento genérico y marca</t>
  </si>
  <si>
    <t>Marca emisora de tarjeta de crédito</t>
  </si>
  <si>
    <t>Cuota de tarjetas por segmento por marca</t>
  </si>
  <si>
    <t>7.1.4 Número de tarjetas de crédito principales por segmento genérico y clasificación</t>
  </si>
  <si>
    <t>Persona Natural</t>
  </si>
  <si>
    <t>CLASIFICACIÓN</t>
  </si>
  <si>
    <t>Cuota de tarjetas por segmento por clasificación</t>
  </si>
  <si>
    <t>Marca Compartida</t>
  </si>
  <si>
    <t>Sistema Cerrado</t>
  </si>
  <si>
    <t>7.1.5 Número de tarjetas de crédito principales por segmento genérico y calificación</t>
  </si>
  <si>
    <t>Cuota de tarjetas por segmento por calificación</t>
  </si>
  <si>
    <t>7.1.6 Número de tarjetas de crédito principales por segmento genérico y provincia</t>
  </si>
  <si>
    <t>Cuota de tarjetas por segmento por provincia</t>
  </si>
  <si>
    <t>7.2 Saldo total de tarjetas de crédito principales por segmento genérico</t>
  </si>
  <si>
    <t>7.2.1 Saldo total de tarjetas de crédito principales por segmento genérico</t>
  </si>
  <si>
    <t>7.2.2 Saldo total de tarjetas de crédito principales por segmento genérico y emisor</t>
  </si>
  <si>
    <t>7.2.3 Saldo total de tarjetas de crédito principales por segmento genérico y marca</t>
  </si>
  <si>
    <t>7.2.5 Saldo total de tarjetas de crédito principales por segmento genérico y calificación</t>
  </si>
  <si>
    <t>7.2.6 Saldo total de tarjetas de crédito principales por segmento genérico y provincia</t>
  </si>
  <si>
    <t>7.3 Saldo en mora de tarjetas de crédito principales por segmento genérico</t>
  </si>
  <si>
    <t>7.3.1 Saldo en mora de tarjetas de crédito principales por segmento genérico</t>
  </si>
  <si>
    <t>7.2.4 Saldo total de tarjetas de crédito principales por segmento genérico y clasificación</t>
  </si>
  <si>
    <t>7.3.4 Saldo en mora de tarjetas de crédito principales por segmento genérico y clasificación</t>
  </si>
  <si>
    <t>7.3.2 Saldo en mora de tarjetas de crédito principales por segmento genérico y emisor</t>
  </si>
  <si>
    <t>7.3.3 Saldo en mora de tarjetas de crédito principales por segmento genérico y marca</t>
  </si>
  <si>
    <t>Calificación</t>
  </si>
  <si>
    <t>Banco ProcreditD</t>
  </si>
  <si>
    <t>VisaAA</t>
  </si>
  <si>
    <t>VisaA</t>
  </si>
  <si>
    <t>VisaB</t>
  </si>
  <si>
    <t>VisaC</t>
  </si>
  <si>
    <t>VisaD</t>
  </si>
  <si>
    <t>VisaE</t>
  </si>
  <si>
    <t>MastercardAA</t>
  </si>
  <si>
    <t>MastercardA</t>
  </si>
  <si>
    <t>MastercardB</t>
  </si>
  <si>
    <t>MastercardC</t>
  </si>
  <si>
    <t>MastercardD</t>
  </si>
  <si>
    <t>MastercardE</t>
  </si>
  <si>
    <t>7.3.5 Saldo en mora de tarjetas de crédito principales por segmento genérico y calificación</t>
  </si>
  <si>
    <t>7.3.6 Saldo en mora de tarjetas de crédito principales por segmento genérico y provincia</t>
  </si>
  <si>
    <t>Otras marcas</t>
  </si>
  <si>
    <t xml:space="preserve"> Bolívar</t>
  </si>
  <si>
    <t xml:space="preserve"> Sucumbíos</t>
  </si>
  <si>
    <t>Facturación promedio por transacciones en el exterior(USD)</t>
  </si>
  <si>
    <t>Facturación promedio por transacciones (USD)</t>
  </si>
  <si>
    <t>Facturación promedio por transacciones en internet (USD)</t>
  </si>
  <si>
    <t>Promedio de transacciones mensuales de consumos en el exterior</t>
  </si>
  <si>
    <t>Promedio de facturación mensual en el exterior (USD)</t>
  </si>
  <si>
    <t>Promedio de facturación mensual (USD)</t>
  </si>
  <si>
    <t>Promedio de transacciones mensuales de consumos</t>
  </si>
  <si>
    <t>Facturación promedio por transacciones en internet internacional
(USD)</t>
  </si>
  <si>
    <t>Promedio de facturación mensual en internet internacional (USD)</t>
  </si>
  <si>
    <t>Promedio de transacciones mensuales de consumos en internet internacional</t>
  </si>
  <si>
    <t>Promedio de transacciones mensuales de consumos en internet</t>
  </si>
  <si>
    <t>Promedio de facturación mensual en internet (USD)</t>
  </si>
  <si>
    <t>Facturación promedio por transacciones en internet nacional
(USD)</t>
  </si>
  <si>
    <t>Promedio de facturación mensual en internet nacional (USD)</t>
  </si>
  <si>
    <t>Promedio de transacciones mensuales de consumos en internet nacional</t>
  </si>
  <si>
    <t>Azuay</t>
  </si>
  <si>
    <t>Cañar</t>
  </si>
  <si>
    <t>Carchi</t>
  </si>
  <si>
    <t>Cotopaxi</t>
  </si>
  <si>
    <t>Chimborazo</t>
  </si>
  <si>
    <t>El Oro</t>
  </si>
  <si>
    <t>Esmeraldas</t>
  </si>
  <si>
    <t>Guayas</t>
  </si>
  <si>
    <t>Imbabura</t>
  </si>
  <si>
    <t>Loja</t>
  </si>
  <si>
    <t>Morona Santiago</t>
  </si>
  <si>
    <t>Napo</t>
  </si>
  <si>
    <t>Pastaza</t>
  </si>
  <si>
    <t>Pichincha</t>
  </si>
  <si>
    <t>Tungurahua</t>
  </si>
  <si>
    <t>Zamora Chinchipe</t>
  </si>
  <si>
    <t>Sucumbíos</t>
  </si>
  <si>
    <t>Orellana</t>
  </si>
  <si>
    <t>Santo Domingo de los Tsáchilas</t>
  </si>
  <si>
    <t>Santa Elena</t>
  </si>
  <si>
    <t>Manabí</t>
  </si>
  <si>
    <t>Bolívar</t>
  </si>
  <si>
    <t>Los Ríos</t>
  </si>
  <si>
    <t>Galápagos</t>
  </si>
  <si>
    <t>SUPERINTENDENCIA DE BANCOS DEL ECUADOR
INTENDENCIA NACIONAL DE RIESGOS Y ESTUDIOS
DIRECCIÓN DE ESTUDIOS Y GESTIÓN DE LA INFORMACIÓN
SUBDIRECCIÓN DE ADMINISTRACIÓN DE SERVICIOS</t>
  </si>
  <si>
    <t>enero</t>
  </si>
  <si>
    <t>febrero</t>
  </si>
  <si>
    <t>marzo</t>
  </si>
  <si>
    <t>abril</t>
  </si>
  <si>
    <t>mayo</t>
  </si>
  <si>
    <t>junio</t>
  </si>
  <si>
    <t>julio</t>
  </si>
  <si>
    <t>agosto</t>
  </si>
  <si>
    <t>septiembre</t>
  </si>
  <si>
    <t>octubre</t>
  </si>
  <si>
    <t>noviembre</t>
  </si>
  <si>
    <t>diciembre</t>
  </si>
  <si>
    <t>Banco Guayaquil</t>
  </si>
  <si>
    <t>Banco Pacífico</t>
  </si>
  <si>
    <t>Produbanco Grupo Promerica</t>
  </si>
  <si>
    <t>Banco Diners Club</t>
  </si>
  <si>
    <t>Banco Diners club</t>
  </si>
  <si>
    <t>Alía</t>
  </si>
  <si>
    <t>Micro</t>
  </si>
  <si>
    <t>PYME</t>
  </si>
  <si>
    <t>Visa Corporativa PJ</t>
  </si>
  <si>
    <t>Visa Signature</t>
  </si>
  <si>
    <t>Visa Signature MC</t>
  </si>
  <si>
    <t>Visa Infinite</t>
  </si>
  <si>
    <t>Visa Platinum</t>
  </si>
  <si>
    <t>Visa Platinum MC</t>
  </si>
  <si>
    <t>Visa Empresarial PJ</t>
  </si>
  <si>
    <t>Visa Oro</t>
  </si>
  <si>
    <t>Visa Oro MC</t>
  </si>
  <si>
    <t>Visa Básica</t>
  </si>
  <si>
    <t>Visa Clásica</t>
  </si>
  <si>
    <t>Visa Clásica MC</t>
  </si>
  <si>
    <t>Visa Nacional</t>
  </si>
  <si>
    <t>Visa Nacional MC</t>
  </si>
  <si>
    <t>Visa Nacional PJ</t>
  </si>
  <si>
    <t>Mastercard Corporativa PJ</t>
  </si>
  <si>
    <t>Mastercard Black</t>
  </si>
  <si>
    <t>Mastercard Black MC</t>
  </si>
  <si>
    <t>Mastercard Platinum</t>
  </si>
  <si>
    <t>Mastercard Platinum MC</t>
  </si>
  <si>
    <t>Mastercard Empresarial PJ</t>
  </si>
  <si>
    <t>Mastercard Oro</t>
  </si>
  <si>
    <t>Mastercard Oro MC</t>
  </si>
  <si>
    <t>Mastercard Clásica</t>
  </si>
  <si>
    <t>Mastercard Clásica MC</t>
  </si>
  <si>
    <t>Mastercard Nacional</t>
  </si>
  <si>
    <t>Mastercard Nacional MC</t>
  </si>
  <si>
    <t>Diners Club Corporativa Miles PJ</t>
  </si>
  <si>
    <t>Diners Club Corporativa PJ</t>
  </si>
  <si>
    <t>Diners Club Sphaera</t>
  </si>
  <si>
    <t>Diners Club Aadvantage</t>
  </si>
  <si>
    <t>Diners Club Miles</t>
  </si>
  <si>
    <t>Diners Club Clásica</t>
  </si>
  <si>
    <t>Diners Club Básica</t>
  </si>
  <si>
    <t>Diners Club Clásica MC</t>
  </si>
  <si>
    <t>Diners Club Nacional</t>
  </si>
  <si>
    <t>Diners Club Nacional MC</t>
  </si>
  <si>
    <t>Cuota Fácil Clásica</t>
  </si>
  <si>
    <t>Otra marca</t>
  </si>
  <si>
    <t>Alia Black</t>
  </si>
  <si>
    <t>Alia Platinum</t>
  </si>
  <si>
    <t>Alia Oro</t>
  </si>
  <si>
    <t>Alia Clásica</t>
  </si>
  <si>
    <t>Marca</t>
  </si>
  <si>
    <t>Nombre Genérico de la Tarjeta</t>
  </si>
  <si>
    <t>Segmento Genérico</t>
  </si>
  <si>
    <t>Visa Clásica PYME</t>
  </si>
  <si>
    <t>Mastercard Clásica PYME</t>
  </si>
  <si>
    <t>AmEx Platinum</t>
  </si>
  <si>
    <t>AmEx Elite</t>
  </si>
  <si>
    <t>AmEx Platinum Pago</t>
  </si>
  <si>
    <t>AmEx Platinum Crédito</t>
  </si>
  <si>
    <t>AmEx Platinum MC</t>
  </si>
  <si>
    <t>AmEx Business PJ</t>
  </si>
  <si>
    <t>AmEx Oro Pago</t>
  </si>
  <si>
    <t>AmEx Oro Crédito</t>
  </si>
  <si>
    <t>AmEx Oro MC</t>
  </si>
  <si>
    <t>AmEx Clásica</t>
  </si>
  <si>
    <t>AmEx Clásica Pago</t>
  </si>
  <si>
    <t>AmEx Clásica Crédito</t>
  </si>
  <si>
    <t>AmEx Clásica MC</t>
  </si>
  <si>
    <t>Valores en dólares</t>
  </si>
  <si>
    <t>SECCIÓN IX:  ESTADÍSTICAS DE TARJETAS POR EMISOR, MARCA, SEGMENTO Y NOMBRE GENÉRICO DE LA TARJETA</t>
  </si>
  <si>
    <t>9.1 Estadísticas de número de tarjetas de crédito por emisor, marca, segmento genérico y nombre genérico</t>
  </si>
  <si>
    <t>9.2 Estadísticas de saldo total de las tarjetas de crédito por emisor, marca, segmento genérico y nombre genérico</t>
  </si>
  <si>
    <t>9.3 Estadísticas de saldo en mora de las tarjetas de crédito por emisor, marca, segmento genérico y nombre genérico</t>
  </si>
  <si>
    <t>9.4 Estadísticas de transacciones de consumos con tarjetas de crédito por emisor, marca, segmento genérico y nombre genérico</t>
  </si>
  <si>
    <t>9.5 Estadísticas de facturación con tarjetas de crédito por emisor, marca, segmento genérico y nombre genérico</t>
  </si>
  <si>
    <t>9.6 Estadísticas de transacciones de consumos en el exterior con tarjetas de crédito por emisor, marca, segmento genérico y nombre genérico</t>
  </si>
  <si>
    <t>9.7 Estadísticas de facturación en el exterior con tarjetas de crédito por emisor, marca, segmento genérico y nombre genérico</t>
  </si>
  <si>
    <t>9.8 Estadísticas de transacciones de consumos en internet con tarjetas de crédito por emisor, marca, segmento genérico y nombre genérico</t>
  </si>
  <si>
    <t>9.9 Estadísticas de facturación en internet con tarjetas de crédito por emisor, marca, segmento genérico y nombre genérico</t>
  </si>
  <si>
    <t>Las dimensiones consideradas en este reporte son: emisor de tarjeta de crédito, marca de tarjeta de crédito, clasificación, calificación de riesgo y provincias.
Las variables consideradas son: número de tarjetas crédito (cuentas) principales, saldos (corriente, rotativo, diferido, total y en mora), cupos (promedio del cupo máximo, cupo promedio, promedio del cupo mínimo).
La calificación de riesgo es una versión simplificada en esta versión de reporte, ya que la calificación A implica las calificaciones (A1, A2, A3) y así sucesivamente.
En los puntos de resumen las variables consideradas para las burbujas son: número de tarjetas, saldo total y saldo promedio.
Las categorías de las dimensiones (entidad, marca y otras) son ordenadas en base a los totales anuales o promedios.
Las cifras del mes de junio fueron reprocesadas.
Los segmentos genéricos corresponden a los definidos en la resolución No. JB-2014-3084 del 09 de septiembre de 2014 y de acuerdo a los oficios de validación emitidos desde el año 2012 y sirven para clasificar a las tarjetas por segmentos de clientes y no necesariamente expresan las tarifas asociadas a ellas.
PJ Persona Jurídica
MC significa Marca compartida.
SC significa Sistema cerrado.
Denominación genérica es la denominación comercial estandarizada.
Desde octubre de 2016, Diners reporta los datos de las tarjetas de Interdin.
Por definición, las tarjetas con denominación Corporativa tienen segmento A; las tarjetas con denominación Empresarial tienen segmento B, las tarjetas con denominación Micro tienen segmento C y las tarjetas con denominación PYME tienen segmento D. Estos segmentos se aplicaron en la mayoría de los casos, salvo que la tarjeta tengan un segmento establecido, por ejemplo Micro Nacional que tendría segmento E.</t>
  </si>
  <si>
    <t>Valores en dóilares</t>
  </si>
  <si>
    <t>Valores en dolares</t>
  </si>
  <si>
    <t>Valores en dóalres</t>
  </si>
  <si>
    <t>Valofres en dólares</t>
  </si>
  <si>
    <t>Visa Clásica Micro</t>
  </si>
  <si>
    <t>Visa Nacional SC</t>
  </si>
  <si>
    <t>Mastercard Nacional SC</t>
  </si>
  <si>
    <t>8.2.1 Transacciones de consumos totales pagados con tarjeta de crédito por emisor</t>
  </si>
  <si>
    <t>8.2 Datos de niveles de consumo y facturación por emisor</t>
  </si>
  <si>
    <t>8.2.2 Facturación total pagada con tarjeta de crédito por emisor</t>
  </si>
  <si>
    <t>8.2.3 Facturación promedio por emisor</t>
  </si>
  <si>
    <t>8.2.4 Resumen de transacciones de consumo y facturación por emisor</t>
  </si>
  <si>
    <t>8.2.5 Transacciones de consumos en establecimientos del exterior pagados con tarjeta de crédito por emisor</t>
  </si>
  <si>
    <t>8.2.6 Facturación en establecimientos del exterior pagada con tarjeta de crédito por emisor</t>
  </si>
  <si>
    <t>8.3 Datos de niveles de consumo y facturación por marca</t>
  </si>
  <si>
    <t>8.3.1 Transacciones de consumos totales pagados con tarjeta de crédito por marca</t>
  </si>
  <si>
    <t>8.4 Datos de niveles de consumo y facturación por segmento genérico</t>
  </si>
  <si>
    <t>8.4.1 Transacciones de consumos totales pagados con tarjeta de crédito por segmento genérico</t>
  </si>
  <si>
    <t>8.5 Datos de niveles de consumo y facturación por provincia</t>
  </si>
  <si>
    <t>8.5.1 Transacciones de consumos totales pagados con tarjeta de crédito por provincia</t>
  </si>
  <si>
    <t>8.3.2 Facturación total pagada con tarjeta de crédito por marca</t>
  </si>
  <si>
    <t>8.3.3 Facturación promedio por marca</t>
  </si>
  <si>
    <t>8.3.4 Resumen de transacciones y facturación por marca</t>
  </si>
  <si>
    <t>8.3.5 Resumen de transacciones y facturación por marca y emisor</t>
  </si>
  <si>
    <t>8.4.5 Resumen de transacciones de consumo y facturación por segmento genérico y emisor</t>
  </si>
  <si>
    <t>8.4.4 Resumen de transacciones de consumo y facturación por segmento genérico</t>
  </si>
  <si>
    <t>8.4.3 Facturación promedio por segmento genérico</t>
  </si>
  <si>
    <t>8.4.2 Facturación total pagada con tarjeta de crédito por segmento genérico</t>
  </si>
  <si>
    <t>8.5.2 Facturación total pagada con tarjeta de crédito por provincia</t>
  </si>
  <si>
    <t>8.5.3 Facturación promedio por provincia</t>
  </si>
  <si>
    <t>8.5.4 Resumen de transacciones de consumo y facturación por provincia</t>
  </si>
  <si>
    <t>8.5.5 Resumen de transacciones de consumo y facturación por provincia y emisor</t>
  </si>
  <si>
    <t>8.2.7 Facturación promedio en establecimientos del exterior por emisor</t>
  </si>
  <si>
    <t>8.2.8 Resumen de transacciones de consumos y facturación en el exterior por emisor</t>
  </si>
  <si>
    <t>8.2.9 Transacciones de consumos en internet pagados con tarjeta de crédito por emisor</t>
  </si>
  <si>
    <t>8.2.10 Facturación en internet pagada con tarjeta de crédito por emisor</t>
  </si>
  <si>
    <t>8.2.11 Facturación promedio en internet pagada con tarjeta de crédito por emisor</t>
  </si>
  <si>
    <t>8.2.12 Resumen de transacciones de consumos y facturación en internet por emisor</t>
  </si>
  <si>
    <t>8.2.13 Transacciones de consumos en internet (Internacional) pagados con tarjeta de crédito por emisor</t>
  </si>
  <si>
    <t>8.2.14 Facturación en internet (Internacional) pagada con tarjeta de crédito por emisor</t>
  </si>
  <si>
    <t>8.2.16 Resumen de transacciones de consumos y facturación en internet  (Internacional) por emisor</t>
  </si>
  <si>
    <t>8.2.17 Transacciones de consumos en internet (Nacional) pagados con tarjeta de crédito por emisor</t>
  </si>
  <si>
    <t>8.2.18 Facturación en internet (Nacional) pagada con tarjeta de crédito por emisor</t>
  </si>
  <si>
    <t>8.2.19 Facturación promedio en internet (Nacional) pagada con tarjeta de crédito por emisor</t>
  </si>
  <si>
    <t>8.2.20 Resumen de transacciones de consumos y facturación en internet  (Nacional) por emisor</t>
  </si>
  <si>
    <t>Promedio de facturación por marca</t>
  </si>
  <si>
    <t>Total de consumos por marca</t>
  </si>
  <si>
    <t>Facturación total por marca (USD)</t>
  </si>
  <si>
    <t>3.11 Resumen de tarjetas de crédito principales por marca y emisor</t>
  </si>
  <si>
    <t>Se complementa con tabla 3.11</t>
  </si>
  <si>
    <t>TOTAL</t>
  </si>
  <si>
    <t>Cuota por segmento</t>
  </si>
  <si>
    <t>6.11 Resumen de tarjetas de crédito principales por provincia y emisor</t>
  </si>
  <si>
    <t>%</t>
  </si>
  <si>
    <t>Se complementa con Tabla 6.11</t>
  </si>
  <si>
    <t>Diners Club Unicef Clásica</t>
  </si>
  <si>
    <t>Diners Club Unicef Nacional</t>
  </si>
  <si>
    <t>Mi Socia</t>
  </si>
  <si>
    <r>
      <t xml:space="preserve">
</t>
    </r>
    <r>
      <rPr>
        <b/>
        <sz val="15"/>
        <rFont val="Arial"/>
        <family val="2"/>
      </rPr>
      <t>Contacto</t>
    </r>
    <r>
      <rPr>
        <sz val="15"/>
        <rFont val="Arial"/>
        <family val="2"/>
      </rPr>
      <t xml:space="preserve">
Teléfonos: 02 2996100, 02 2997600, ext. 1944
Email: dnei_sas@superbancos.gob.ec
</t>
    </r>
  </si>
  <si>
    <t>Diners Club Aadvantage Corporativa PJ</t>
  </si>
  <si>
    <t>Diners Club Corporativa Nacional PJ</t>
  </si>
  <si>
    <t>Diners Corporativa Nacional GAS PJ</t>
  </si>
  <si>
    <t>8.2.15 Facturación promedio en internet (Internacional) pagada con tarjeta de crédito por emisor</t>
  </si>
  <si>
    <t>MI Socia</t>
  </si>
  <si>
    <t>Diners Club Unicef Corporativa PJ</t>
  </si>
  <si>
    <t>Discover MC</t>
  </si>
  <si>
    <t>SECCIÓN X:  COMPARATIVO POSICIONAL PARA TARJETAS DE CRÉDITO</t>
  </si>
  <si>
    <t>Emisor de tarjeta de crédito</t>
  </si>
  <si>
    <t>Variación anual de tarjetas activas en %</t>
  </si>
  <si>
    <t>Variación anual del market share por número de tarjetas activas</t>
  </si>
  <si>
    <t>10.1 Comparativo posicional por emisores de tarjeta de crédito</t>
  </si>
  <si>
    <t>10.1.1 Comparativo posicional de los emisores de tarjeta de crédito por número de tarjetas activas titulares</t>
  </si>
  <si>
    <t>10.1.2 Comparativo posicional de los emisores de tarjeta de crédito por saldo total de tarjetas activas titulares</t>
  </si>
  <si>
    <t>10.1.3 Comparativo posicional de los emisores de tarjeta de crédito por transacciones de consumo de tarjetas activas titulares</t>
  </si>
  <si>
    <t>10.1.4 Comparativo posicional de los emisores de tarjeta de crédito por valores de facturación de tarjetas activas titulares</t>
  </si>
  <si>
    <t>10.2 Comparativo posicional por marca de tarjeta de crédito</t>
  </si>
  <si>
    <t>10.2.1 Comparativo posicional de marca de tarjeta de crédito por número de tarjetas activas titulares</t>
  </si>
  <si>
    <t>10.2.2 Comparativo posicional de marca de tarjeta de crédito por saldo total de tarjetas activas titulares</t>
  </si>
  <si>
    <t>10.2.3 Comparativo posicional de marca de tarjeta de crédito por transacciones de consumo de tarjetas activas titulares</t>
  </si>
  <si>
    <t>10.2.4 Comparativo posicional de marca de tarjeta de crédito por valores de facturación de tarjetas activas titulares</t>
  </si>
  <si>
    <t>SECCIÓN XI: CONSIDERANDOS</t>
  </si>
  <si>
    <t>SECCIÓN XII: CONTACTOS</t>
  </si>
  <si>
    <t>10.3 Comparativo posicional por segmento de tarjeta de crédito</t>
  </si>
  <si>
    <t>10.3.1 Comparativo posicional de segmentos de tarjeta de crédito por número de tarjetas activas titulares</t>
  </si>
  <si>
    <t>10.3.2 Comparativo posicional de segmentos de tarjeta de crédito por saldo total de tarjetas activas titulares</t>
  </si>
  <si>
    <t>10.3.3 Comparativo posicional de segmentos de tarjeta de crédito por transacciones de consumo de tarjetas activas titulares</t>
  </si>
  <si>
    <t>10.3.4 Comparativo posicional de segmentos de tarjeta de crédito por valores de facturación de tarjetas activas titulares</t>
  </si>
  <si>
    <t>Marca de tarjeta de crédito</t>
  </si>
  <si>
    <t>Segmento de tarjeta de crédito</t>
  </si>
  <si>
    <t>Variación anual de transacciones de consumo total en %</t>
  </si>
  <si>
    <t>Variación anual del market share por transacciones de consumo de tarjetas activas</t>
  </si>
  <si>
    <t>Variación anual de valores de facturación en %</t>
  </si>
  <si>
    <t>Variación anual del market share por valores de facturación de tarjetas activas</t>
  </si>
  <si>
    <t>Total de consumos por segmento genérico</t>
  </si>
  <si>
    <t>Facturación total por segmento (USD)</t>
  </si>
  <si>
    <t>Total de consumos por provincia</t>
  </si>
  <si>
    <t>Facturación total por provincia (USD)</t>
  </si>
  <si>
    <t>Variación anual de saldo total de cartera en %</t>
  </si>
  <si>
    <t>Variación anual del market share por saldo total de cartera de las tarjetas activas en %</t>
  </si>
  <si>
    <t>Variación anual del market share por número de tarjetas activas en %</t>
  </si>
  <si>
    <t>Costa</t>
  </si>
  <si>
    <t>Sierra</t>
  </si>
  <si>
    <t>Oriente</t>
  </si>
  <si>
    <t>Galapagos</t>
  </si>
  <si>
    <t xml:space="preserve">julio </t>
  </si>
  <si>
    <t>Diners Club Sphaera McNamara</t>
  </si>
  <si>
    <t>DATOS NOVIEMBRE 2019</t>
  </si>
  <si>
    <t>DATOS DICIEMBRE 2019</t>
  </si>
  <si>
    <t>Posición por número de tarjetas activas
DICIEMBRE 2018</t>
  </si>
  <si>
    <t>Posición por número de tarjetas activas
DICIEMBRE 2019</t>
  </si>
  <si>
    <t>Posición por saldo total de cartera de las  tarjetas activas
DICIEMBRE 2018</t>
  </si>
  <si>
    <t>Posición por saldo total de cartera de las  tarjetas activas
DICIEMBRE 2019</t>
  </si>
  <si>
    <t>Posición por transacciones de consumo de tarjetas activas
DICIEMBRE 2018</t>
  </si>
  <si>
    <t>Posición por transacciones de consumo de tarjetas activas
DICIEMBRE 2019</t>
  </si>
  <si>
    <t>Posición por valores de facturación de tarjetas activas
DICIEMBRE 2018</t>
  </si>
  <si>
    <t>Posición por valores de facturación de tarjetas activas
DICIEMBRE 2019</t>
  </si>
  <si>
    <t>Año 2019</t>
  </si>
  <si>
    <t>Fecha de publicación: 05 de marzo de 2020</t>
  </si>
  <si>
    <t>8.6 Datos de niveles de consumo y facturación por marca</t>
  </si>
  <si>
    <t>8.6.1 Transacciones de consumos totales pagados con tarjeta de crédito por marca</t>
  </si>
  <si>
    <t>8.6.2 Facturación total pagada con tarjeta de crédito por marca</t>
  </si>
  <si>
    <t>8.6.3 Facturación promedio por marca</t>
  </si>
  <si>
    <t>8.6.4 Resumen de transacciones de consumo y facturación por marca</t>
  </si>
  <si>
    <t>8.6.5 Resumen de transacciones de consumo y facturación por marca y emisor</t>
  </si>
  <si>
    <t>VisaBanco Pichincha</t>
  </si>
  <si>
    <t>VisaBanco Diners Club</t>
  </si>
  <si>
    <t>VisaBanco Pacífico</t>
  </si>
  <si>
    <t>VisaBanco Bolivariano</t>
  </si>
  <si>
    <t>VisaProdubanco Grupo Promerica</t>
  </si>
  <si>
    <t>VisaBanco del Austro</t>
  </si>
  <si>
    <t>VisaBanco Internacional</t>
  </si>
  <si>
    <t>VisaBanco Guayaquil</t>
  </si>
  <si>
    <t>VisaBanco General Rumiñahui</t>
  </si>
  <si>
    <t>VisaBanco de Machala</t>
  </si>
  <si>
    <t>VisaBanco Amazonas</t>
  </si>
  <si>
    <t>VisaBanco de Loja</t>
  </si>
  <si>
    <t>VisaBanco Comercial de Manabí</t>
  </si>
  <si>
    <t>VisaBanco Solidario</t>
  </si>
  <si>
    <t>MastercardBanco Pacífico</t>
  </si>
  <si>
    <t>MastercardBanco Pichincha</t>
  </si>
  <si>
    <t>MastercardProdubanco Grupo Promerica</t>
  </si>
  <si>
    <t>MastercardBanco del Austro</t>
  </si>
  <si>
    <t>MastercardBanco Internacional</t>
  </si>
  <si>
    <t>MastercardBanco Bolivariano</t>
  </si>
  <si>
    <t>MastercardBanco Guayaquil</t>
  </si>
  <si>
    <t>MastercardBanco de Machala</t>
  </si>
  <si>
    <t>American ExpressBanco Guayaquil</t>
  </si>
  <si>
    <t>Diners ClubBanco Diners Club</t>
  </si>
  <si>
    <t>Cuota FácilBanco Solidario</t>
  </si>
  <si>
    <t>DiscoverBanco Diners Club</t>
  </si>
  <si>
    <t>DiscoverBanco Pichincha</t>
  </si>
  <si>
    <t>AlíaBanco Solidario</t>
  </si>
  <si>
    <t>Otras marcasBanco Pacífico</t>
  </si>
  <si>
    <t>Otras marcasBanco Internacional</t>
  </si>
  <si>
    <t>Otras marcasBanco Pichincha</t>
  </si>
  <si>
    <t>Otras marcasBanco Bolivariano</t>
  </si>
  <si>
    <t>Otras marcasBanco del Austro</t>
  </si>
  <si>
    <t>Otras marcasBanco Amazonas</t>
  </si>
  <si>
    <t>PichinchaBanco Diners Club</t>
  </si>
  <si>
    <t>PichinchaBanco Pacífico</t>
  </si>
  <si>
    <t>PichinchaBanco Pichincha</t>
  </si>
  <si>
    <t>PichinchaProdubanco Grupo Promerica</t>
  </si>
  <si>
    <t>PichinchaBanco Guayaquil</t>
  </si>
  <si>
    <t>PichinchaBanco Bolivariano</t>
  </si>
  <si>
    <t>PichinchaBanco Solidario</t>
  </si>
  <si>
    <t>PichinchaBanco Internacional</t>
  </si>
  <si>
    <t>PichinchaBanco del Austro</t>
  </si>
  <si>
    <t>PichinchaBanco General Rumiñahui</t>
  </si>
  <si>
    <t>PichinchaBanco Amazonas</t>
  </si>
  <si>
    <t>PichinchaBanco de Machala</t>
  </si>
  <si>
    <t>PichinchaBanco de Loja</t>
  </si>
  <si>
    <t>PichinchaBanco Comercial de Manabí</t>
  </si>
  <si>
    <t>GuayasBanco Pacífico</t>
  </si>
  <si>
    <t>GuayasBanco Diners Club</t>
  </si>
  <si>
    <t>GuayasBanco Guayaquil</t>
  </si>
  <si>
    <t>GuayasBanco Bolivariano</t>
  </si>
  <si>
    <t>GuayasBanco Pichincha</t>
  </si>
  <si>
    <t>GuayasProdubanco Grupo Promerica</t>
  </si>
  <si>
    <t>GuayasBanco Solidario</t>
  </si>
  <si>
    <t>GuayasBanco del Austro</t>
  </si>
  <si>
    <t>GuayasBanco Internacional</t>
  </si>
  <si>
    <t>GuayasBanco General Rumiñahui</t>
  </si>
  <si>
    <t>GuayasBanco de Machala</t>
  </si>
  <si>
    <t>GuayasBanco Amazonas</t>
  </si>
  <si>
    <t>GuayasBanco Comercial de Manabí</t>
  </si>
  <si>
    <t>GuayasBanco de Loja</t>
  </si>
  <si>
    <t>ManabíBanco Diners Club</t>
  </si>
  <si>
    <t>ManabíBanco Pacífico</t>
  </si>
  <si>
    <t>ManabíBanco Pichincha</t>
  </si>
  <si>
    <t>ManabíBanco Guayaquil</t>
  </si>
  <si>
    <t>ManabíBanco Solidario</t>
  </si>
  <si>
    <t>ManabíProdubanco Grupo Promerica</t>
  </si>
  <si>
    <t>ManabíBanco Internacional</t>
  </si>
  <si>
    <t>ManabíBanco Bolivariano</t>
  </si>
  <si>
    <t>ManabíBanco del Austro</t>
  </si>
  <si>
    <t>ManabíBanco General Rumiñahui</t>
  </si>
  <si>
    <t>ManabíBanco Comercial de Manabí</t>
  </si>
  <si>
    <t>ManabíBanco de Machala</t>
  </si>
  <si>
    <t>ManabíBanco Amazonas</t>
  </si>
  <si>
    <t>ManabíBanco de Loja</t>
  </si>
  <si>
    <t>AzuayBanco Diners Club</t>
  </si>
  <si>
    <t>AzuayBanco Pacífico</t>
  </si>
  <si>
    <t>AzuayBanco Guayaquil</t>
  </si>
  <si>
    <t>AzuayBanco Pichincha</t>
  </si>
  <si>
    <t>AzuayBanco del Austro</t>
  </si>
  <si>
    <t>AzuayProdubanco Grupo Promerica</t>
  </si>
  <si>
    <t>AzuayBanco Bolivariano</t>
  </si>
  <si>
    <t>AzuayBanco Internacional</t>
  </si>
  <si>
    <t>AzuayBanco Solidario</t>
  </si>
  <si>
    <t>AzuayBanco General Rumiñahui</t>
  </si>
  <si>
    <t>AzuayBanco de Machala</t>
  </si>
  <si>
    <t>AzuayBanco Amazonas</t>
  </si>
  <si>
    <t>AzuayBanco de Loja</t>
  </si>
  <si>
    <t>AzuayBanco Comercial de Manabí</t>
  </si>
  <si>
    <t>El OroBanco Diners Club</t>
  </si>
  <si>
    <t>El OroBanco Pacífico</t>
  </si>
  <si>
    <t>El OroBanco Pichincha</t>
  </si>
  <si>
    <t>El OroBanco Guayaquil</t>
  </si>
  <si>
    <t>El OroBanco de Machala</t>
  </si>
  <si>
    <t>El OroBanco Bolivariano</t>
  </si>
  <si>
    <t>El OroBanco del Austro</t>
  </si>
  <si>
    <t>El OroProdubanco Grupo Promerica</t>
  </si>
  <si>
    <t>El OroBanco Internacional</t>
  </si>
  <si>
    <t>El OroBanco General Rumiñahui</t>
  </si>
  <si>
    <t>El OroBanco Solidario</t>
  </si>
  <si>
    <t>El OroBanco de Loja</t>
  </si>
  <si>
    <t>El OroBanco Amazonas</t>
  </si>
  <si>
    <t>El OroBanco Comercial de Manabí</t>
  </si>
  <si>
    <t>TungurahuaBanco Diners Club</t>
  </si>
  <si>
    <t>TungurahuaBanco Pacífico</t>
  </si>
  <si>
    <t>TungurahuaBanco Pichincha</t>
  </si>
  <si>
    <t>TungurahuaProdubanco Grupo Promerica</t>
  </si>
  <si>
    <t>TungurahuaBanco Guayaquil</t>
  </si>
  <si>
    <t>TungurahuaBanco Internacional</t>
  </si>
  <si>
    <t>TungurahuaBanco del Austro</t>
  </si>
  <si>
    <t>TungurahuaBanco Solidario</t>
  </si>
  <si>
    <t>TungurahuaBanco Bolivariano</t>
  </si>
  <si>
    <t>TungurahuaBanco General Rumiñahui</t>
  </si>
  <si>
    <t>TungurahuaBanco de Machala</t>
  </si>
  <si>
    <t>TungurahuaBanco de Loja</t>
  </si>
  <si>
    <t>TungurahuaBanco Amazonas</t>
  </si>
  <si>
    <t>TungurahuaBanco Comercial de Manabí</t>
  </si>
  <si>
    <t>Los RíosBanco Diners Club</t>
  </si>
  <si>
    <t>Los RíosBanco Pacífico</t>
  </si>
  <si>
    <t>Los RíosBanco Pichincha</t>
  </si>
  <si>
    <t>Los RíosBanco Guayaquil</t>
  </si>
  <si>
    <t>Los RíosBanco Bolivariano</t>
  </si>
  <si>
    <t>Los RíosProdubanco Grupo Promerica</t>
  </si>
  <si>
    <t>Los RíosBanco Internacional</t>
  </si>
  <si>
    <t>Los RíosBanco General Rumiñahui</t>
  </si>
  <si>
    <t>Los RíosBanco del Austro</t>
  </si>
  <si>
    <t>Los RíosBanco de Machala</t>
  </si>
  <si>
    <t>Los RíosBanco Solidario</t>
  </si>
  <si>
    <t>Los RíosBanco Amazonas</t>
  </si>
  <si>
    <t>Los RíosBanco Comercial de Manabí</t>
  </si>
  <si>
    <t>Los RíosBanco de Loja</t>
  </si>
  <si>
    <t>ImbaburaBanco Diners Club</t>
  </si>
  <si>
    <t>ImbaburaBanco Pacífico</t>
  </si>
  <si>
    <t>ImbaburaBanco Pichincha</t>
  </si>
  <si>
    <t>ImbaburaProdubanco Grupo Promerica</t>
  </si>
  <si>
    <t>ImbaburaBanco del Austro</t>
  </si>
  <si>
    <t>ImbaburaBanco Guayaquil</t>
  </si>
  <si>
    <t>ImbaburaBanco Internacional</t>
  </si>
  <si>
    <t>ImbaburaBanco Solidario</t>
  </si>
  <si>
    <t>ImbaburaBanco Bolivariano</t>
  </si>
  <si>
    <t>ImbaburaBanco General Rumiñahui</t>
  </si>
  <si>
    <t>ImbaburaBanco Amazonas</t>
  </si>
  <si>
    <t>ImbaburaBanco de Loja</t>
  </si>
  <si>
    <t>ImbaburaBanco de Machala</t>
  </si>
  <si>
    <t>ImbaburaBanco Comercial de Manabí</t>
  </si>
  <si>
    <t>Santo Domingo de los TsáchilasBanco Diners Club</t>
  </si>
  <si>
    <t>Santo Domingo de los TsáchilasBanco Pacífico</t>
  </si>
  <si>
    <t>Santo Domingo de los TsáchilasBanco Pichincha</t>
  </si>
  <si>
    <t>Santo Domingo de los TsáchilasProdubanco Grupo Promerica</t>
  </si>
  <si>
    <t>Santo Domingo de los TsáchilasBanco Guayaquil</t>
  </si>
  <si>
    <t>Santo Domingo de los TsáchilasBanco Internacional</t>
  </si>
  <si>
    <t>Santo Domingo de los TsáchilasBanco Bolivariano</t>
  </si>
  <si>
    <t>Santo Domingo de los TsáchilasBanco Solidario</t>
  </si>
  <si>
    <t>Santo Domingo de los TsáchilasBanco del Austro</t>
  </si>
  <si>
    <t>Santo Domingo de los TsáchilasBanco General Rumiñahui</t>
  </si>
  <si>
    <t>Santo Domingo de los TsáchilasBanco de Machala</t>
  </si>
  <si>
    <t>Santo Domingo de los TsáchilasBanco Amazonas</t>
  </si>
  <si>
    <t>Santo Domingo de los TsáchilasBanco de Loja</t>
  </si>
  <si>
    <t>Santo Domingo de los TsáchilasBanco Comercial de Manabí</t>
  </si>
  <si>
    <t>LojaBanco Diners Club</t>
  </si>
  <si>
    <t>LojaBanco Pacífico</t>
  </si>
  <si>
    <t>LojaBanco Pichincha</t>
  </si>
  <si>
    <t>LojaBanco de Loja</t>
  </si>
  <si>
    <t>LojaBanco Guayaquil</t>
  </si>
  <si>
    <t>LojaBanco del Austro</t>
  </si>
  <si>
    <t>LojaProdubanco Grupo Promerica</t>
  </si>
  <si>
    <t>LojaBanco Bolivariano</t>
  </si>
  <si>
    <t>LojaBanco Internacional</t>
  </si>
  <si>
    <t>LojaBanco Solidario</t>
  </si>
  <si>
    <t>LojaBanco General Rumiñahui</t>
  </si>
  <si>
    <t>LojaBanco de Machala</t>
  </si>
  <si>
    <t>LojaBanco Amazonas</t>
  </si>
  <si>
    <t>LojaBanco Comercial de Manabí</t>
  </si>
  <si>
    <t>EsmeraldasBanco Diners Club</t>
  </si>
  <si>
    <t>EsmeraldasBanco Pichincha</t>
  </si>
  <si>
    <t>EsmeraldasBanco Pacífico</t>
  </si>
  <si>
    <t>EsmeraldasBanco Guayaquil</t>
  </si>
  <si>
    <t>EsmeraldasProdubanco Grupo Promerica</t>
  </si>
  <si>
    <t>EsmeraldasBanco Internacional</t>
  </si>
  <si>
    <t>EsmeraldasBanco Bolivariano</t>
  </si>
  <si>
    <t>EsmeraldasBanco General Rumiñahui</t>
  </si>
  <si>
    <t>EsmeraldasBanco del Austro</t>
  </si>
  <si>
    <t>EsmeraldasBanco Solidario</t>
  </si>
  <si>
    <t>EsmeraldasBanco de Machala</t>
  </si>
  <si>
    <t>EsmeraldasBanco Amazonas</t>
  </si>
  <si>
    <t>EsmeraldasBanco Comercial de Manabí</t>
  </si>
  <si>
    <t>EsmeraldasBanco de Loja</t>
  </si>
  <si>
    <t>ChimborazoBanco Diners Club</t>
  </si>
  <si>
    <t>ChimborazoBanco Pacífico</t>
  </si>
  <si>
    <t>ChimborazoBanco Pichincha</t>
  </si>
  <si>
    <t>ChimborazoBanco Guayaquil</t>
  </si>
  <si>
    <t>ChimborazoBanco Internacional</t>
  </si>
  <si>
    <t>ChimborazoProdubanco Grupo Promerica</t>
  </si>
  <si>
    <t>ChimborazoBanco del Austro</t>
  </si>
  <si>
    <t>ChimborazoBanco Solidario</t>
  </si>
  <si>
    <t>ChimborazoBanco General Rumiñahui</t>
  </si>
  <si>
    <t>ChimborazoBanco Bolivariano</t>
  </si>
  <si>
    <t>ChimborazoBanco de Machala</t>
  </si>
  <si>
    <t>ChimborazoBanco de Loja</t>
  </si>
  <si>
    <t>ChimborazoBanco Amazonas</t>
  </si>
  <si>
    <t>ChimborazoBanco Comercial de Manabí</t>
  </si>
  <si>
    <t>CotopaxiBanco Diners Club</t>
  </si>
  <si>
    <t>CotopaxiBanco Pichincha</t>
  </si>
  <si>
    <t>CotopaxiBanco Pacífico</t>
  </si>
  <si>
    <t>CotopaxiBanco Guayaquil</t>
  </si>
  <si>
    <t>CotopaxiBanco Solidario</t>
  </si>
  <si>
    <t>CotopaxiBanco Internacional</t>
  </si>
  <si>
    <t>CotopaxiBanco General Rumiñahui</t>
  </si>
  <si>
    <t>CotopaxiProdubanco Grupo Promerica</t>
  </si>
  <si>
    <t>CotopaxiBanco del Austro</t>
  </si>
  <si>
    <t>CotopaxiBanco Bolivariano</t>
  </si>
  <si>
    <t>CotopaxiBanco de Machala</t>
  </si>
  <si>
    <t>CotopaxiBanco Amazonas</t>
  </si>
  <si>
    <t>CotopaxiBanco Comercial de Manabí</t>
  </si>
  <si>
    <t>CotopaxiBanco de Loja</t>
  </si>
  <si>
    <t>Santa ElenaBanco Pacífico</t>
  </si>
  <si>
    <t>Santa ElenaBanco Guayaquil</t>
  </si>
  <si>
    <t>Santa ElenaBanco Bolivariano</t>
  </si>
  <si>
    <t>Santa ElenaProdubanco Grupo Promerica</t>
  </si>
  <si>
    <t>Santa ElenaBanco del Austro</t>
  </si>
  <si>
    <t>Santa ElenaBanco Solidario</t>
  </si>
  <si>
    <t>Santa ElenaBanco Internacional</t>
  </si>
  <si>
    <t>Santa ElenaBanco Diners Club</t>
  </si>
  <si>
    <t>Santa ElenaBanco Pichincha</t>
  </si>
  <si>
    <t>Santa ElenaBanco Amazonas</t>
  </si>
  <si>
    <t>Santa ElenaBanco General Rumiñahui</t>
  </si>
  <si>
    <t>Santa ElenaBanco de Machala</t>
  </si>
  <si>
    <t>Santa ElenaBanco Comercial de Manabí</t>
  </si>
  <si>
    <t>Santa ElenaBanco de Loja</t>
  </si>
  <si>
    <t>CañarBanco Diners Club</t>
  </si>
  <si>
    <t>CañarBanco Pacífico</t>
  </si>
  <si>
    <t>CañarBanco Pichincha</t>
  </si>
  <si>
    <t>CañarBanco Guayaquil</t>
  </si>
  <si>
    <t>CañarBanco del Austro</t>
  </si>
  <si>
    <t>CañarProdubanco Grupo Promerica</t>
  </si>
  <si>
    <t>CañarBanco Bolivariano</t>
  </si>
  <si>
    <t>CañarBanco Internacional</t>
  </si>
  <si>
    <t>CañarBanco Solidario</t>
  </si>
  <si>
    <t>CañarBanco General Rumiñahui</t>
  </si>
  <si>
    <t>CañarBanco de Machala</t>
  </si>
  <si>
    <t>CañarBanco Amazonas</t>
  </si>
  <si>
    <t>CañarBanco Comercial de Manabí</t>
  </si>
  <si>
    <t>CañarBanco de Loja</t>
  </si>
  <si>
    <t>CarchiBanco Diners Club</t>
  </si>
  <si>
    <t>CarchiBanco Pichincha</t>
  </si>
  <si>
    <t>CarchiBanco Pacífico</t>
  </si>
  <si>
    <t>CarchiBanco Guayaquil</t>
  </si>
  <si>
    <t>CarchiBanco del Austro</t>
  </si>
  <si>
    <t>CarchiBanco Internacional</t>
  </si>
  <si>
    <t>CarchiProdubanco Grupo Promerica</t>
  </si>
  <si>
    <t>CarchiBanco General Rumiñahui</t>
  </si>
  <si>
    <t>CarchiBanco Bolivariano</t>
  </si>
  <si>
    <t>CarchiBanco Solidario</t>
  </si>
  <si>
    <t>CarchiBanco de Machala</t>
  </si>
  <si>
    <t>CarchiBanco Amazonas</t>
  </si>
  <si>
    <t>CarchiBanco Comercial de Manabí</t>
  </si>
  <si>
    <t>CarchiBanco de Loja</t>
  </si>
  <si>
    <t>BolívarBanco Diners Club</t>
  </si>
  <si>
    <t>BolívarBanco Pichincha</t>
  </si>
  <si>
    <t>BolívarBanco Pacífico</t>
  </si>
  <si>
    <t>BolívarBanco General Rumiñahui</t>
  </si>
  <si>
    <t>BolívarBanco Guayaquil</t>
  </si>
  <si>
    <t>BolívarProdubanco Grupo Promerica</t>
  </si>
  <si>
    <t>BolívarBanco Internacional</t>
  </si>
  <si>
    <t>BolívarBanco del Austro</t>
  </si>
  <si>
    <t>BolívarBanco Bolivariano</t>
  </si>
  <si>
    <t>BolívarBanco Solidario</t>
  </si>
  <si>
    <t>BolívarBanco de Machala</t>
  </si>
  <si>
    <t>BolívarBanco Amazonas</t>
  </si>
  <si>
    <t>BolívarBanco Comercial de Manabí</t>
  </si>
  <si>
    <t>BolívarBanco de Loja</t>
  </si>
  <si>
    <t>SucumbíosBanco Diners Club</t>
  </si>
  <si>
    <t>SucumbíosBanco Pichincha</t>
  </si>
  <si>
    <t>SucumbíosBanco Internacional</t>
  </si>
  <si>
    <t>SucumbíosBanco Pacífico</t>
  </si>
  <si>
    <t>SucumbíosBanco General Rumiñahui</t>
  </si>
  <si>
    <t>SucumbíosProdubanco Grupo Promerica</t>
  </si>
  <si>
    <t>SucumbíosBanco del Austro</t>
  </si>
  <si>
    <t>SucumbíosBanco Bolivariano</t>
  </si>
  <si>
    <t>SucumbíosBanco Solidario</t>
  </si>
  <si>
    <t>SucumbíosBanco de Machala</t>
  </si>
  <si>
    <t>SucumbíosBanco de Loja</t>
  </si>
  <si>
    <t>SucumbíosBanco Guayaquil</t>
  </si>
  <si>
    <t>SucumbíosBanco Amazonas</t>
  </si>
  <si>
    <t>SucumbíosBanco Comercial de Manabí</t>
  </si>
  <si>
    <t>PastazaBanco Diners Club</t>
  </si>
  <si>
    <t>PastazaBanco Pacífico</t>
  </si>
  <si>
    <t>PastazaBanco Pichincha</t>
  </si>
  <si>
    <t>PastazaBanco Internacional</t>
  </si>
  <si>
    <t>PastazaBanco Guayaquil</t>
  </si>
  <si>
    <t>PastazaBanco General Rumiñahui</t>
  </si>
  <si>
    <t>PastazaBanco del Austro</t>
  </si>
  <si>
    <t>PastazaProdubanco Grupo Promerica</t>
  </si>
  <si>
    <t>PastazaBanco Bolivariano</t>
  </si>
  <si>
    <t>PastazaBanco Solidario</t>
  </si>
  <si>
    <t>PastazaBanco de Machala</t>
  </si>
  <si>
    <t>PastazaBanco Amazonas</t>
  </si>
  <si>
    <t>PastazaBanco Comercial de Manabí</t>
  </si>
  <si>
    <t>PastazaBanco de Loja</t>
  </si>
  <si>
    <t>OrellanaBanco Diners Club</t>
  </si>
  <si>
    <t>OrellanaBanco Pichincha</t>
  </si>
  <si>
    <t>OrellanaBanco Internacional</t>
  </si>
  <si>
    <t>OrellanaBanco Guayaquil</t>
  </si>
  <si>
    <t>OrellanaBanco Pacífico</t>
  </si>
  <si>
    <t>OrellanaBanco General Rumiñahui</t>
  </si>
  <si>
    <t>OrellanaBanco del Austro</t>
  </si>
  <si>
    <t>OrellanaProdubanco Grupo Promerica</t>
  </si>
  <si>
    <t>OrellanaBanco Bolivariano</t>
  </si>
  <si>
    <t>OrellanaBanco Solidario</t>
  </si>
  <si>
    <t>OrellanaBanco de Machala</t>
  </si>
  <si>
    <t>OrellanaBanco Amazonas</t>
  </si>
  <si>
    <t>OrellanaBanco Comercial de Manabí</t>
  </si>
  <si>
    <t>OrellanaBanco de Loja</t>
  </si>
  <si>
    <t>GalápagosBanco Pacífico</t>
  </si>
  <si>
    <t>GalápagosBanco Diners Club</t>
  </si>
  <si>
    <t>GalápagosBanco Pichincha</t>
  </si>
  <si>
    <t>GalápagosProdubanco Grupo Promerica</t>
  </si>
  <si>
    <t>GalápagosBanco Internacional</t>
  </si>
  <si>
    <t>GalápagosBanco del Austro</t>
  </si>
  <si>
    <t>GalápagosBanco Bolivariano</t>
  </si>
  <si>
    <t>GalápagosBanco General Rumiñahui</t>
  </si>
  <si>
    <t>GalápagosBanco Solidario</t>
  </si>
  <si>
    <t>GalápagosBanco Guayaquil</t>
  </si>
  <si>
    <t>GalápagosBanco de Machala</t>
  </si>
  <si>
    <t>GalápagosBanco Amazonas</t>
  </si>
  <si>
    <t>GalápagosBanco Comercial de Manabí</t>
  </si>
  <si>
    <t>GalápagosBanco de Loja</t>
  </si>
  <si>
    <t>NapoBanco Diners Club</t>
  </si>
  <si>
    <t>NapoBanco Pichincha</t>
  </si>
  <si>
    <t>NapoBanco del Austro</t>
  </si>
  <si>
    <t>NapoBanco Pacífico</t>
  </si>
  <si>
    <t>NapoProdubanco Grupo Promerica</t>
  </si>
  <si>
    <t>NapoBanco Internacional</t>
  </si>
  <si>
    <t>NapoBanco General Rumiñahui</t>
  </si>
  <si>
    <t>NapoBanco Bolivariano</t>
  </si>
  <si>
    <t>NapoBanco Solidario</t>
  </si>
  <si>
    <t>NapoBanco Guayaquil</t>
  </si>
  <si>
    <t>NapoBanco de Machala</t>
  </si>
  <si>
    <t>NapoBanco Amazonas</t>
  </si>
  <si>
    <t>NapoBanco Comercial de Manabí</t>
  </si>
  <si>
    <t>NapoBanco de Loja</t>
  </si>
  <si>
    <t>Morona SantiagoBanco Diners Club</t>
  </si>
  <si>
    <t>Morona SantiagoBanco Pichincha</t>
  </si>
  <si>
    <t>Morona SantiagoBanco del Austro</t>
  </si>
  <si>
    <t>Morona SantiagoBanco Pacífico</t>
  </si>
  <si>
    <t>Morona SantiagoBanco de Loja</t>
  </si>
  <si>
    <t>Morona SantiagoBanco General Rumiñahui</t>
  </si>
  <si>
    <t>Morona SantiagoBanco Internacional</t>
  </si>
  <si>
    <t>Morona SantiagoProdubanco Grupo Promerica</t>
  </si>
  <si>
    <t>Morona SantiagoBanco Bolivariano</t>
  </si>
  <si>
    <t>Morona SantiagoBanco Solidario</t>
  </si>
  <si>
    <t>Morona SantiagoBanco Guayaquil</t>
  </si>
  <si>
    <t>Morona SantiagoBanco de Machala</t>
  </si>
  <si>
    <t>Morona SantiagoBanco Amazonas</t>
  </si>
  <si>
    <t>Morona SantiagoBanco Comercial de Manabí</t>
  </si>
  <si>
    <t>Zamora ChinchipeBanco Diners Club</t>
  </si>
  <si>
    <t>Zamora ChinchipeBanco Pichincha</t>
  </si>
  <si>
    <t>Zamora ChinchipeBanco del Austro</t>
  </si>
  <si>
    <t>Zamora ChinchipeBanco Internacional</t>
  </si>
  <si>
    <t>Zamora ChinchipeBanco de Loja</t>
  </si>
  <si>
    <t>Zamora ChinchipeBanco Pacífico</t>
  </si>
  <si>
    <t>Zamora ChinchipeBanco General Rumiñahui</t>
  </si>
  <si>
    <t>Zamora ChinchipeProdubanco Grupo Promerica</t>
  </si>
  <si>
    <t>Zamora ChinchipeBanco Bolivariano</t>
  </si>
  <si>
    <t>Zamora ChinchipeBanco Solidario</t>
  </si>
  <si>
    <t>Zamora ChinchipeBanco de Machala</t>
  </si>
  <si>
    <t>Zamora ChinchipeBanco Guayaquil</t>
  </si>
  <si>
    <t>Zamora ChinchipeBanco Amazonas</t>
  </si>
  <si>
    <t>Zamora ChinchipeBanco Comercial de Manabí</t>
  </si>
  <si>
    <t>Banco PacíficoAA</t>
  </si>
  <si>
    <t>Banco PacíficoA</t>
  </si>
  <si>
    <t>Banco PacíficoB</t>
  </si>
  <si>
    <t>Banco PacíficoC</t>
  </si>
  <si>
    <t>Banco PacíficoD</t>
  </si>
  <si>
    <t>Banco PacíficoE</t>
  </si>
  <si>
    <t>Banco PichinchaAA</t>
  </si>
  <si>
    <t>Banco PichinchaA</t>
  </si>
  <si>
    <t>Banco PichinchaB</t>
  </si>
  <si>
    <t>Banco PichinchaC</t>
  </si>
  <si>
    <t>Banco PichinchaD</t>
  </si>
  <si>
    <t>Banco PichinchaE</t>
  </si>
  <si>
    <t>Banco Diners ClubAA</t>
  </si>
  <si>
    <t>Banco Diners ClubA</t>
  </si>
  <si>
    <t>Banco Diners ClubB</t>
  </si>
  <si>
    <t>Banco Diners ClubC</t>
  </si>
  <si>
    <t>Banco Diners ClubD</t>
  </si>
  <si>
    <t>Banco Diners ClubE</t>
  </si>
  <si>
    <t>Banco GuayaquilAA</t>
  </si>
  <si>
    <t>Banco GuayaquilA</t>
  </si>
  <si>
    <t>Banco GuayaquilB</t>
  </si>
  <si>
    <t>Banco GuayaquilC</t>
  </si>
  <si>
    <t>Banco GuayaquilD</t>
  </si>
  <si>
    <t>Banco del AustroAA</t>
  </si>
  <si>
    <t>Banco del AustroA</t>
  </si>
  <si>
    <t>Banco del AustroB</t>
  </si>
  <si>
    <t>Banco del AustroC</t>
  </si>
  <si>
    <t>Banco del AustroD</t>
  </si>
  <si>
    <t>Banco del AustroE</t>
  </si>
  <si>
    <t>Banco SolidarioA</t>
  </si>
  <si>
    <t>Banco SolidarioB</t>
  </si>
  <si>
    <t>Banco SolidarioC</t>
  </si>
  <si>
    <t>Banco SolidarioD</t>
  </si>
  <si>
    <t>Produbanco Grupo PromericaAA</t>
  </si>
  <si>
    <t>Produbanco Grupo PromericaA</t>
  </si>
  <si>
    <t>Produbanco Grupo PromericaB</t>
  </si>
  <si>
    <t>Produbanco Grupo PromericaC</t>
  </si>
  <si>
    <t>Produbanco Grupo PromericaD</t>
  </si>
  <si>
    <t>Produbanco Grupo PromericaE</t>
  </si>
  <si>
    <t>Banco BolivarianoAA</t>
  </si>
  <si>
    <t>Banco BolivarianoA</t>
  </si>
  <si>
    <t>Banco BolivarianoB</t>
  </si>
  <si>
    <t>Banco BolivarianoC</t>
  </si>
  <si>
    <t>Banco BolivarianoD</t>
  </si>
  <si>
    <t>Banco BolivarianoE</t>
  </si>
  <si>
    <t>Banco InternacionalAA</t>
  </si>
  <si>
    <t>Banco InternacionalA</t>
  </si>
  <si>
    <t>Banco InternacionalB</t>
  </si>
  <si>
    <t>Banco InternacionalC</t>
  </si>
  <si>
    <t>Banco InternacionalD</t>
  </si>
  <si>
    <t>Banco InternacionalE</t>
  </si>
  <si>
    <t>Banco General RumiñahuiAA</t>
  </si>
  <si>
    <t>Banco General RumiñahuiB</t>
  </si>
  <si>
    <t>Banco General RumiñahuiC</t>
  </si>
  <si>
    <t>Banco General RumiñahuiD</t>
  </si>
  <si>
    <t>Banco General RumiñahuiE</t>
  </si>
  <si>
    <t>Banco de MachalaAA</t>
  </si>
  <si>
    <t>Banco de MachalaB</t>
  </si>
  <si>
    <t>Banco de MachalaC</t>
  </si>
  <si>
    <t>Banco de MachalaD</t>
  </si>
  <si>
    <t>Banco de MachalaE</t>
  </si>
  <si>
    <t>Banco de LojaC</t>
  </si>
  <si>
    <t>Banco de LojaD</t>
  </si>
  <si>
    <t>Banco AmazonasA</t>
  </si>
  <si>
    <t>Banco AmazonasB</t>
  </si>
  <si>
    <t>Banco AmazonasC</t>
  </si>
  <si>
    <t>Banco AmazonasD</t>
  </si>
  <si>
    <t>Banco AmazonasE</t>
  </si>
  <si>
    <t>Banco Comercial de ManabíC</t>
  </si>
  <si>
    <t>Banco Comercial de ManabíD</t>
  </si>
  <si>
    <t>Banco Comercial de ManabíE</t>
  </si>
  <si>
    <t>Diners ClubAA</t>
  </si>
  <si>
    <t>Diners ClubA</t>
  </si>
  <si>
    <t>Diners ClubB</t>
  </si>
  <si>
    <t>Diners ClubC</t>
  </si>
  <si>
    <t>Diners ClubD</t>
  </si>
  <si>
    <t>Diners ClubE</t>
  </si>
  <si>
    <t>American ExpressAA</t>
  </si>
  <si>
    <t>American ExpressB</t>
  </si>
  <si>
    <t>American ExpressC</t>
  </si>
  <si>
    <t>American ExpressD</t>
  </si>
  <si>
    <t>AlíaA</t>
  </si>
  <si>
    <t>AlíaB</t>
  </si>
  <si>
    <t>AlíaC</t>
  </si>
  <si>
    <t>AlíaD</t>
  </si>
  <si>
    <t>DiscoverC</t>
  </si>
  <si>
    <t>DiscoverE</t>
  </si>
  <si>
    <t>Cuota fácilD</t>
  </si>
  <si>
    <t>Otras marcasE</t>
  </si>
  <si>
    <t>Persona NaturalAA</t>
  </si>
  <si>
    <t>Persona NaturalA</t>
  </si>
  <si>
    <t>Persona NaturalB</t>
  </si>
  <si>
    <t>Persona NaturalC</t>
  </si>
  <si>
    <t>Persona NaturalD</t>
  </si>
  <si>
    <t>Persona NaturalE</t>
  </si>
  <si>
    <t>EmpresarialAA</t>
  </si>
  <si>
    <t>EmpresarialA</t>
  </si>
  <si>
    <t>EmpresarialB</t>
  </si>
  <si>
    <t>EmpresarialC</t>
  </si>
  <si>
    <t>EmpresarialD</t>
  </si>
  <si>
    <t>EmpresarialE</t>
  </si>
  <si>
    <t>Marca CompartidaAA</t>
  </si>
  <si>
    <t>Marca CompartidaA</t>
  </si>
  <si>
    <t>Marca CompartidaB</t>
  </si>
  <si>
    <t>Marca CompartidaC</t>
  </si>
  <si>
    <t>Marca CompartidaD</t>
  </si>
  <si>
    <t>Marca CompartidaE</t>
  </si>
  <si>
    <t>Sistema CerradoE</t>
  </si>
  <si>
    <t>BásicaD</t>
  </si>
  <si>
    <t>MicroD</t>
  </si>
  <si>
    <t>PYMED</t>
  </si>
  <si>
    <t>A1AA</t>
  </si>
  <si>
    <t>A1A</t>
  </si>
  <si>
    <t>A1B</t>
  </si>
  <si>
    <t>A1C</t>
  </si>
  <si>
    <t>A1D</t>
  </si>
  <si>
    <t>A1E</t>
  </si>
  <si>
    <t>A2AA</t>
  </si>
  <si>
    <t>A2A</t>
  </si>
  <si>
    <t>A2B</t>
  </si>
  <si>
    <t>A2C</t>
  </si>
  <si>
    <t>A2D</t>
  </si>
  <si>
    <t>A2E</t>
  </si>
  <si>
    <t>A3AA</t>
  </si>
  <si>
    <t>A3A</t>
  </si>
  <si>
    <t>A3B</t>
  </si>
  <si>
    <t>A3C</t>
  </si>
  <si>
    <t>A3D</t>
  </si>
  <si>
    <t>A3E</t>
  </si>
  <si>
    <t>B1AA</t>
  </si>
  <si>
    <t>B1A</t>
  </si>
  <si>
    <t>B1B</t>
  </si>
  <si>
    <t>B1C</t>
  </si>
  <si>
    <t>B1D</t>
  </si>
  <si>
    <t>B1E</t>
  </si>
  <si>
    <t>B2AA</t>
  </si>
  <si>
    <t>B2A</t>
  </si>
  <si>
    <t>B2B</t>
  </si>
  <si>
    <t>B2C</t>
  </si>
  <si>
    <t>B2D</t>
  </si>
  <si>
    <t>B2E</t>
  </si>
  <si>
    <t>C1AA</t>
  </si>
  <si>
    <t>C1A</t>
  </si>
  <si>
    <t>C1B</t>
  </si>
  <si>
    <t>C1C</t>
  </si>
  <si>
    <t>C1D</t>
  </si>
  <si>
    <t>C1E</t>
  </si>
  <si>
    <t>C2AA</t>
  </si>
  <si>
    <t>C2A</t>
  </si>
  <si>
    <t>C2B</t>
  </si>
  <si>
    <t>C2C</t>
  </si>
  <si>
    <t>C2D</t>
  </si>
  <si>
    <t>C2E</t>
  </si>
  <si>
    <t>DAA</t>
  </si>
  <si>
    <t>DA</t>
  </si>
  <si>
    <t>DB</t>
  </si>
  <si>
    <t>DC</t>
  </si>
  <si>
    <t>DD</t>
  </si>
  <si>
    <t>DE</t>
  </si>
  <si>
    <t>EAA</t>
  </si>
  <si>
    <t>EA</t>
  </si>
  <si>
    <t>EB</t>
  </si>
  <si>
    <t>EC</t>
  </si>
  <si>
    <t>ED</t>
  </si>
  <si>
    <t>EE</t>
  </si>
  <si>
    <t>PichinchaAA</t>
  </si>
  <si>
    <t>PichinchaA</t>
  </si>
  <si>
    <t>PichinchaB</t>
  </si>
  <si>
    <t>PichinchaC</t>
  </si>
  <si>
    <t>PichinchaD</t>
  </si>
  <si>
    <t>PichinchaE</t>
  </si>
  <si>
    <t>GuayasAA</t>
  </si>
  <si>
    <t>GuayasA</t>
  </si>
  <si>
    <t>GuayasB</t>
  </si>
  <si>
    <t>GuayasC</t>
  </si>
  <si>
    <t>GuayasD</t>
  </si>
  <si>
    <t>GuayasE</t>
  </si>
  <si>
    <t>ManabíAA</t>
  </si>
  <si>
    <t>ManabíA</t>
  </si>
  <si>
    <t>ManabíB</t>
  </si>
  <si>
    <t>ManabíC</t>
  </si>
  <si>
    <t>ManabíD</t>
  </si>
  <si>
    <t>ManabíE</t>
  </si>
  <si>
    <t>AzuayAA</t>
  </si>
  <si>
    <t>AzuayA</t>
  </si>
  <si>
    <t>AzuayB</t>
  </si>
  <si>
    <t>AzuayC</t>
  </si>
  <si>
    <t>AzuayD</t>
  </si>
  <si>
    <t>AzuayE</t>
  </si>
  <si>
    <t>El OroAA</t>
  </si>
  <si>
    <t>El OroA</t>
  </si>
  <si>
    <t>El OroB</t>
  </si>
  <si>
    <t>El OroC</t>
  </si>
  <si>
    <t>El OroD</t>
  </si>
  <si>
    <t>El OroE</t>
  </si>
  <si>
    <t>TungurahuaAA</t>
  </si>
  <si>
    <t>TungurahuaA</t>
  </si>
  <si>
    <t>TungurahuaB</t>
  </si>
  <si>
    <t>TungurahuaC</t>
  </si>
  <si>
    <t>TungurahuaD</t>
  </si>
  <si>
    <t>TungurahuaE</t>
  </si>
  <si>
    <t>ImbaburaAA</t>
  </si>
  <si>
    <t>ImbaburaA</t>
  </si>
  <si>
    <t>ImbaburaB</t>
  </si>
  <si>
    <t>ImbaburaC</t>
  </si>
  <si>
    <t>ImbaburaD</t>
  </si>
  <si>
    <t>ImbaburaE</t>
  </si>
  <si>
    <t>Santo Domingo de los TsáchilasAA</t>
  </si>
  <si>
    <t>Santo Domingo de los TsáchilasA</t>
  </si>
  <si>
    <t>Santo Domingo de los TsáchilasB</t>
  </si>
  <si>
    <t>Santo Domingo de los TsáchilasC</t>
  </si>
  <si>
    <t>Santo Domingo de los TsáchilasD</t>
  </si>
  <si>
    <t>Santo Domingo de los TsáchilasE</t>
  </si>
  <si>
    <t>Los RíosAA</t>
  </si>
  <si>
    <t>Los RíosA</t>
  </si>
  <si>
    <t>Los RíosB</t>
  </si>
  <si>
    <t>Los RíosC</t>
  </si>
  <si>
    <t>Los RíosD</t>
  </si>
  <si>
    <t>Los RíosE</t>
  </si>
  <si>
    <t>LojaAA</t>
  </si>
  <si>
    <t>LojaA</t>
  </si>
  <si>
    <t>LojaB</t>
  </si>
  <si>
    <t>LojaC</t>
  </si>
  <si>
    <t>LojaD</t>
  </si>
  <si>
    <t>LojaE</t>
  </si>
  <si>
    <t>ChimborazoAA</t>
  </si>
  <si>
    <t>ChimborazoA</t>
  </si>
  <si>
    <t>ChimborazoB</t>
  </si>
  <si>
    <t>ChimborazoC</t>
  </si>
  <si>
    <t>ChimborazoD</t>
  </si>
  <si>
    <t>ChimborazoE</t>
  </si>
  <si>
    <t>EsmeraldasAA</t>
  </si>
  <si>
    <t>EsmeraldasA</t>
  </si>
  <si>
    <t>EsmeraldasB</t>
  </si>
  <si>
    <t>EsmeraldasC</t>
  </si>
  <si>
    <t>EsmeraldasD</t>
  </si>
  <si>
    <t>EsmeraldasE</t>
  </si>
  <si>
    <t>CotopaxiAA</t>
  </si>
  <si>
    <t>CotopaxiA</t>
  </si>
  <si>
    <t>CotopaxiB</t>
  </si>
  <si>
    <t>CotopaxiC</t>
  </si>
  <si>
    <t>CotopaxiD</t>
  </si>
  <si>
    <t>CotopaxiE</t>
  </si>
  <si>
    <t>Santa ElenaAA</t>
  </si>
  <si>
    <t>Santa ElenaA</t>
  </si>
  <si>
    <t>Santa ElenaB</t>
  </si>
  <si>
    <t>Santa ElenaC</t>
  </si>
  <si>
    <t>Santa ElenaD</t>
  </si>
  <si>
    <t>Santa ElenaE</t>
  </si>
  <si>
    <t>CañarAA</t>
  </si>
  <si>
    <t>CañarA</t>
  </si>
  <si>
    <t>CañarB</t>
  </si>
  <si>
    <t>CañarC</t>
  </si>
  <si>
    <t>CañarD</t>
  </si>
  <si>
    <t>CañarE</t>
  </si>
  <si>
    <t>CarchiAA</t>
  </si>
  <si>
    <t>CarchiA</t>
  </si>
  <si>
    <t>CarchiB</t>
  </si>
  <si>
    <t>CarchiC</t>
  </si>
  <si>
    <t>CarchiD</t>
  </si>
  <si>
    <t>CarchiE</t>
  </si>
  <si>
    <t>BolívarAA</t>
  </si>
  <si>
    <t>BolívarA</t>
  </si>
  <si>
    <t>BolívarB</t>
  </si>
  <si>
    <t>BolívarC</t>
  </si>
  <si>
    <t>BolívarD</t>
  </si>
  <si>
    <t>BolívarE</t>
  </si>
  <si>
    <t>SucumbíosAA</t>
  </si>
  <si>
    <t>SucumbíosA</t>
  </si>
  <si>
    <t>SucumbíosB</t>
  </si>
  <si>
    <t>SucumbíosC</t>
  </si>
  <si>
    <t>SucumbíosD</t>
  </si>
  <si>
    <t>SucumbíosE</t>
  </si>
  <si>
    <t>OrellanaAA</t>
  </si>
  <si>
    <t>OrellanaA</t>
  </si>
  <si>
    <t>OrellanaB</t>
  </si>
  <si>
    <t>OrellanaC</t>
  </si>
  <si>
    <t>OrellanaD</t>
  </si>
  <si>
    <t>OrellanaE</t>
  </si>
  <si>
    <t>PastazaAA</t>
  </si>
  <si>
    <t>PastazaA</t>
  </si>
  <si>
    <t>PastazaB</t>
  </si>
  <si>
    <t>PastazaC</t>
  </si>
  <si>
    <t>PastazaD</t>
  </si>
  <si>
    <t>PastazaE</t>
  </si>
  <si>
    <t>GalápagosAA</t>
  </si>
  <si>
    <t>GalápagosA</t>
  </si>
  <si>
    <t>GalápagosB</t>
  </si>
  <si>
    <t>GalápagosC</t>
  </si>
  <si>
    <t>GalápagosD</t>
  </si>
  <si>
    <t>GalápagosE</t>
  </si>
  <si>
    <t>NapoAA</t>
  </si>
  <si>
    <t>NapoA</t>
  </si>
  <si>
    <t>NapoB</t>
  </si>
  <si>
    <t>NapoC</t>
  </si>
  <si>
    <t>NapoD</t>
  </si>
  <si>
    <t>NapoE</t>
  </si>
  <si>
    <t>Morona SantiagoAA</t>
  </si>
  <si>
    <t>Morona SantiagoA</t>
  </si>
  <si>
    <t>Morona SantiagoB</t>
  </si>
  <si>
    <t>Morona SantiagoC</t>
  </si>
  <si>
    <t>Morona SantiagoD</t>
  </si>
  <si>
    <t>Morona SantiagoE</t>
  </si>
  <si>
    <t>Zamora ChinchipeAA</t>
  </si>
  <si>
    <t>Zamora ChinchipeA</t>
  </si>
  <si>
    <t>Zamora ChinchipeB</t>
  </si>
  <si>
    <t>Zamora ChinchipeC</t>
  </si>
  <si>
    <t>Zamora ChinchipeD</t>
  </si>
  <si>
    <t>Zamora ChinchipeE</t>
  </si>
  <si>
    <t>Banco General RumiñahuiA</t>
  </si>
  <si>
    <t>Banco de MachalaA</t>
  </si>
  <si>
    <t>AABanco Diners Club</t>
  </si>
  <si>
    <t>AAProdubanco Grupo Promerica</t>
  </si>
  <si>
    <t>AABanco Pichincha</t>
  </si>
  <si>
    <t>AABanco Pacífico</t>
  </si>
  <si>
    <t>AABanco Bolivariano</t>
  </si>
  <si>
    <t>AABanco del Austro</t>
  </si>
  <si>
    <t>AABanco Internacional</t>
  </si>
  <si>
    <t>AABanco de Machala</t>
  </si>
  <si>
    <t>AABanco General Rumiñahui</t>
  </si>
  <si>
    <t>AABanco Guayaquil</t>
  </si>
  <si>
    <t>ABanco Diners Club</t>
  </si>
  <si>
    <t>ABanco Pichincha</t>
  </si>
  <si>
    <t>ABanco Guayaquil</t>
  </si>
  <si>
    <t>ABanco Solidario</t>
  </si>
  <si>
    <t>AProdubanco Grupo Promerica</t>
  </si>
  <si>
    <t>ABanco Bolivariano</t>
  </si>
  <si>
    <t>ABanco Internacional</t>
  </si>
  <si>
    <t>ABanco Pacífico</t>
  </si>
  <si>
    <t>ABanco del Austro</t>
  </si>
  <si>
    <t>ABanco Amazonas</t>
  </si>
  <si>
    <t>BBanco Diners Club</t>
  </si>
  <si>
    <t>BBanco Guayaquil</t>
  </si>
  <si>
    <t>BBanco Pacífico</t>
  </si>
  <si>
    <t>BBanco Pichincha</t>
  </si>
  <si>
    <t>BBanco Solidario</t>
  </si>
  <si>
    <t>BProdubanco Grupo Promerica</t>
  </si>
  <si>
    <t>BBanco Bolivariano</t>
  </si>
  <si>
    <t>BBanco Internacional</t>
  </si>
  <si>
    <t>BBanco del Austro</t>
  </si>
  <si>
    <t>BBanco Amazonas</t>
  </si>
  <si>
    <t>BBanco de Machala</t>
  </si>
  <si>
    <t>BBanco General Rumiñahui</t>
  </si>
  <si>
    <t>CBanco Diners Club</t>
  </si>
  <si>
    <t>CBanco Pacífico</t>
  </si>
  <si>
    <t>CBanco Pichincha</t>
  </si>
  <si>
    <t>CProdubanco Grupo Promerica</t>
  </si>
  <si>
    <t>CBanco del Austro</t>
  </si>
  <si>
    <t>CBanco Guayaquil</t>
  </si>
  <si>
    <t>CBanco Bolivariano</t>
  </si>
  <si>
    <t>CBanco Internacional</t>
  </si>
  <si>
    <t>CBanco Solidario</t>
  </si>
  <si>
    <t>CBanco General Rumiñahui</t>
  </si>
  <si>
    <t>CBanco de Machala</t>
  </si>
  <si>
    <t>CBanco de Loja</t>
  </si>
  <si>
    <t>CBanco Amazonas</t>
  </si>
  <si>
    <t>CBanco Comercial de Manabí</t>
  </si>
  <si>
    <t>DBanco Guayaquil</t>
  </si>
  <si>
    <t>DBanco Pacífico</t>
  </si>
  <si>
    <t>DBanco Pichincha</t>
  </si>
  <si>
    <t>DProdubanco Grupo Promerica</t>
  </si>
  <si>
    <t>DBanco General Rumiñahui</t>
  </si>
  <si>
    <t>DBanco del Austro</t>
  </si>
  <si>
    <t>DBanco Bolivariano</t>
  </si>
  <si>
    <t>DBanco de Loja</t>
  </si>
  <si>
    <t>DBanco Internacional</t>
  </si>
  <si>
    <t>DBanco Solidario</t>
  </si>
  <si>
    <t>DBanco Diners Club</t>
  </si>
  <si>
    <t>DBanco de Machala</t>
  </si>
  <si>
    <t>DBanco Amazonas</t>
  </si>
  <si>
    <t>DBanco Comercial de Manabí</t>
  </si>
  <si>
    <t>EBanco Pacífico</t>
  </si>
  <si>
    <t>EBanco Pichincha</t>
  </si>
  <si>
    <t>EBanco Diners Club</t>
  </si>
  <si>
    <t>EBanco Internacional</t>
  </si>
  <si>
    <t>EBanco General Rumiñahui</t>
  </si>
  <si>
    <t>EBanco Bolivariano</t>
  </si>
  <si>
    <t>EBanco Amazonas</t>
  </si>
  <si>
    <t>EBanco Comercial de Manabí</t>
  </si>
  <si>
    <t>EBanco del Austro</t>
  </si>
  <si>
    <t>EProdubanco Grupo Promerica</t>
  </si>
  <si>
    <t>EBanco de Machala</t>
  </si>
  <si>
    <t>VisaAAVisa InfiniteBanco Diners Club</t>
  </si>
  <si>
    <t>VisaAAVisa InfiniteBanco Pichincha</t>
  </si>
  <si>
    <t>VisaAAVisa InfiniteBanco Pacífico</t>
  </si>
  <si>
    <t>VisaAAVisa InfiniteProdubanco Grupo Promerica</t>
  </si>
  <si>
    <t>VisaAAVisa InfiniteBanco del Austro</t>
  </si>
  <si>
    <t>VisaAAVisa InfiniteBanco Bolivariano</t>
  </si>
  <si>
    <t>VisaAAVisa InfiniteBanco de Machala</t>
  </si>
  <si>
    <t>VisaAAVisa InfiniteBanco General Rumiñahui</t>
  </si>
  <si>
    <t>VisaAVisa SignatureBanco Diners Club</t>
  </si>
  <si>
    <t>VisaAVisa SignatureBanco Bolivariano</t>
  </si>
  <si>
    <t>VisaAVisa SignatureBanco Internacional</t>
  </si>
  <si>
    <t>VisaAVisa SignatureBanco Guayaquil</t>
  </si>
  <si>
    <t>VisaAVisa SignatureBanco Pichincha</t>
  </si>
  <si>
    <t>VisaAVisa SignatureProdubanco Grupo Promerica</t>
  </si>
  <si>
    <t>VisaAVisa SignatureBanco del Austro</t>
  </si>
  <si>
    <t>VisaAVisa SignatureBanco Amazonas</t>
  </si>
  <si>
    <t>VisaAVisa Signature MCBanco Pichincha</t>
  </si>
  <si>
    <t>VisaAVisa Signature MCBanco Bolivariano</t>
  </si>
  <si>
    <t>VisaAVisa Signature MCBanco Internacional</t>
  </si>
  <si>
    <t>VisaAVisa Corporativa PJBanco Diners Club</t>
  </si>
  <si>
    <t>VisaAVisa Corporativa PJBanco Pichincha</t>
  </si>
  <si>
    <t>VisaAVisa Corporativa PJBanco Internacional</t>
  </si>
  <si>
    <t>VisaAVisa Corporativa PJProdubanco Grupo Promerica</t>
  </si>
  <si>
    <t>VisaAVisa Corporativa PJBanco Pacífico</t>
  </si>
  <si>
    <t>VisaAVisa Corporativa PJBanco del Austro</t>
  </si>
  <si>
    <t>VisaBVisa PlatinumBanco Diners Club</t>
  </si>
  <si>
    <t>VisaBVisa PlatinumBanco Internacional</t>
  </si>
  <si>
    <t>VisaBVisa PlatinumProdubanco Grupo Promerica</t>
  </si>
  <si>
    <t>VisaBVisa PlatinumBanco del Austro</t>
  </si>
  <si>
    <t>VisaBVisa PlatinumBanco Pichincha</t>
  </si>
  <si>
    <t>VisaBVisa PlatinumBanco Pacífico</t>
  </si>
  <si>
    <t>VisaBVisa PlatinumBanco Guayaquil</t>
  </si>
  <si>
    <t>VisaBVisa PlatinumBanco Bolivariano</t>
  </si>
  <si>
    <t>VisaBVisa PlatinumBanco Amazonas</t>
  </si>
  <si>
    <t>VisaBVisa PlatinumBanco de Machala</t>
  </si>
  <si>
    <t>VisaBVisa PlatinumBanco Solidario</t>
  </si>
  <si>
    <t>VisaBVisa Platinum MCBanco Pichincha</t>
  </si>
  <si>
    <t>VisaBVisa Platinum MCBanco Bolivariano</t>
  </si>
  <si>
    <t>VisaBVisa Platinum MCBanco Pacífico</t>
  </si>
  <si>
    <t>VisaBVisa Platinum MCBanco Internacional</t>
  </si>
  <si>
    <t>VisaBVisa Empresarial PJBanco Pichincha</t>
  </si>
  <si>
    <t>VisaBVisa Empresarial PJBanco Bolivariano</t>
  </si>
  <si>
    <t>VisaBVisa Empresarial PJBanco de Machala</t>
  </si>
  <si>
    <t>VisaBVisa Empresarial PJBanco Amazonas</t>
  </si>
  <si>
    <t>VisaBVisa Empresarial PJBanco General Rumiñahui</t>
  </si>
  <si>
    <t>VisaBVisa Empresarial PJBanco Guayaquil</t>
  </si>
  <si>
    <t>VisaCVisa OroBanco Pacífico</t>
  </si>
  <si>
    <t>VisaCVisa OroBanco del Austro</t>
  </si>
  <si>
    <t>VisaCVisa OroBanco Internacional</t>
  </si>
  <si>
    <t>VisaCVisa OroBanco Bolivariano</t>
  </si>
  <si>
    <t>VisaCVisa OroBanco Pichincha</t>
  </si>
  <si>
    <t>VisaCVisa OroProdubanco Grupo Promerica</t>
  </si>
  <si>
    <t>VisaCVisa OroBanco Diners Club</t>
  </si>
  <si>
    <t>VisaCVisa OroBanco General Rumiñahui</t>
  </si>
  <si>
    <t>VisaCVisa OroBanco de Machala</t>
  </si>
  <si>
    <t>VisaCVisa OroBanco Amazonas</t>
  </si>
  <si>
    <t>VisaCVisa OroBanco de Loja</t>
  </si>
  <si>
    <t>VisaCVisa OroBanco Guayaquil</t>
  </si>
  <si>
    <t>VisaCVisa OroBanco Comercial de Manabí</t>
  </si>
  <si>
    <t>VisaCVisa OroBanco Solidario</t>
  </si>
  <si>
    <t>VisaCVisa Oro MCBanco Pichincha</t>
  </si>
  <si>
    <t>VisaCVisa Oro MCBanco Bolivariano</t>
  </si>
  <si>
    <t>VisaCVisa Oro MCBanco de Machala</t>
  </si>
  <si>
    <t>VisaCVisa Oro MCBanco Pacífico</t>
  </si>
  <si>
    <t>VisaDVisa Clásica MicroBanco Pichincha</t>
  </si>
  <si>
    <t>VisaDVisa ClásicaBanco Pacífico</t>
  </si>
  <si>
    <t>VisaDVisa ClásicaBanco Pichincha</t>
  </si>
  <si>
    <t>VisaDVisa ClásicaBanco del Austro</t>
  </si>
  <si>
    <t>VisaDVisa ClásicaBanco Guayaquil</t>
  </si>
  <si>
    <t>VisaDVisa ClásicaBanco Bolivariano</t>
  </si>
  <si>
    <t>VisaDVisa ClásicaBanco General Rumiñahui</t>
  </si>
  <si>
    <t>VisaDVisa ClásicaProdubanco Grupo Promerica</t>
  </si>
  <si>
    <t>VisaDVisa ClásicaBanco Internacional</t>
  </si>
  <si>
    <t>VisaDVisa ClásicaBanco de Machala</t>
  </si>
  <si>
    <t>VisaDVisa ClásicaBanco de Loja</t>
  </si>
  <si>
    <t>VisaDVisa ClásicaBanco Amazonas</t>
  </si>
  <si>
    <t>VisaDVisa ClásicaBanco Comercial de Manabí</t>
  </si>
  <si>
    <t>VisaDVisa ClásicaBanco Solidario</t>
  </si>
  <si>
    <t>VisaDVisa Clásica MCBanco General Rumiñahui</t>
  </si>
  <si>
    <t>VisaDVisa Clásica MCBanco Pacífico</t>
  </si>
  <si>
    <t>VisaDVisa Clásica MCBanco Bolivariano</t>
  </si>
  <si>
    <t>VisaDVisa Clásica MCBanco de Machala</t>
  </si>
  <si>
    <t>VisaDVisa Clásica MCBanco Pichincha</t>
  </si>
  <si>
    <t>VisaDVisa Clásica PYMEProdubanco Grupo Promerica</t>
  </si>
  <si>
    <t>VisaDVisa Clásica PYMEBanco Pacífico</t>
  </si>
  <si>
    <t>VisaDVisa BásicaBanco Guayaquil</t>
  </si>
  <si>
    <t>VisaEVisa NacionalBanco Pacífico</t>
  </si>
  <si>
    <t>VisaEVisa NacionalBanco Pichincha</t>
  </si>
  <si>
    <t>VisaEVisa NacionalBanco del Austro</t>
  </si>
  <si>
    <t>VisaEVisa NacionalBanco General Rumiñahui</t>
  </si>
  <si>
    <t>VisaEVisa NacionalBanco Comercial de Manabí</t>
  </si>
  <si>
    <t>VisaEVisa NacionalProdubanco Grupo Promerica</t>
  </si>
  <si>
    <t>VisaEVisa NacionalBanco Amazonas</t>
  </si>
  <si>
    <t>VisaEVisa NacionalBanco de Machala</t>
  </si>
  <si>
    <t>VisaEVisa Nacional MCBanco Pichincha</t>
  </si>
  <si>
    <t>VisaEVisa Nacional MCBanco Bolivariano</t>
  </si>
  <si>
    <t>VisaEVisa Nacional PJBanco del Austro</t>
  </si>
  <si>
    <t>VisaEVisa Nacional SCBanco Pacífico</t>
  </si>
  <si>
    <t>MastercardAAMastercard BlackProdubanco Grupo Promerica</t>
  </si>
  <si>
    <t>MastercardAAMastercard BlackBanco Pichincha</t>
  </si>
  <si>
    <t>MastercardAAMastercard BlackBanco Pacífico</t>
  </si>
  <si>
    <t>MastercardAAMastercard BlackBanco Bolivariano</t>
  </si>
  <si>
    <t>MastercardAAMastercard BlackBanco del Austro</t>
  </si>
  <si>
    <t>MastercardAAMastercard BlackBanco Internacional</t>
  </si>
  <si>
    <t>MastercardAAMastercard BlackBanco de Machala</t>
  </si>
  <si>
    <t>MastercardAAMastercard Black MCProdubanco Grupo Promerica</t>
  </si>
  <si>
    <t>MastercardAAMastercard Corporativa PJBanco Pichincha</t>
  </si>
  <si>
    <t>MastercardAMastercard Corporativa PJProdubanco Grupo Promerica</t>
  </si>
  <si>
    <t>MastercardAMastercard Corporativa PJBanco Pichincha</t>
  </si>
  <si>
    <t>MastercardAMastercard Corporativa PJBanco Internacional</t>
  </si>
  <si>
    <t>MastercardBMastercard PlatinumBanco Pacífico</t>
  </si>
  <si>
    <t>MastercardBMastercard PlatinumBanco Pichincha</t>
  </si>
  <si>
    <t>MastercardBMastercard PlatinumProdubanco Grupo Promerica</t>
  </si>
  <si>
    <t>MastercardBMastercard PlatinumBanco Internacional</t>
  </si>
  <si>
    <t>MastercardBMastercard PlatinumBanco del Austro</t>
  </si>
  <si>
    <t>MastercardBMastercard PlatinumBanco Guayaquil</t>
  </si>
  <si>
    <t>MastercardBMastercard PlatinumBanco de Machala</t>
  </si>
  <si>
    <t>MastercardBMastercard Platinum MCProdubanco Grupo Promerica</t>
  </si>
  <si>
    <t>MastercardBMastercard Platinum MCBanco Pacífico</t>
  </si>
  <si>
    <t>MastercardBMastercard Empresarial PJBanco Pichincha</t>
  </si>
  <si>
    <t>MastercardBMastercard Empresarial PJBanco Pacífico</t>
  </si>
  <si>
    <t>MastercardBMastercard Empresarial PJBanco del Austro</t>
  </si>
  <si>
    <t>MastercardBMastercard Empresarial PJBanco Bolivariano</t>
  </si>
  <si>
    <t>MastercardCMastercard OroBanco Pacífico</t>
  </si>
  <si>
    <t>MastercardCMastercard OroBanco Pichincha</t>
  </si>
  <si>
    <t>MastercardCMastercard OroBanco del Austro</t>
  </si>
  <si>
    <t>MastercardCMastercard OroProdubanco Grupo Promerica</t>
  </si>
  <si>
    <t>MastercardCMastercard OroBanco Internacional</t>
  </si>
  <si>
    <t>MastercardCMastercard OroBanco Bolivariano</t>
  </si>
  <si>
    <t>MastercardCMastercard OroBanco de Machala</t>
  </si>
  <si>
    <t>MastercardCMastercard OroBanco Guayaquil</t>
  </si>
  <si>
    <t>MastercardCMastercard Oro MCProdubanco Grupo Promerica</t>
  </si>
  <si>
    <t>MastercardCMastercard Oro MCBanco Pacífico</t>
  </si>
  <si>
    <t>MastercardCMastercard Oro MCBanco Bolivariano</t>
  </si>
  <si>
    <t>MastercardDMastercard ClásicaBanco Pacífico</t>
  </si>
  <si>
    <t>MastercardDMastercard ClásicaBanco Pichincha</t>
  </si>
  <si>
    <t>MastercardDMastercard ClásicaBanco del Austro</t>
  </si>
  <si>
    <t>MastercardDMastercard ClásicaBanco Guayaquil</t>
  </si>
  <si>
    <t>MastercardDMastercard ClásicaProdubanco Grupo Promerica</t>
  </si>
  <si>
    <t>MastercardDMastercard ClásicaBanco Internacional</t>
  </si>
  <si>
    <t>MastercardDMastercard ClásicaBanco Bolivariano</t>
  </si>
  <si>
    <t>MastercardDMastercard Clásica MCBanco Pacífico</t>
  </si>
  <si>
    <t>MastercardDMastercard Clásica MCProdubanco Grupo Promerica</t>
  </si>
  <si>
    <t>MastercardDMastercard Clásica PYMEBanco Pacífico</t>
  </si>
  <si>
    <t>MastercardEMastercard NacionalBanco Pacífico</t>
  </si>
  <si>
    <t>MastercardEMastercard NacionalBanco Pichincha</t>
  </si>
  <si>
    <t>MastercardEMastercard Nacional MCBanco Pacífico</t>
  </si>
  <si>
    <t>MastercardEMastercard Nacional SCBanco Pacífico</t>
  </si>
  <si>
    <t>American ExpressAAAmEx EliteBanco Guayaquil</t>
  </si>
  <si>
    <t>American ExpressBAmEx PlatinumBanco Guayaquil</t>
  </si>
  <si>
    <t>American ExpressBAmEx Platinum PagoBanco Guayaquil</t>
  </si>
  <si>
    <t>American ExpressBAmEx Platinum CréditoBanco Guayaquil</t>
  </si>
  <si>
    <t>American ExpressBAmEx Platinum MCBanco Guayaquil</t>
  </si>
  <si>
    <t>American ExpressBAmEx Business PJBanco Guayaquil</t>
  </si>
  <si>
    <t>American ExpressCAmEx Oro PagoBanco Guayaquil</t>
  </si>
  <si>
    <t>American ExpressCAmEx Oro CréditoBanco Guayaquil</t>
  </si>
  <si>
    <t>American ExpressCAmEx Oro MCBanco Guayaquil</t>
  </si>
  <si>
    <t>American ExpressDAmEx ClásicaBanco Guayaquil</t>
  </si>
  <si>
    <t>American ExpressDAmEx Clásica PagoBanco Guayaquil</t>
  </si>
  <si>
    <t>American ExpressDAmEx Clásica CréditoBanco Guayaquil</t>
  </si>
  <si>
    <t>American ExpressDAmEx Clásica MCBanco Guayaquil</t>
  </si>
  <si>
    <t>Diners ClubAADiners Club SphaeraBanco Diners Club</t>
  </si>
  <si>
    <t>Diners ClubAADiners Club Sphaera McNamaraBanco Diners Club</t>
  </si>
  <si>
    <t>Diners ClubADiners Club Corporativa Miles PJBanco Diners Club</t>
  </si>
  <si>
    <t>Diners ClubADiners Club Corporativa PJBanco Diners Club</t>
  </si>
  <si>
    <t>Diners ClubADiners Club Unicef Corporativa PJBanco Diners Club</t>
  </si>
  <si>
    <t>Diners ClubBDiners Club AadvantageBanco Diners Club</t>
  </si>
  <si>
    <t>Diners ClubBDiners Club Aadvantage Corporativa PJBanco Diners Club</t>
  </si>
  <si>
    <t>Diners ClubBDiners Club MilesBanco Diners Club</t>
  </si>
  <si>
    <t>Diners ClubCDiners Club ClásicaBanco Diners Club</t>
  </si>
  <si>
    <t>Diners ClubCDiners Club Clásica MCBanco Diners Club</t>
  </si>
  <si>
    <t>Diners ClubCDiners Club Unicef ClásicaBanco Diners Club</t>
  </si>
  <si>
    <t>Diners ClubDDiners Club BásicaBanco Diners Club</t>
  </si>
  <si>
    <t>Diners ClubEDiners Club Corporativa Nacional PJBanco Diners Club</t>
  </si>
  <si>
    <t>Diners ClubEDiners Club NacionalBanco Diners Club</t>
  </si>
  <si>
    <t>Diners ClubEDiners Club Nacional MCBanco Diners Club</t>
  </si>
  <si>
    <t>Diners ClubEDiners Club Unicef NacionalBanco Diners Club</t>
  </si>
  <si>
    <t>Diners ClubEDiners Corporativa Nacional GAS PJBanco Diners Club</t>
  </si>
  <si>
    <t>DiscoverCDiscoverBanco Diners Club</t>
  </si>
  <si>
    <t>DiscoverCDiscoverBanco Pichincha</t>
  </si>
  <si>
    <t>DiscoverEDiscover MCBanco Diners Club</t>
  </si>
  <si>
    <t>AlíaAAlia BlackBanco Solidario</t>
  </si>
  <si>
    <t>AlíaBAlia PlatinumBanco Solidario</t>
  </si>
  <si>
    <t>AlíaCAlia OroBanco Solidario</t>
  </si>
  <si>
    <t>AlíaDAlia ClásicaBanco Solidario</t>
  </si>
  <si>
    <t>AlíaDMi SociaBanco Solidario</t>
  </si>
  <si>
    <t>Cuota FácilDCuota Fácil ClásicaBanco Solidario</t>
  </si>
  <si>
    <t>Otras marcasEOtra marcaBanco Pacífico</t>
  </si>
  <si>
    <t>Otras marcasEOtra marcaBanco del Austro</t>
  </si>
  <si>
    <t>Otras marcasEOtra marcaBanco Bolivariano</t>
  </si>
  <si>
    <t>Otras marcasEOtra marcaBanco Pichincha</t>
  </si>
  <si>
    <t>Otras marcasEOtra marcaBanco Internacional</t>
  </si>
  <si>
    <t>Otras marcasEOtra marcaBanco Amazonas</t>
  </si>
  <si>
    <t>AlíaDMI SociaBanco Solidario</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</si>
</sst>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44" formatCode="_(&quot;$&quot;\ * #,##0.00_);_(&quot;$&quot;\ * \(#,##0.00\);_(&quot;$&quot;\ * &quot;-&quot;??_);_(@_)"/>
    <numFmt numFmtId="43" formatCode="_(* #,##0.00_);_(* \(#,##0.00\);_(* &quot;-&quot;??_);_(@_)"/>
    <numFmt numFmtId="166" formatCode="_(* #,##0_);_(* \(#,##0\);_(* &quot;-&quot;??_);_(@_)"/>
    <numFmt numFmtId="167" formatCode="&quot;$&quot;\ #,##0"/>
    <numFmt numFmtId="168" formatCode="_(&quot;$&quot;\ * #,##0_);_(&quot;$&quot;\ * \(#,##0\);_(&quot;$&quot;\ * &quot;-&quot;??_);_(@_)"/>
    <numFmt numFmtId="172" formatCode="#,##0.000"/>
    <numFmt numFmtId="173" formatCode="_(&quot;$&quot;\ * #,##0.0000_);_(&quot;$&quot;\ * \(#,##0.0000\);_(&quot;$&quot;\ * &quot;-&quot;??_);_(@_)"/>
    <numFmt numFmtId="176" formatCode="0.0%"/>
  </numFmts>
  <fonts count="56" x14ac:knownFonts="1">
    <font>
      <sz val="11"/>
      <color theme="1"/>
      <name val="Calibri"/>
      <family val="2"/>
      <scheme val="minor"/>
    </font>
    <font>
      <sz val="11"/>
      <color theme="1"/>
      <name val="Calibri"/>
      <family val="2"/>
      <scheme val="minor"/>
    </font>
    <font>
      <sz val="11"/>
      <color theme="1"/>
      <name val="Arial"/>
      <family val="2"/>
    </font>
    <font>
      <b/>
      <sz val="16"/>
      <color theme="1"/>
      <name val="Arial"/>
      <family val="2"/>
    </font>
    <font>
      <b/>
      <sz val="18"/>
      <color theme="1"/>
      <name val="Arial"/>
      <family val="2"/>
    </font>
    <font>
      <b/>
      <sz val="18"/>
      <color theme="3"/>
      <name val="Arial"/>
      <family val="2"/>
    </font>
    <font>
      <sz val="14"/>
      <color theme="1"/>
      <name val="Arial"/>
      <family val="2"/>
    </font>
    <font>
      <i/>
      <sz val="10"/>
      <color theme="1"/>
      <name val="Arial"/>
      <family val="2"/>
    </font>
    <font>
      <sz val="14"/>
      <color theme="3"/>
      <name val="Arial"/>
      <family val="2"/>
    </font>
    <font>
      <sz val="14"/>
      <name val="Arial"/>
      <family val="2"/>
    </font>
    <font>
      <sz val="10"/>
      <name val="Arial"/>
      <family val="2"/>
    </font>
    <font>
      <sz val="11"/>
      <color theme="0"/>
      <name val="Arial"/>
      <family val="2"/>
    </font>
    <font>
      <sz val="12"/>
      <color theme="0"/>
      <name val="Arial"/>
      <family val="2"/>
    </font>
    <font>
      <sz val="11"/>
      <name val="Arial"/>
      <family val="2"/>
    </font>
    <font>
      <b/>
      <sz val="11"/>
      <name val="Arial"/>
      <family val="2"/>
    </font>
    <font>
      <sz val="11"/>
      <color theme="0"/>
      <name val="Calibri"/>
      <family val="2"/>
      <scheme val="minor"/>
    </font>
    <font>
      <b/>
      <sz val="16"/>
      <color theme="0"/>
      <name val="Arial"/>
      <family val="2"/>
    </font>
    <font>
      <b/>
      <sz val="18"/>
      <color theme="0"/>
      <name val="Arial"/>
      <family val="2"/>
    </font>
    <font>
      <b/>
      <sz val="11"/>
      <color theme="0"/>
      <name val="Arial"/>
      <family val="2"/>
    </font>
    <font>
      <b/>
      <sz val="12"/>
      <color theme="0"/>
      <name val="Arial"/>
      <family val="2"/>
    </font>
    <font>
      <b/>
      <sz val="20"/>
      <color theme="0"/>
      <name val="Arial"/>
      <family val="2"/>
    </font>
    <font>
      <b/>
      <sz val="12"/>
      <name val="Arial"/>
      <family val="2"/>
    </font>
    <font>
      <b/>
      <sz val="16"/>
      <color rgb="FFC00000"/>
      <name val="Arial"/>
      <family val="2"/>
    </font>
    <font>
      <b/>
      <sz val="14"/>
      <color theme="3"/>
      <name val="Arial"/>
      <family val="2"/>
    </font>
    <font>
      <b/>
      <sz val="16"/>
      <name val="Arial"/>
      <family val="2"/>
    </font>
    <font>
      <sz val="10"/>
      <name val="Arial"/>
      <family val="2"/>
    </font>
    <font>
      <b/>
      <sz val="14"/>
      <name val="Arial"/>
      <family val="2"/>
    </font>
    <font>
      <sz val="12"/>
      <name val="Arial"/>
      <family val="2"/>
    </font>
    <font>
      <u/>
      <sz val="11"/>
      <color theme="10"/>
      <name val="Calibri"/>
      <family val="2"/>
      <scheme val="minor"/>
    </font>
    <font>
      <sz val="10"/>
      <name val="Arial"/>
      <family val="2"/>
    </font>
    <font>
      <sz val="10"/>
      <name val="Arial"/>
      <family val="2"/>
    </font>
    <font>
      <u/>
      <sz val="14"/>
      <name val="Arial"/>
      <family val="2"/>
    </font>
    <font>
      <b/>
      <u/>
      <sz val="12"/>
      <name val="Calibri"/>
      <family val="2"/>
      <scheme val="minor"/>
    </font>
    <font>
      <b/>
      <sz val="36"/>
      <name val="Arial"/>
      <family val="2"/>
    </font>
    <font>
      <sz val="16"/>
      <name val="Arial"/>
      <family val="2"/>
    </font>
    <font>
      <b/>
      <sz val="28"/>
      <name val="Arial"/>
      <family val="2"/>
    </font>
    <font>
      <sz val="11"/>
      <name val="Calibri"/>
      <family val="2"/>
      <scheme val="minor"/>
    </font>
    <font>
      <b/>
      <sz val="10"/>
      <name val="Arial"/>
      <family val="2"/>
    </font>
    <font>
      <i/>
      <sz val="10"/>
      <name val="Arial"/>
      <family val="2"/>
    </font>
    <font>
      <i/>
      <sz val="11"/>
      <name val="Arial"/>
      <family val="2"/>
    </font>
    <font>
      <b/>
      <sz val="18"/>
      <name val="Arial"/>
      <family val="2"/>
    </font>
    <font>
      <b/>
      <sz val="20"/>
      <name val="Arial"/>
      <family val="2"/>
    </font>
    <font>
      <sz val="20"/>
      <name val="Arial"/>
      <family val="2"/>
    </font>
    <font>
      <sz val="18"/>
      <name val="Arial"/>
      <family val="2"/>
    </font>
    <font>
      <b/>
      <sz val="11"/>
      <name val="Calibri"/>
      <family val="2"/>
      <scheme val="minor"/>
    </font>
    <font>
      <sz val="15"/>
      <name val="Arial"/>
      <family val="2"/>
    </font>
    <font>
      <b/>
      <sz val="15"/>
      <name val="Arial"/>
      <family val="2"/>
    </font>
    <font>
      <b/>
      <sz val="16"/>
      <color theme="3"/>
      <name val="Arial"/>
      <family val="2"/>
    </font>
    <font>
      <b/>
      <sz val="18"/>
      <color rgb="FFC00000"/>
      <name val="Arial"/>
      <family val="2"/>
    </font>
    <font>
      <sz val="14"/>
      <color theme="0"/>
      <name val="Arial"/>
      <family val="2"/>
    </font>
    <font>
      <sz val="10"/>
      <name val="Arial"/>
      <family val="2"/>
    </font>
    <font>
      <sz val="11"/>
      <color rgb="FFFF0000"/>
      <name val="Arial"/>
      <family val="2"/>
    </font>
    <font>
      <sz val="10"/>
      <name val="Arial"/>
      <family val="2"/>
    </font>
    <font>
      <sz val="10"/>
      <name val="Arial"/>
    </font>
    <font>
      <sz val="11"/>
      <color indexed="8"/>
      <name val="Arial"/>
      <family val="2"/>
    </font>
    <font>
      <b/>
      <sz val="11"/>
      <color indexed="8"/>
      <name val="Arial"/>
      <family val="2"/>
    </font>
  </fonts>
  <fills count="7">
    <fill>
      <patternFill patternType="none"/>
    </fill>
    <fill>
      <patternFill patternType="gray125"/>
    </fill>
    <fill>
      <patternFill patternType="solid">
        <fgColor theme="4" tint="0.79998168889431442"/>
        <bgColor theme="4" tint="0.79998168889431442"/>
      </patternFill>
    </fill>
    <fill>
      <patternFill patternType="solid">
        <fgColor theme="0"/>
        <bgColor indexed="64"/>
      </patternFill>
    </fill>
    <fill>
      <patternFill patternType="solid">
        <fgColor theme="3" tint="0.79998168889431442"/>
        <bgColor indexed="64"/>
      </patternFill>
    </fill>
    <fill>
      <patternFill patternType="solid">
        <fgColor theme="0"/>
        <bgColor theme="4" tint="0.79998168889431442"/>
      </patternFill>
    </fill>
    <fill>
      <patternFill patternType="solid">
        <fgColor theme="2"/>
        <bgColor indexed="64"/>
      </patternFill>
    </fill>
  </fills>
  <borders count="23">
    <border>
      <left/>
      <right/>
      <top/>
      <bottom/>
      <diagonal/>
    </border>
    <border>
      <left/>
      <right/>
      <top style="thin">
        <color indexed="64"/>
      </top>
      <bottom style="medium">
        <color indexed="64"/>
      </bottom>
      <diagonal/>
    </border>
    <border>
      <left/>
      <right/>
      <top style="thin">
        <color indexed="64"/>
      </top>
      <bottom/>
      <diagonal/>
    </border>
    <border>
      <left/>
      <right/>
      <top/>
      <bottom style="thin">
        <color indexed="64"/>
      </bottom>
      <diagonal/>
    </border>
    <border>
      <left/>
      <right/>
      <top style="thin">
        <color indexed="64"/>
      </top>
      <bottom style="thin">
        <color indexed="64"/>
      </bottom>
      <diagonal/>
    </border>
    <border>
      <left/>
      <right/>
      <top/>
      <bottom style="medium">
        <color indexed="64"/>
      </bottom>
      <diagonal/>
    </border>
    <border>
      <left/>
      <right/>
      <top style="medium">
        <color indexed="64"/>
      </top>
      <bottom/>
      <diagonal/>
    </border>
    <border>
      <left/>
      <right style="thick">
        <color indexed="8"/>
      </right>
      <top/>
      <bottom style="thick">
        <color indexed="8"/>
      </bottom>
      <diagonal/>
    </border>
    <border>
      <left/>
      <right style="thick">
        <color indexed="8"/>
      </right>
      <top/>
      <bottom/>
      <diagonal/>
    </border>
    <border>
      <left/>
      <right style="thick">
        <color indexed="8"/>
      </right>
      <top/>
      <bottom style="thin">
        <color indexed="64"/>
      </bottom>
      <diagonal/>
    </border>
    <border>
      <left style="thick">
        <color indexed="8"/>
      </left>
      <right/>
      <top/>
      <bottom style="thin">
        <color indexed="64"/>
      </bottom>
      <diagonal/>
    </border>
    <border>
      <left/>
      <right style="thin">
        <color indexed="64"/>
      </right>
      <top style="medium">
        <color indexed="64"/>
      </top>
      <bottom/>
      <diagonal/>
    </border>
    <border>
      <left/>
      <right style="thin">
        <color indexed="64"/>
      </right>
      <top/>
      <bottom/>
      <diagonal/>
    </border>
    <border>
      <left/>
      <right style="thin">
        <color indexed="64"/>
      </right>
      <top/>
      <bottom style="thin">
        <color indexed="64"/>
      </bottom>
      <diagonal/>
    </border>
    <border>
      <left style="thin">
        <color indexed="64"/>
      </left>
      <right style="thin">
        <color indexed="64"/>
      </right>
      <top style="medium">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top/>
      <bottom/>
      <diagonal/>
    </border>
  </borders>
  <cellStyleXfs count="7">
    <xf numFmtId="0" fontId="0" fillId="0" borderId="0"/>
    <xf numFmtId="9" fontId="1" fillId="0" borderId="0" applyFont="0" applyFill="0" applyBorder="0" applyAlignment="0" applyProtection="0"/>
    <xf numFmtId="0" fontId="10" fillId="0" borderId="0"/>
    <xf numFmtId="43" fontId="1" fillId="0" borderId="0" applyFont="0" applyFill="0" applyBorder="0" applyAlignment="0" applyProtection="0"/>
    <xf numFmtId="44" fontId="1" fillId="0" borderId="0" applyFont="0" applyFill="0" applyBorder="0" applyAlignment="0" applyProtection="0"/>
    <xf numFmtId="0" fontId="28" fillId="0" borderId="0" applyNumberFormat="0" applyFill="0" applyBorder="0" applyAlignment="0" applyProtection="0"/>
    <xf numFmtId="0" fontId="10" fillId="0" borderId="0"/>
  </cellStyleXfs>
  <cellXfs count="603">
    <xf numFmtId="0" fontId="0" fillId="0" borderId="0" xfId="0"/>
    <xf numFmtId="0" fontId="2" fillId="0" borderId="0" xfId="0" applyFont="1" applyFill="1"/>
    <xf numFmtId="0" fontId="5" fillId="3" borderId="0" xfId="0" applyFont="1" applyFill="1" applyAlignment="1">
      <alignment horizontal="left"/>
    </xf>
    <xf numFmtId="0" fontId="6" fillId="0" borderId="0" xfId="0" applyFont="1" applyFill="1"/>
    <xf numFmtId="0" fontId="7" fillId="0" borderId="0" xfId="0" applyFont="1" applyFill="1" applyBorder="1" applyAlignment="1">
      <alignment horizontal="left" vertical="center"/>
    </xf>
    <xf numFmtId="0" fontId="3" fillId="0" borderId="0" xfId="0" applyFont="1" applyFill="1" applyBorder="1" applyAlignment="1">
      <alignment horizontal="center" vertical="center"/>
    </xf>
    <xf numFmtId="0" fontId="8" fillId="0" borderId="0" xfId="0" applyFont="1" applyFill="1" applyAlignment="1">
      <alignment horizontal="left"/>
    </xf>
    <xf numFmtId="0" fontId="6" fillId="0" borderId="0" xfId="0" applyFont="1" applyFill="1" applyAlignment="1">
      <alignment horizontal="left"/>
    </xf>
    <xf numFmtId="0" fontId="9" fillId="0" borderId="0" xfId="0" applyFont="1" applyFill="1" applyAlignment="1">
      <alignment horizontal="left"/>
    </xf>
    <xf numFmtId="0" fontId="11" fillId="0" borderId="0" xfId="0" applyFont="1"/>
    <xf numFmtId="0" fontId="12" fillId="0" borderId="0" xfId="0" applyFont="1"/>
    <xf numFmtId="3" fontId="11" fillId="0" borderId="0" xfId="0" applyNumberFormat="1" applyFont="1"/>
    <xf numFmtId="0" fontId="12" fillId="0" borderId="0" xfId="0" applyFont="1" applyBorder="1"/>
    <xf numFmtId="3" fontId="13" fillId="0" borderId="0" xfId="0" applyNumberFormat="1" applyFont="1" applyBorder="1" applyAlignment="1">
      <alignment vertical="center"/>
    </xf>
    <xf numFmtId="3" fontId="13" fillId="0" borderId="3" xfId="0" applyNumberFormat="1" applyFont="1" applyBorder="1" applyAlignment="1">
      <alignment vertical="center"/>
    </xf>
    <xf numFmtId="3" fontId="14" fillId="0" borderId="2" xfId="0" applyNumberFormat="1" applyFont="1" applyBorder="1" applyAlignment="1">
      <alignment vertical="center"/>
    </xf>
    <xf numFmtId="0" fontId="11" fillId="0" borderId="0" xfId="0" applyFont="1" applyAlignment="1">
      <alignment horizontal="left" vertical="top"/>
    </xf>
    <xf numFmtId="0" fontId="16" fillId="3" borderId="0" xfId="0" applyFont="1" applyFill="1" applyAlignment="1">
      <alignment horizontal="left" vertical="top"/>
    </xf>
    <xf numFmtId="0" fontId="15" fillId="0" borderId="0" xfId="0" applyFont="1" applyFill="1" applyAlignment="1">
      <alignment horizontal="left" vertical="top"/>
    </xf>
    <xf numFmtId="0" fontId="17" fillId="3" borderId="0" xfId="0" applyFont="1" applyFill="1" applyAlignment="1">
      <alignment horizontal="left" vertical="top"/>
    </xf>
    <xf numFmtId="0" fontId="12" fillId="0" borderId="0" xfId="0" applyFont="1" applyAlignment="1">
      <alignment horizontal="left" vertical="top"/>
    </xf>
    <xf numFmtId="0" fontId="18" fillId="0" borderId="0" xfId="0" applyFont="1" applyAlignment="1">
      <alignment horizontal="left" vertical="top"/>
    </xf>
    <xf numFmtId="0" fontId="19" fillId="0" borderId="0" xfId="0" applyFont="1" applyAlignment="1">
      <alignment horizontal="left" vertical="top"/>
    </xf>
    <xf numFmtId="0" fontId="20" fillId="0" borderId="0" xfId="0" applyFont="1" applyFill="1" applyBorder="1" applyAlignment="1">
      <alignment horizontal="left" vertical="top"/>
    </xf>
    <xf numFmtId="0" fontId="17" fillId="0" borderId="0" xfId="0" applyFont="1" applyAlignment="1">
      <alignment horizontal="left" vertical="top"/>
    </xf>
    <xf numFmtId="0" fontId="16" fillId="0" borderId="0" xfId="0" applyFont="1" applyAlignment="1">
      <alignment horizontal="left" vertical="top"/>
    </xf>
    <xf numFmtId="0" fontId="11" fillId="3" borderId="0" xfId="0" applyFont="1" applyFill="1" applyAlignment="1">
      <alignment horizontal="left" vertical="top"/>
    </xf>
    <xf numFmtId="0" fontId="18" fillId="0" borderId="0" xfId="0" applyFont="1" applyAlignment="1">
      <alignment horizontal="left" vertical="top" wrapText="1"/>
    </xf>
    <xf numFmtId="0" fontId="11" fillId="0" borderId="0" xfId="0" applyFont="1" applyFill="1" applyAlignment="1">
      <alignment horizontal="left" vertical="top"/>
    </xf>
    <xf numFmtId="0" fontId="19" fillId="3" borderId="0" xfId="0" applyFont="1" applyFill="1" applyAlignment="1">
      <alignment horizontal="left" vertical="top"/>
    </xf>
    <xf numFmtId="3" fontId="12" fillId="0" borderId="0" xfId="0" applyNumberFormat="1" applyFont="1"/>
    <xf numFmtId="0" fontId="22" fillId="0" borderId="0" xfId="0" applyFont="1" applyFill="1" applyBorder="1" applyAlignment="1">
      <alignment horizontal="left" vertical="top"/>
    </xf>
    <xf numFmtId="0" fontId="23" fillId="3" borderId="0" xfId="0" applyFont="1" applyFill="1" applyAlignment="1">
      <alignment horizontal="left"/>
    </xf>
    <xf numFmtId="0" fontId="21" fillId="0" borderId="0" xfId="0" applyFont="1" applyFill="1" applyAlignment="1">
      <alignment horizontal="left"/>
    </xf>
    <xf numFmtId="0" fontId="24" fillId="3" borderId="0" xfId="0" applyFont="1" applyFill="1" applyAlignment="1">
      <alignment horizontal="left"/>
    </xf>
    <xf numFmtId="0" fontId="14" fillId="3" borderId="4" xfId="0" applyFont="1" applyFill="1" applyBorder="1" applyAlignment="1">
      <alignment horizontal="left"/>
    </xf>
    <xf numFmtId="3" fontId="14" fillId="0" borderId="3" xfId="0" applyNumberFormat="1" applyFont="1" applyBorder="1" applyAlignment="1">
      <alignment horizontal="left"/>
    </xf>
    <xf numFmtId="0" fontId="21" fillId="3" borderId="3" xfId="0" applyFont="1" applyFill="1" applyBorder="1" applyAlignment="1">
      <alignment horizontal="left"/>
    </xf>
    <xf numFmtId="0" fontId="27" fillId="0" borderId="0" xfId="0" applyFont="1" applyBorder="1"/>
    <xf numFmtId="166" fontId="11" fillId="0" borderId="0" xfId="3" applyNumberFormat="1" applyFont="1"/>
    <xf numFmtId="168" fontId="11" fillId="0" borderId="0" xfId="0" applyNumberFormat="1" applyFont="1"/>
    <xf numFmtId="0" fontId="11" fillId="3" borderId="0" xfId="0" applyFont="1" applyFill="1"/>
    <xf numFmtId="0" fontId="27" fillId="3" borderId="0" xfId="0" applyFont="1" applyFill="1" applyAlignment="1">
      <alignment horizontal="left"/>
    </xf>
    <xf numFmtId="168" fontId="18" fillId="0" borderId="0" xfId="4" applyNumberFormat="1" applyFont="1" applyBorder="1"/>
    <xf numFmtId="0" fontId="27" fillId="0" borderId="0" xfId="2" applyFont="1" applyBorder="1" applyAlignment="1">
      <alignment horizontal="left" vertical="top" wrapText="1"/>
    </xf>
    <xf numFmtId="0" fontId="13" fillId="0" borderId="0" xfId="0" applyFont="1"/>
    <xf numFmtId="166" fontId="13" fillId="0" borderId="0" xfId="3" applyNumberFormat="1" applyFont="1"/>
    <xf numFmtId="166" fontId="11" fillId="3" borderId="0" xfId="3" applyNumberFormat="1" applyFont="1" applyFill="1"/>
    <xf numFmtId="0" fontId="31" fillId="3" borderId="0" xfId="5" applyFont="1" applyFill="1" applyAlignment="1">
      <alignment horizontal="left"/>
    </xf>
    <xf numFmtId="3" fontId="13" fillId="0" borderId="0" xfId="0" applyNumberFormat="1" applyFont="1"/>
    <xf numFmtId="168" fontId="14" fillId="0" borderId="0" xfId="4" applyNumberFormat="1" applyFont="1" applyBorder="1"/>
    <xf numFmtId="3" fontId="13" fillId="0" borderId="0" xfId="0" applyNumberFormat="1" applyFont="1" applyAlignment="1">
      <alignment vertical="center"/>
    </xf>
    <xf numFmtId="3" fontId="14" fillId="0" borderId="0" xfId="0" applyNumberFormat="1" applyFont="1" applyAlignment="1">
      <alignment vertical="center"/>
    </xf>
    <xf numFmtId="3" fontId="27" fillId="0" borderId="0" xfId="0" applyNumberFormat="1" applyFont="1" applyAlignment="1">
      <alignment horizontal="center" vertical="center"/>
    </xf>
    <xf numFmtId="3" fontId="12" fillId="0" borderId="0" xfId="0" applyNumberFormat="1" applyFont="1" applyAlignment="1">
      <alignment horizontal="center" vertical="center"/>
    </xf>
    <xf numFmtId="0" fontId="34" fillId="0" borderId="0" xfId="0" applyFont="1"/>
    <xf numFmtId="0" fontId="34" fillId="0" borderId="0" xfId="0" applyFont="1" applyBorder="1"/>
    <xf numFmtId="0" fontId="34" fillId="3" borderId="0" xfId="0" applyFont="1" applyFill="1"/>
    <xf numFmtId="0" fontId="37" fillId="0" borderId="0" xfId="0" applyFont="1" applyFill="1" applyBorder="1" applyAlignment="1">
      <alignment horizontal="left" vertical="center"/>
    </xf>
    <xf numFmtId="0" fontId="36" fillId="0" borderId="0" xfId="0" applyFont="1" applyFill="1"/>
    <xf numFmtId="0" fontId="24" fillId="0" borderId="0" xfId="0" applyFont="1" applyFill="1" applyBorder="1" applyAlignment="1">
      <alignment horizontal="center" vertical="center"/>
    </xf>
    <xf numFmtId="0" fontId="38" fillId="0" borderId="0" xfId="0" applyFont="1" applyFill="1" applyBorder="1" applyAlignment="1">
      <alignment horizontal="left" vertical="center"/>
    </xf>
    <xf numFmtId="0" fontId="39" fillId="0" borderId="0" xfId="0" applyFont="1"/>
    <xf numFmtId="0" fontId="42" fillId="3" borderId="0" xfId="0" applyFont="1" applyFill="1"/>
    <xf numFmtId="43" fontId="41" fillId="3" borderId="0" xfId="0" applyNumberFormat="1" applyFont="1" applyFill="1" applyBorder="1"/>
    <xf numFmtId="43" fontId="40" fillId="3" borderId="0" xfId="0" applyNumberFormat="1" applyFont="1" applyFill="1" applyBorder="1"/>
    <xf numFmtId="43" fontId="40" fillId="0" borderId="0" xfId="0" applyNumberFormat="1" applyFont="1" applyFill="1" applyBorder="1"/>
    <xf numFmtId="43" fontId="43" fillId="0" borderId="0" xfId="0" applyNumberFormat="1" applyFont="1"/>
    <xf numFmtId="0" fontId="43" fillId="0" borderId="0" xfId="0" applyFont="1"/>
    <xf numFmtId="0" fontId="21" fillId="3" borderId="0" xfId="0" applyFont="1" applyFill="1" applyAlignment="1">
      <alignment horizontal="left"/>
    </xf>
    <xf numFmtId="0" fontId="27" fillId="3" borderId="0" xfId="0" applyFont="1" applyFill="1"/>
    <xf numFmtId="43" fontId="21" fillId="3" borderId="0" xfId="0" applyNumberFormat="1" applyFont="1" applyFill="1" applyBorder="1"/>
    <xf numFmtId="43" fontId="21" fillId="0" borderId="0" xfId="0" applyNumberFormat="1" applyFont="1" applyFill="1" applyBorder="1"/>
    <xf numFmtId="43" fontId="27" fillId="0" borderId="0" xfId="0" applyNumberFormat="1" applyFont="1"/>
    <xf numFmtId="0" fontId="27" fillId="0" borderId="0" xfId="0" applyFont="1"/>
    <xf numFmtId="0" fontId="40" fillId="3" borderId="0" xfId="0" applyFont="1" applyFill="1" applyAlignment="1">
      <alignment horizontal="left"/>
    </xf>
    <xf numFmtId="43" fontId="9" fillId="0" borderId="0" xfId="0" applyNumberFormat="1" applyFont="1"/>
    <xf numFmtId="0" fontId="21" fillId="0" borderId="0" xfId="0" applyFont="1"/>
    <xf numFmtId="3" fontId="27" fillId="0" borderId="0" xfId="4" applyNumberFormat="1" applyFont="1" applyFill="1" applyBorder="1"/>
    <xf numFmtId="0" fontId="27" fillId="0" borderId="0" xfId="4" applyNumberFormat="1" applyFont="1" applyFill="1" applyBorder="1"/>
    <xf numFmtId="166" fontId="27" fillId="0" borderId="0" xfId="3" applyNumberFormat="1" applyFont="1" applyFill="1" applyBorder="1"/>
    <xf numFmtId="10" fontId="27" fillId="0" borderId="0" xfId="1" applyNumberFormat="1" applyFont="1"/>
    <xf numFmtId="0" fontId="21" fillId="2" borderId="1" xfId="0" applyFont="1" applyFill="1" applyBorder="1" applyAlignment="1">
      <alignment horizontal="center" vertical="center"/>
    </xf>
    <xf numFmtId="0" fontId="21" fillId="2" borderId="1" xfId="0" quotePrefix="1" applyFont="1" applyFill="1" applyBorder="1" applyAlignment="1">
      <alignment horizontal="center" vertical="center" wrapText="1"/>
    </xf>
    <xf numFmtId="0" fontId="21" fillId="0" borderId="0" xfId="0" applyFont="1" applyBorder="1"/>
    <xf numFmtId="3" fontId="27" fillId="0" borderId="0" xfId="0" applyNumberFormat="1" applyFont="1" applyBorder="1"/>
    <xf numFmtId="3" fontId="21" fillId="0" borderId="0" xfId="0" applyNumberFormat="1" applyFont="1" applyBorder="1"/>
    <xf numFmtId="9" fontId="13" fillId="0" borderId="0" xfId="1" applyFont="1"/>
    <xf numFmtId="168" fontId="27" fillId="0" borderId="0" xfId="4" applyNumberFormat="1" applyFont="1" applyBorder="1"/>
    <xf numFmtId="168" fontId="21" fillId="0" borderId="0" xfId="4" applyNumberFormat="1" applyFont="1" applyBorder="1"/>
    <xf numFmtId="0" fontId="13" fillId="0" borderId="0" xfId="0" applyFont="1" applyBorder="1"/>
    <xf numFmtId="0" fontId="21" fillId="0" borderId="3" xfId="0" applyFont="1" applyBorder="1"/>
    <xf numFmtId="10" fontId="27" fillId="0" borderId="3" xfId="1" applyNumberFormat="1" applyFont="1" applyBorder="1"/>
    <xf numFmtId="10" fontId="21" fillId="0" borderId="3" xfId="1" applyNumberFormat="1" applyFont="1" applyBorder="1"/>
    <xf numFmtId="0" fontId="21" fillId="0" borderId="0" xfId="0" applyFont="1" applyFill="1" applyBorder="1"/>
    <xf numFmtId="0" fontId="41" fillId="0" borderId="0" xfId="0" applyFont="1" applyFill="1" applyBorder="1" applyAlignment="1">
      <alignment horizontal="left" vertical="top"/>
    </xf>
    <xf numFmtId="0" fontId="21" fillId="2" borderId="1" xfId="0" applyFont="1" applyFill="1" applyBorder="1" applyAlignment="1">
      <alignment horizontal="center" vertical="center" wrapText="1"/>
    </xf>
    <xf numFmtId="0" fontId="13" fillId="0" borderId="0" xfId="0" applyFont="1" applyAlignment="1">
      <alignment wrapText="1"/>
    </xf>
    <xf numFmtId="3" fontId="27" fillId="0" borderId="0" xfId="0" applyNumberFormat="1" applyFont="1" applyAlignment="1">
      <alignment vertical="center"/>
    </xf>
    <xf numFmtId="3" fontId="21" fillId="0" borderId="0" xfId="0" applyNumberFormat="1" applyFont="1" applyAlignment="1">
      <alignment vertical="center"/>
    </xf>
    <xf numFmtId="10" fontId="21" fillId="0" borderId="0" xfId="1" applyNumberFormat="1" applyFont="1"/>
    <xf numFmtId="0" fontId="21" fillId="0" borderId="1" xfId="0" applyFont="1" applyBorder="1"/>
    <xf numFmtId="3" fontId="21" fillId="0" borderId="1" xfId="0" applyNumberFormat="1" applyFont="1" applyBorder="1" applyAlignment="1">
      <alignment vertical="center"/>
    </xf>
    <xf numFmtId="9" fontId="21" fillId="0" borderId="1" xfId="1" applyFont="1" applyBorder="1" applyAlignment="1">
      <alignment vertical="center"/>
    </xf>
    <xf numFmtId="168" fontId="27" fillId="0" borderId="0" xfId="4" applyNumberFormat="1" applyFont="1" applyAlignment="1">
      <alignment vertical="center"/>
    </xf>
    <xf numFmtId="10" fontId="14" fillId="0" borderId="0" xfId="1" applyNumberFormat="1" applyFont="1"/>
    <xf numFmtId="168" fontId="21" fillId="0" borderId="1" xfId="4" applyNumberFormat="1" applyFont="1" applyBorder="1" applyAlignment="1">
      <alignment vertical="center"/>
    </xf>
    <xf numFmtId="9" fontId="14" fillId="0" borderId="1" xfId="0" applyNumberFormat="1" applyFont="1" applyBorder="1"/>
    <xf numFmtId="0" fontId="13" fillId="3" borderId="0" xfId="0" applyFont="1" applyFill="1"/>
    <xf numFmtId="168" fontId="13" fillId="0" borderId="0" xfId="0" applyNumberFormat="1" applyFont="1"/>
    <xf numFmtId="168" fontId="21" fillId="0" borderId="1" xfId="4" applyNumberFormat="1" applyFont="1" applyFill="1" applyBorder="1" applyAlignment="1">
      <alignment vertical="center"/>
    </xf>
    <xf numFmtId="10" fontId="13" fillId="0" borderId="0" xfId="1" applyNumberFormat="1" applyFont="1"/>
    <xf numFmtId="168" fontId="27" fillId="0" borderId="0" xfId="0" applyNumberFormat="1" applyFont="1" applyAlignment="1">
      <alignment horizontal="center" vertical="center"/>
    </xf>
    <xf numFmtId="168" fontId="21" fillId="0" borderId="0" xfId="0" applyNumberFormat="1" applyFont="1" applyBorder="1" applyAlignment="1">
      <alignment horizontal="center"/>
    </xf>
    <xf numFmtId="168" fontId="21" fillId="0" borderId="1" xfId="0" applyNumberFormat="1" applyFont="1" applyBorder="1" applyAlignment="1">
      <alignment horizontal="center" vertical="center"/>
    </xf>
    <xf numFmtId="168" fontId="27" fillId="0" borderId="0" xfId="4" applyNumberFormat="1" applyFont="1" applyAlignment="1">
      <alignment horizontal="center" vertical="center"/>
    </xf>
    <xf numFmtId="168" fontId="21" fillId="0" borderId="0" xfId="4" applyNumberFormat="1" applyFont="1" applyBorder="1" applyAlignment="1">
      <alignment horizontal="center"/>
    </xf>
    <xf numFmtId="0" fontId="21" fillId="0" borderId="1" xfId="2" applyFont="1" applyBorder="1" applyAlignment="1">
      <alignment horizontal="left" vertical="top" wrapText="1"/>
    </xf>
    <xf numFmtId="168" fontId="21" fillId="0" borderId="1" xfId="4" applyNumberFormat="1" applyFont="1" applyBorder="1" applyAlignment="1">
      <alignment horizontal="center" vertical="center"/>
    </xf>
    <xf numFmtId="168" fontId="21" fillId="0" borderId="1" xfId="4" applyNumberFormat="1" applyFont="1" applyBorder="1" applyAlignment="1">
      <alignment horizontal="center"/>
    </xf>
    <xf numFmtId="3" fontId="27" fillId="0" borderId="0" xfId="0" applyNumberFormat="1" applyFont="1" applyAlignment="1">
      <alignment horizontal="center"/>
    </xf>
    <xf numFmtId="168" fontId="27" fillId="0" borderId="0" xfId="0" applyNumberFormat="1" applyFont="1"/>
    <xf numFmtId="3" fontId="21" fillId="0" borderId="1" xfId="0" applyNumberFormat="1" applyFont="1" applyBorder="1" applyAlignment="1">
      <alignment horizontal="center"/>
    </xf>
    <xf numFmtId="168" fontId="21" fillId="0" borderId="1" xfId="0" applyNumberFormat="1" applyFont="1" applyBorder="1"/>
    <xf numFmtId="3" fontId="14" fillId="0" borderId="0" xfId="0" applyNumberFormat="1" applyFont="1"/>
    <xf numFmtId="3" fontId="14" fillId="0" borderId="1" xfId="0" applyNumberFormat="1" applyFont="1" applyBorder="1"/>
    <xf numFmtId="9" fontId="14" fillId="0" borderId="1" xfId="1" applyNumberFormat="1" applyFont="1" applyBorder="1"/>
    <xf numFmtId="168" fontId="14" fillId="0" borderId="0" xfId="4" applyNumberFormat="1" applyFont="1"/>
    <xf numFmtId="168" fontId="14" fillId="0" borderId="1" xfId="4" applyNumberFormat="1" applyFont="1" applyBorder="1"/>
    <xf numFmtId="9" fontId="14" fillId="0" borderId="1" xfId="0" applyNumberFormat="1" applyFont="1" applyFill="1" applyBorder="1"/>
    <xf numFmtId="168" fontId="14" fillId="0" borderId="1" xfId="4" applyNumberFormat="1" applyFont="1" applyFill="1" applyBorder="1"/>
    <xf numFmtId="9" fontId="14" fillId="0" borderId="1" xfId="1" applyFont="1" applyFill="1" applyBorder="1"/>
    <xf numFmtId="0" fontId="40" fillId="0" borderId="0" xfId="0" applyFont="1"/>
    <xf numFmtId="0" fontId="14" fillId="0" borderId="0" xfId="0" applyFont="1"/>
    <xf numFmtId="0" fontId="24" fillId="0" borderId="0" xfId="0" applyFont="1"/>
    <xf numFmtId="168" fontId="14" fillId="0" borderId="0" xfId="4" applyNumberFormat="1" applyFont="1" applyAlignment="1">
      <alignment horizontal="center"/>
    </xf>
    <xf numFmtId="168" fontId="14" fillId="0" borderId="1" xfId="4" applyNumberFormat="1" applyFont="1" applyBorder="1" applyAlignment="1">
      <alignment horizontal="center"/>
    </xf>
    <xf numFmtId="3" fontId="27" fillId="0" borderId="0" xfId="0" applyNumberFormat="1" applyFont="1"/>
    <xf numFmtId="3" fontId="14" fillId="0" borderId="1" xfId="0" applyNumberFormat="1" applyFont="1" applyBorder="1" applyAlignment="1">
      <alignment horizontal="center"/>
    </xf>
    <xf numFmtId="168" fontId="14" fillId="0" borderId="1" xfId="0" applyNumberFormat="1" applyFont="1" applyBorder="1"/>
    <xf numFmtId="0" fontId="21" fillId="0" borderId="0" xfId="2" applyFont="1" applyBorder="1" applyAlignment="1">
      <alignment horizontal="left" vertical="top" wrapText="1"/>
    </xf>
    <xf numFmtId="168" fontId="13" fillId="0" borderId="0" xfId="4" applyNumberFormat="1" applyFont="1"/>
    <xf numFmtId="0" fontId="21" fillId="0" borderId="3" xfId="2" applyFont="1" applyBorder="1" applyAlignment="1">
      <alignment horizontal="left" vertical="top" wrapText="1"/>
    </xf>
    <xf numFmtId="3" fontId="13" fillId="0" borderId="3" xfId="0" applyNumberFormat="1" applyFont="1" applyBorder="1"/>
    <xf numFmtId="168" fontId="13" fillId="0" borderId="3" xfId="4" applyNumberFormat="1" applyFont="1" applyBorder="1"/>
    <xf numFmtId="0" fontId="21" fillId="0" borderId="4" xfId="2" applyFont="1" applyBorder="1" applyAlignment="1">
      <alignment horizontal="left" vertical="top" wrapText="1"/>
    </xf>
    <xf numFmtId="3" fontId="13" fillId="0" borderId="4" xfId="0" applyNumberFormat="1" applyFont="1" applyBorder="1"/>
    <xf numFmtId="168" fontId="13" fillId="0" borderId="4" xfId="4" applyNumberFormat="1" applyFont="1" applyBorder="1"/>
    <xf numFmtId="0" fontId="21" fillId="0" borderId="4" xfId="0" applyFont="1" applyBorder="1"/>
    <xf numFmtId="3" fontId="14" fillId="0" borderId="4" xfId="0" applyNumberFormat="1" applyFont="1" applyBorder="1"/>
    <xf numFmtId="168" fontId="14" fillId="0" borderId="4" xfId="4" applyNumberFormat="1" applyFont="1" applyBorder="1"/>
    <xf numFmtId="3" fontId="13" fillId="0" borderId="0" xfId="0" applyNumberFormat="1" applyFont="1" applyFill="1"/>
    <xf numFmtId="0" fontId="13" fillId="0" borderId="0" xfId="0" applyFont="1" applyFill="1"/>
    <xf numFmtId="3" fontId="14" fillId="0" borderId="0" xfId="0" applyNumberFormat="1" applyFont="1" applyBorder="1"/>
    <xf numFmtId="168" fontId="21" fillId="0" borderId="0" xfId="4" applyNumberFormat="1" applyFont="1" applyAlignment="1">
      <alignment vertical="center"/>
    </xf>
    <xf numFmtId="9" fontId="21" fillId="0" borderId="1" xfId="1" applyFont="1" applyFill="1" applyBorder="1" applyAlignment="1">
      <alignment vertical="center"/>
    </xf>
    <xf numFmtId="0" fontId="21" fillId="2" borderId="1" xfId="0" quotePrefix="1" applyFont="1" applyFill="1" applyBorder="1" applyAlignment="1">
      <alignment horizontal="right" vertical="center"/>
    </xf>
    <xf numFmtId="168" fontId="27" fillId="0" borderId="0" xfId="0" applyNumberFormat="1" applyFont="1" applyAlignment="1">
      <alignment vertical="center"/>
    </xf>
    <xf numFmtId="168" fontId="21" fillId="0" borderId="0" xfId="0" applyNumberFormat="1" applyFont="1" applyAlignment="1">
      <alignment vertical="center"/>
    </xf>
    <xf numFmtId="168" fontId="21" fillId="0" borderId="1" xfId="0" applyNumberFormat="1" applyFont="1" applyBorder="1" applyAlignment="1">
      <alignment vertical="center"/>
    </xf>
    <xf numFmtId="10" fontId="21" fillId="0" borderId="0" xfId="1" applyNumberFormat="1" applyFont="1" applyAlignment="1">
      <alignment vertical="center"/>
    </xf>
    <xf numFmtId="9" fontId="21" fillId="0" borderId="1" xfId="1" applyNumberFormat="1" applyFont="1" applyBorder="1" applyAlignment="1">
      <alignment vertical="center"/>
    </xf>
    <xf numFmtId="168" fontId="21" fillId="0" borderId="1" xfId="0" applyNumberFormat="1" applyFont="1" applyFill="1" applyBorder="1" applyAlignment="1">
      <alignment vertical="center"/>
    </xf>
    <xf numFmtId="168" fontId="21" fillId="0" borderId="0" xfId="0" applyNumberFormat="1" applyFont="1" applyAlignment="1">
      <alignment horizontal="center" vertical="center"/>
    </xf>
    <xf numFmtId="3" fontId="21" fillId="0" borderId="0" xfId="0" applyNumberFormat="1" applyFont="1" applyAlignment="1">
      <alignment horizontal="right" vertical="center"/>
    </xf>
    <xf numFmtId="3" fontId="27" fillId="0" borderId="0" xfId="0" applyNumberFormat="1" applyFont="1" applyBorder="1" applyAlignment="1">
      <alignment horizontal="center" vertical="center"/>
    </xf>
    <xf numFmtId="3" fontId="21" fillId="0" borderId="1" xfId="0" applyNumberFormat="1" applyFont="1" applyBorder="1" applyAlignment="1">
      <alignment horizontal="center" vertical="center"/>
    </xf>
    <xf numFmtId="3" fontId="21" fillId="0" borderId="1" xfId="0" applyNumberFormat="1" applyFont="1" applyFill="1" applyBorder="1" applyAlignment="1">
      <alignment horizontal="right" vertical="center"/>
    </xf>
    <xf numFmtId="10" fontId="14" fillId="0" borderId="0" xfId="1" applyNumberFormat="1" applyFont="1" applyAlignment="1">
      <alignment vertical="center"/>
    </xf>
    <xf numFmtId="0" fontId="21" fillId="5" borderId="0" xfId="0" applyFont="1" applyFill="1" applyBorder="1" applyAlignment="1">
      <alignment horizontal="center" vertical="center"/>
    </xf>
    <xf numFmtId="0" fontId="21" fillId="5" borderId="0" xfId="0" quotePrefix="1" applyFont="1" applyFill="1" applyBorder="1" applyAlignment="1">
      <alignment horizontal="right" vertical="center"/>
    </xf>
    <xf numFmtId="17" fontId="21" fillId="5" borderId="0" xfId="0" quotePrefix="1" applyNumberFormat="1" applyFont="1" applyFill="1" applyBorder="1" applyAlignment="1">
      <alignment horizontal="right" vertical="center"/>
    </xf>
    <xf numFmtId="17" fontId="21" fillId="5" borderId="0" xfId="0" quotePrefix="1" applyNumberFormat="1" applyFont="1" applyFill="1" applyBorder="1" applyAlignment="1">
      <alignment horizontal="center" vertical="center"/>
    </xf>
    <xf numFmtId="0" fontId="27" fillId="3" borderId="0" xfId="2" applyFont="1" applyFill="1" applyBorder="1" applyAlignment="1">
      <alignment horizontal="left" vertical="top" wrapText="1"/>
    </xf>
    <xf numFmtId="3" fontId="27" fillId="3" borderId="0" xfId="0" applyNumberFormat="1" applyFont="1" applyFill="1" applyAlignment="1">
      <alignment vertical="center"/>
    </xf>
    <xf numFmtId="3" fontId="13" fillId="3" borderId="0" xfId="0" applyNumberFormat="1" applyFont="1" applyFill="1"/>
    <xf numFmtId="167" fontId="21" fillId="2" borderId="1" xfId="0" quotePrefix="1" applyNumberFormat="1" applyFont="1" applyFill="1" applyBorder="1" applyAlignment="1">
      <alignment horizontal="center" vertical="center" wrapText="1"/>
    </xf>
    <xf numFmtId="3" fontId="27" fillId="0" borderId="0" xfId="0" applyNumberFormat="1" applyFont="1" applyAlignment="1">
      <alignment horizontal="right" vertical="center"/>
    </xf>
    <xf numFmtId="44" fontId="27" fillId="0" borderId="0" xfId="4" applyFont="1" applyAlignment="1">
      <alignment horizontal="center" vertical="center"/>
    </xf>
    <xf numFmtId="0" fontId="27" fillId="0" borderId="3" xfId="2" applyFont="1" applyBorder="1" applyAlignment="1">
      <alignment horizontal="left" vertical="top" wrapText="1"/>
    </xf>
    <xf numFmtId="0" fontId="13" fillId="0" borderId="3" xfId="0" applyFont="1" applyBorder="1"/>
    <xf numFmtId="3" fontId="21" fillId="0" borderId="1" xfId="0" applyNumberFormat="1" applyFont="1" applyBorder="1" applyAlignment="1">
      <alignment horizontal="right" vertical="center"/>
    </xf>
    <xf numFmtId="44" fontId="21" fillId="0" borderId="1" xfId="4" applyFont="1" applyBorder="1" applyAlignment="1">
      <alignment horizontal="center" vertical="center"/>
    </xf>
    <xf numFmtId="0" fontId="21" fillId="2" borderId="1" xfId="0" quotePrefix="1" applyFont="1" applyFill="1" applyBorder="1" applyAlignment="1">
      <alignment horizontal="center" vertical="center"/>
    </xf>
    <xf numFmtId="9" fontId="14" fillId="0" borderId="4" xfId="1" applyFont="1" applyBorder="1"/>
    <xf numFmtId="17" fontId="21" fillId="2" borderId="1" xfId="0" quotePrefix="1" applyNumberFormat="1" applyFont="1" applyFill="1" applyBorder="1" applyAlignment="1">
      <alignment horizontal="right" vertical="center"/>
    </xf>
    <xf numFmtId="166" fontId="13" fillId="0" borderId="0" xfId="0" applyNumberFormat="1" applyFont="1"/>
    <xf numFmtId="166" fontId="14" fillId="0" borderId="0" xfId="0" applyNumberFormat="1" applyFont="1"/>
    <xf numFmtId="0" fontId="14" fillId="0" borderId="3" xfId="0" applyFont="1" applyBorder="1"/>
    <xf numFmtId="166" fontId="13" fillId="0" borderId="3" xfId="0" applyNumberFormat="1" applyFont="1" applyBorder="1"/>
    <xf numFmtId="166" fontId="14" fillId="0" borderId="3" xfId="0" applyNumberFormat="1" applyFont="1" applyBorder="1"/>
    <xf numFmtId="10" fontId="14" fillId="0" borderId="3" xfId="1" applyNumberFormat="1" applyFont="1" applyBorder="1"/>
    <xf numFmtId="10" fontId="14" fillId="0" borderId="2" xfId="1" applyNumberFormat="1" applyFont="1" applyBorder="1"/>
    <xf numFmtId="166" fontId="13" fillId="0" borderId="4" xfId="0" applyNumberFormat="1" applyFont="1" applyBorder="1"/>
    <xf numFmtId="166" fontId="14" fillId="0" borderId="4" xfId="0" applyNumberFormat="1" applyFont="1" applyBorder="1"/>
    <xf numFmtId="0" fontId="14" fillId="0" borderId="3" xfId="1" applyNumberFormat="1" applyFont="1" applyBorder="1"/>
    <xf numFmtId="10" fontId="14" fillId="0" borderId="4" xfId="1" applyNumberFormat="1" applyFont="1" applyBorder="1"/>
    <xf numFmtId="9" fontId="14" fillId="0" borderId="4" xfId="0" applyNumberFormat="1" applyFont="1" applyBorder="1"/>
    <xf numFmtId="17" fontId="21" fillId="2" borderId="1" xfId="0" quotePrefix="1" applyNumberFormat="1" applyFont="1" applyFill="1" applyBorder="1" applyAlignment="1">
      <alignment horizontal="center" vertical="center"/>
    </xf>
    <xf numFmtId="0" fontId="44" fillId="0" borderId="0" xfId="0" applyFont="1"/>
    <xf numFmtId="0" fontId="36" fillId="0" borderId="0" xfId="0" applyFont="1" applyAlignment="1">
      <alignment horizontal="center"/>
    </xf>
    <xf numFmtId="166" fontId="36" fillId="0" borderId="0" xfId="0" applyNumberFormat="1" applyFont="1"/>
    <xf numFmtId="166" fontId="44" fillId="0" borderId="0" xfId="0" applyNumberFormat="1" applyFont="1"/>
    <xf numFmtId="10" fontId="44" fillId="0" borderId="0" xfId="1" applyNumberFormat="1" applyFont="1"/>
    <xf numFmtId="0" fontId="44" fillId="0" borderId="3" xfId="0" applyFont="1" applyBorder="1"/>
    <xf numFmtId="0" fontId="36" fillId="0" borderId="3" xfId="0" applyFont="1" applyBorder="1" applyAlignment="1">
      <alignment horizontal="center"/>
    </xf>
    <xf numFmtId="166" fontId="36" fillId="0" borderId="3" xfId="0" applyNumberFormat="1" applyFont="1" applyBorder="1"/>
    <xf numFmtId="166" fontId="44" fillId="0" borderId="3" xfId="0" applyNumberFormat="1" applyFont="1" applyBorder="1"/>
    <xf numFmtId="10" fontId="44" fillId="0" borderId="3" xfId="1" applyNumberFormat="1" applyFont="1" applyBorder="1"/>
    <xf numFmtId="0" fontId="44" fillId="0" borderId="4" xfId="0" applyFont="1" applyBorder="1"/>
    <xf numFmtId="0" fontId="36" fillId="0" borderId="4" xfId="0" applyFont="1" applyBorder="1" applyAlignment="1">
      <alignment horizontal="center"/>
    </xf>
    <xf numFmtId="166" fontId="36" fillId="0" borderId="4" xfId="0" applyNumberFormat="1" applyFont="1" applyBorder="1"/>
    <xf numFmtId="166" fontId="44" fillId="0" borderId="4" xfId="0" applyNumberFormat="1" applyFont="1" applyBorder="1"/>
    <xf numFmtId="10" fontId="44" fillId="0" borderId="4" xfId="1" applyNumberFormat="1" applyFont="1" applyBorder="1"/>
    <xf numFmtId="3" fontId="14" fillId="0" borderId="4" xfId="0" applyNumberFormat="1" applyFont="1" applyBorder="1" applyAlignment="1">
      <alignment horizontal="center"/>
    </xf>
    <xf numFmtId="0" fontId="44" fillId="0" borderId="2" xfId="0" applyFont="1" applyBorder="1"/>
    <xf numFmtId="0" fontId="36" fillId="0" borderId="2" xfId="0" applyFont="1" applyBorder="1" applyAlignment="1">
      <alignment horizontal="center"/>
    </xf>
    <xf numFmtId="166" fontId="14" fillId="0" borderId="2" xfId="0" applyNumberFormat="1" applyFont="1" applyBorder="1"/>
    <xf numFmtId="0" fontId="44" fillId="0" borderId="0" xfId="0" applyFont="1" applyBorder="1"/>
    <xf numFmtId="0" fontId="36" fillId="0" borderId="0" xfId="0" applyFont="1" applyBorder="1" applyAlignment="1">
      <alignment horizontal="center"/>
    </xf>
    <xf numFmtId="166" fontId="14" fillId="0" borderId="0" xfId="0" applyNumberFormat="1" applyFont="1" applyBorder="1"/>
    <xf numFmtId="10" fontId="14" fillId="0" borderId="0" xfId="1" applyNumberFormat="1" applyFont="1" applyBorder="1"/>
    <xf numFmtId="3" fontId="14" fillId="0" borderId="4" xfId="0" applyNumberFormat="1" applyFont="1" applyBorder="1" applyAlignment="1">
      <alignment horizontal="left"/>
    </xf>
    <xf numFmtId="0" fontId="44" fillId="0" borderId="6" xfId="0" applyFont="1" applyBorder="1"/>
    <xf numFmtId="0" fontId="36" fillId="0" borderId="6" xfId="0" applyFont="1" applyBorder="1" applyAlignment="1">
      <alignment horizontal="center"/>
    </xf>
    <xf numFmtId="166" fontId="36" fillId="0" borderId="0" xfId="0" applyNumberFormat="1" applyFont="1" applyBorder="1"/>
    <xf numFmtId="3" fontId="14" fillId="0" borderId="6" xfId="0" applyNumberFormat="1" applyFont="1" applyBorder="1"/>
    <xf numFmtId="10" fontId="14" fillId="0" borderId="6" xfId="1" applyNumberFormat="1" applyFont="1" applyBorder="1"/>
    <xf numFmtId="3" fontId="14" fillId="0" borderId="3" xfId="0" applyNumberFormat="1" applyFont="1" applyBorder="1"/>
    <xf numFmtId="3" fontId="14" fillId="0" borderId="4" xfId="0" applyNumberFormat="1" applyFont="1" applyFill="1" applyBorder="1"/>
    <xf numFmtId="0" fontId="13" fillId="0" borderId="4" xfId="0" applyFont="1" applyBorder="1"/>
    <xf numFmtId="0" fontId="14" fillId="3" borderId="0" xfId="0" applyFont="1" applyFill="1" applyAlignment="1">
      <alignment horizontal="left"/>
    </xf>
    <xf numFmtId="17" fontId="21" fillId="2" borderId="1" xfId="0" quotePrefix="1" applyNumberFormat="1" applyFont="1" applyFill="1" applyBorder="1" applyAlignment="1">
      <alignment horizontal="center" vertical="center" wrapText="1"/>
    </xf>
    <xf numFmtId="168" fontId="36" fillId="0" borderId="0" xfId="4" applyNumberFormat="1" applyFont="1"/>
    <xf numFmtId="168" fontId="14" fillId="0" borderId="4" xfId="4" applyNumberFormat="1" applyFont="1" applyFill="1" applyBorder="1"/>
    <xf numFmtId="0" fontId="13" fillId="0" borderId="0" xfId="0" applyFont="1" applyAlignment="1">
      <alignment horizontal="center"/>
    </xf>
    <xf numFmtId="168" fontId="14" fillId="0" borderId="0" xfId="0" applyNumberFormat="1" applyFont="1"/>
    <xf numFmtId="0" fontId="13" fillId="0" borderId="3" xfId="0" applyFont="1" applyBorder="1" applyAlignment="1">
      <alignment horizontal="center"/>
    </xf>
    <xf numFmtId="168" fontId="14" fillId="0" borderId="3" xfId="0" applyNumberFormat="1" applyFont="1" applyBorder="1"/>
    <xf numFmtId="168" fontId="13" fillId="0" borderId="4" xfId="0" applyNumberFormat="1" applyFont="1" applyBorder="1"/>
    <xf numFmtId="168" fontId="14" fillId="0" borderId="4" xfId="0" applyNumberFormat="1" applyFont="1" applyBorder="1"/>
    <xf numFmtId="9" fontId="14" fillId="0" borderId="4" xfId="1" applyNumberFormat="1" applyFont="1" applyBorder="1"/>
    <xf numFmtId="168" fontId="14" fillId="0" borderId="4" xfId="0" applyNumberFormat="1" applyFont="1" applyFill="1" applyBorder="1"/>
    <xf numFmtId="168" fontId="36" fillId="0" borderId="0" xfId="0" applyNumberFormat="1" applyFont="1"/>
    <xf numFmtId="168" fontId="44" fillId="0" borderId="0" xfId="0" applyNumberFormat="1" applyFont="1"/>
    <xf numFmtId="168" fontId="36" fillId="0" borderId="0" xfId="0" applyNumberFormat="1" applyFont="1" applyBorder="1"/>
    <xf numFmtId="168" fontId="36" fillId="0" borderId="3" xfId="0" applyNumberFormat="1" applyFont="1" applyBorder="1"/>
    <xf numFmtId="168" fontId="44" fillId="0" borderId="4" xfId="0" applyNumberFormat="1" applyFont="1" applyBorder="1"/>
    <xf numFmtId="0" fontId="44" fillId="2" borderId="1" xfId="0" applyFont="1" applyFill="1" applyBorder="1" applyAlignment="1">
      <alignment vertical="center"/>
    </xf>
    <xf numFmtId="3" fontId="14" fillId="0" borderId="3" xfId="0" applyNumberFormat="1" applyFont="1" applyBorder="1" applyAlignment="1">
      <alignment horizontal="center"/>
    </xf>
    <xf numFmtId="168" fontId="14" fillId="0" borderId="3" xfId="0" applyNumberFormat="1" applyFont="1" applyFill="1" applyBorder="1"/>
    <xf numFmtId="9" fontId="14" fillId="0" borderId="3" xfId="1" applyFont="1" applyBorder="1"/>
    <xf numFmtId="168" fontId="36" fillId="0" borderId="6" xfId="0" applyNumberFormat="1" applyFont="1" applyBorder="1"/>
    <xf numFmtId="168" fontId="14" fillId="0" borderId="6" xfId="0" applyNumberFormat="1" applyFont="1" applyBorder="1"/>
    <xf numFmtId="168" fontId="14" fillId="0" borderId="0" xfId="0" applyNumberFormat="1" applyFont="1" applyBorder="1"/>
    <xf numFmtId="0" fontId="14" fillId="0" borderId="4" xfId="0" applyFont="1" applyBorder="1"/>
    <xf numFmtId="0" fontId="36" fillId="0" borderId="0" xfId="0" applyFont="1" applyAlignment="1">
      <alignment horizontal="left"/>
    </xf>
    <xf numFmtId="0" fontId="21" fillId="0" borderId="4" xfId="0" applyFont="1" applyBorder="1" applyAlignment="1">
      <alignment horizontal="left"/>
    </xf>
    <xf numFmtId="10" fontId="44" fillId="0" borderId="0" xfId="1" applyNumberFormat="1" applyFont="1" applyBorder="1"/>
    <xf numFmtId="9" fontId="14" fillId="0" borderId="3" xfId="0" applyNumberFormat="1" applyFont="1" applyBorder="1"/>
    <xf numFmtId="0" fontId="37" fillId="3" borderId="0" xfId="0" applyFont="1" applyFill="1" applyAlignment="1">
      <alignment horizontal="left"/>
    </xf>
    <xf numFmtId="168" fontId="13" fillId="0" borderId="0" xfId="4" applyNumberFormat="1" applyFont="1" applyBorder="1"/>
    <xf numFmtId="168" fontId="14" fillId="0" borderId="2" xfId="4" applyNumberFormat="1" applyFont="1" applyBorder="1"/>
    <xf numFmtId="0" fontId="44" fillId="2" borderId="1" xfId="0" applyFont="1" applyFill="1" applyBorder="1" applyAlignment="1">
      <alignment horizontal="center" vertical="center"/>
    </xf>
    <xf numFmtId="0" fontId="21" fillId="0" borderId="0" xfId="0" applyFont="1" applyBorder="1" applyAlignment="1">
      <alignment vertical="top" wrapText="1"/>
    </xf>
    <xf numFmtId="3" fontId="21" fillId="0" borderId="0" xfId="0" applyNumberFormat="1" applyFont="1" applyBorder="1" applyAlignment="1">
      <alignment vertical="center"/>
    </xf>
    <xf numFmtId="0" fontId="21" fillId="0" borderId="2" xfId="0" applyFont="1" applyBorder="1" applyAlignment="1">
      <alignment vertical="top" wrapText="1"/>
    </xf>
    <xf numFmtId="3" fontId="21" fillId="0" borderId="2" xfId="0" applyNumberFormat="1" applyFont="1" applyBorder="1"/>
    <xf numFmtId="0" fontId="27" fillId="0" borderId="0" xfId="0" applyFont="1" applyBorder="1" applyAlignment="1">
      <alignment vertical="top" wrapText="1"/>
    </xf>
    <xf numFmtId="0" fontId="27" fillId="0" borderId="3" xfId="0" applyFont="1" applyBorder="1" applyAlignment="1">
      <alignment vertical="top" wrapText="1"/>
    </xf>
    <xf numFmtId="3" fontId="21" fillId="0" borderId="3" xfId="0" applyNumberFormat="1" applyFont="1" applyBorder="1"/>
    <xf numFmtId="168" fontId="14" fillId="0" borderId="2" xfId="0" applyNumberFormat="1" applyFont="1" applyBorder="1" applyAlignment="1">
      <alignment vertical="center"/>
    </xf>
    <xf numFmtId="168" fontId="21" fillId="0" borderId="2" xfId="0" applyNumberFormat="1" applyFont="1" applyBorder="1"/>
    <xf numFmtId="168" fontId="13" fillId="0" borderId="0" xfId="0" applyNumberFormat="1" applyFont="1" applyBorder="1" applyAlignment="1">
      <alignment vertical="center"/>
    </xf>
    <xf numFmtId="168" fontId="21" fillId="0" borderId="0" xfId="0" applyNumberFormat="1" applyFont="1" applyBorder="1"/>
    <xf numFmtId="168" fontId="13" fillId="0" borderId="3" xfId="0" applyNumberFormat="1" applyFont="1" applyBorder="1" applyAlignment="1">
      <alignment vertical="center"/>
    </xf>
    <xf numFmtId="168" fontId="21" fillId="0" borderId="3" xfId="0" applyNumberFormat="1" applyFont="1" applyBorder="1"/>
    <xf numFmtId="3" fontId="13" fillId="0" borderId="2" xfId="0" applyNumberFormat="1" applyFont="1" applyBorder="1" applyAlignment="1">
      <alignment vertical="center"/>
    </xf>
    <xf numFmtId="0" fontId="21" fillId="0" borderId="3" xfId="0" applyFont="1" applyBorder="1" applyAlignment="1">
      <alignment vertical="top" wrapText="1"/>
    </xf>
    <xf numFmtId="9" fontId="13" fillId="0" borderId="0" xfId="1" applyFont="1" applyAlignment="1">
      <alignment vertical="center"/>
    </xf>
    <xf numFmtId="9" fontId="21" fillId="0" borderId="0" xfId="1" applyFont="1" applyBorder="1"/>
    <xf numFmtId="9" fontId="13" fillId="0" borderId="3" xfId="1" applyFont="1" applyBorder="1" applyAlignment="1">
      <alignment vertical="center"/>
    </xf>
    <xf numFmtId="9" fontId="21" fillId="0" borderId="3" xfId="1" applyFont="1" applyBorder="1"/>
    <xf numFmtId="168" fontId="13" fillId="0" borderId="0" xfId="0" applyNumberFormat="1" applyFont="1" applyAlignment="1">
      <alignment vertical="center"/>
    </xf>
    <xf numFmtId="168" fontId="14" fillId="0" borderId="0" xfId="0" applyNumberFormat="1" applyFont="1" applyAlignment="1">
      <alignment vertical="center"/>
    </xf>
    <xf numFmtId="0" fontId="21" fillId="0" borderId="5" xfId="0" applyFont="1" applyBorder="1" applyAlignment="1">
      <alignment vertical="top" wrapText="1"/>
    </xf>
    <xf numFmtId="168" fontId="13" fillId="0" borderId="5" xfId="0" applyNumberFormat="1" applyFont="1" applyBorder="1" applyAlignment="1">
      <alignment vertical="center"/>
    </xf>
    <xf numFmtId="168" fontId="14" fillId="0" borderId="5" xfId="0" applyNumberFormat="1" applyFont="1" applyBorder="1" applyAlignment="1">
      <alignment vertical="center"/>
    </xf>
    <xf numFmtId="9" fontId="14" fillId="0" borderId="1" xfId="1" applyFont="1" applyBorder="1"/>
    <xf numFmtId="168" fontId="14" fillId="0" borderId="1" xfId="0" applyNumberFormat="1" applyFont="1" applyFill="1" applyBorder="1"/>
    <xf numFmtId="168" fontId="13" fillId="0" borderId="0" xfId="0" applyNumberFormat="1" applyFont="1" applyAlignment="1">
      <alignment horizontal="center"/>
    </xf>
    <xf numFmtId="168" fontId="14" fillId="0" borderId="0" xfId="0" applyNumberFormat="1" applyFont="1" applyAlignment="1">
      <alignment horizontal="center"/>
    </xf>
    <xf numFmtId="0" fontId="21" fillId="0" borderId="1" xfId="0" applyFont="1" applyFill="1" applyBorder="1"/>
    <xf numFmtId="168" fontId="14" fillId="0" borderId="1" xfId="0" applyNumberFormat="1" applyFont="1" applyFill="1" applyBorder="1" applyAlignment="1">
      <alignment horizontal="center"/>
    </xf>
    <xf numFmtId="167" fontId="21" fillId="2" borderId="1" xfId="0" applyNumberFormat="1" applyFont="1" applyFill="1" applyBorder="1" applyAlignment="1">
      <alignment horizontal="center" vertical="center" wrapText="1"/>
    </xf>
    <xf numFmtId="168" fontId="13" fillId="0" borderId="0" xfId="0" applyNumberFormat="1" applyFont="1" applyAlignment="1">
      <alignment horizontal="center" vertical="center"/>
    </xf>
    <xf numFmtId="0" fontId="21" fillId="0" borderId="4" xfId="0" applyFont="1" applyFill="1" applyBorder="1"/>
    <xf numFmtId="168" fontId="14" fillId="0" borderId="4" xfId="0" applyNumberFormat="1" applyFont="1" applyBorder="1" applyAlignment="1">
      <alignment horizontal="center" vertical="center"/>
    </xf>
    <xf numFmtId="168" fontId="14" fillId="0" borderId="4" xfId="0" applyNumberFormat="1" applyFont="1" applyFill="1" applyBorder="1" applyAlignment="1">
      <alignment horizontal="center"/>
    </xf>
    <xf numFmtId="168" fontId="13" fillId="0" borderId="0" xfId="0" applyNumberFormat="1" applyFont="1" applyFill="1"/>
    <xf numFmtId="44" fontId="27" fillId="0" borderId="0" xfId="4" applyFont="1" applyAlignment="1">
      <alignment vertical="center"/>
    </xf>
    <xf numFmtId="44" fontId="14" fillId="0" borderId="0" xfId="4" applyFont="1"/>
    <xf numFmtId="44" fontId="14" fillId="0" borderId="1" xfId="4" applyFont="1" applyBorder="1"/>
    <xf numFmtId="172" fontId="13" fillId="0" borderId="0" xfId="0" applyNumberFormat="1" applyFont="1"/>
    <xf numFmtId="44" fontId="13" fillId="0" borderId="0" xfId="4" applyFont="1"/>
    <xf numFmtId="44" fontId="14" fillId="0" borderId="4" xfId="4" applyFont="1" applyBorder="1"/>
    <xf numFmtId="3" fontId="13" fillId="0" borderId="0" xfId="0" applyNumberFormat="1" applyFont="1" applyBorder="1"/>
    <xf numFmtId="44" fontId="21" fillId="0" borderId="0" xfId="4" applyFont="1" applyAlignment="1">
      <alignment horizontal="center" vertical="center"/>
    </xf>
    <xf numFmtId="44" fontId="21" fillId="0" borderId="0" xfId="4" applyFont="1" applyBorder="1" applyAlignment="1">
      <alignment horizontal="center" vertical="center"/>
    </xf>
    <xf numFmtId="0" fontId="40" fillId="0" borderId="0" xfId="0" applyFont="1" applyFill="1" applyAlignment="1">
      <alignment horizontal="left"/>
    </xf>
    <xf numFmtId="3" fontId="14" fillId="0" borderId="3" xfId="0" applyNumberFormat="1" applyFont="1" applyBorder="1" applyAlignment="1">
      <alignment vertical="center"/>
    </xf>
    <xf numFmtId="3" fontId="14" fillId="0" borderId="2" xfId="0" applyNumberFormat="1" applyFont="1" applyBorder="1"/>
    <xf numFmtId="3" fontId="13" fillId="0" borderId="4" xfId="0" applyNumberFormat="1" applyFont="1" applyBorder="1" applyAlignment="1">
      <alignment vertical="center"/>
    </xf>
    <xf numFmtId="3" fontId="14" fillId="0" borderId="4" xfId="0" applyNumberFormat="1" applyFont="1" applyBorder="1" applyAlignment="1">
      <alignment vertical="center"/>
    </xf>
    <xf numFmtId="3" fontId="14" fillId="0" borderId="0" xfId="0" applyNumberFormat="1" applyFont="1" applyAlignment="1">
      <alignment vertical="top"/>
    </xf>
    <xf numFmtId="3" fontId="14" fillId="0" borderId="4" xfId="0" applyNumberFormat="1" applyFont="1" applyBorder="1" applyAlignment="1">
      <alignment vertical="top"/>
    </xf>
    <xf numFmtId="3" fontId="14" fillId="0" borderId="3" xfId="0" applyNumberFormat="1" applyFont="1" applyBorder="1" applyAlignment="1">
      <alignment vertical="top"/>
    </xf>
    <xf numFmtId="44" fontId="13" fillId="0" borderId="0" xfId="4" applyFont="1" applyAlignment="1">
      <alignment vertical="center"/>
    </xf>
    <xf numFmtId="168" fontId="14" fillId="0" borderId="0" xfId="4" applyNumberFormat="1" applyFont="1" applyAlignment="1">
      <alignment vertical="center"/>
    </xf>
    <xf numFmtId="44" fontId="13" fillId="0" borderId="3" xfId="4" applyFont="1" applyBorder="1" applyAlignment="1">
      <alignment vertical="center"/>
    </xf>
    <xf numFmtId="168" fontId="14" fillId="0" borderId="3" xfId="4" applyNumberFormat="1" applyFont="1" applyBorder="1" applyAlignment="1">
      <alignment vertical="center"/>
    </xf>
    <xf numFmtId="44" fontId="13" fillId="0" borderId="4" xfId="4" applyFont="1" applyBorder="1" applyAlignment="1">
      <alignment vertical="center"/>
    </xf>
    <xf numFmtId="168" fontId="14" fillId="0" borderId="4" xfId="4" applyNumberFormat="1" applyFont="1" applyBorder="1" applyAlignment="1">
      <alignment vertical="center"/>
    </xf>
    <xf numFmtId="3" fontId="21" fillId="0" borderId="0" xfId="0" applyNumberFormat="1" applyFont="1" applyBorder="1" applyAlignment="1">
      <alignment horizontal="center" vertical="center"/>
    </xf>
    <xf numFmtId="3" fontId="21" fillId="0" borderId="0" xfId="0" applyNumberFormat="1" applyFont="1" applyFill="1" applyBorder="1" applyAlignment="1">
      <alignment horizontal="right" vertical="center"/>
    </xf>
    <xf numFmtId="9" fontId="21" fillId="0" borderId="0" xfId="1" applyFont="1" applyBorder="1" applyAlignment="1">
      <alignment vertical="center"/>
    </xf>
    <xf numFmtId="168" fontId="21" fillId="0" borderId="0" xfId="4" applyNumberFormat="1" applyFont="1" applyBorder="1" applyAlignment="1">
      <alignment vertical="center"/>
    </xf>
    <xf numFmtId="9" fontId="14" fillId="0" borderId="0" xfId="0" applyNumberFormat="1" applyFont="1" applyBorder="1"/>
    <xf numFmtId="168" fontId="21" fillId="0" borderId="0" xfId="4" applyNumberFormat="1" applyFont="1" applyBorder="1" applyAlignment="1">
      <alignment horizontal="center" vertical="center"/>
    </xf>
    <xf numFmtId="3" fontId="14" fillId="0" borderId="0" xfId="0" applyNumberFormat="1" applyFont="1" applyBorder="1" applyAlignment="1">
      <alignment horizontal="center"/>
    </xf>
    <xf numFmtId="0" fontId="19" fillId="3" borderId="0" xfId="0" applyFont="1" applyFill="1" applyAlignment="1">
      <alignment horizontal="left"/>
    </xf>
    <xf numFmtId="0" fontId="47" fillId="3" borderId="0" xfId="0" applyFont="1" applyFill="1" applyAlignment="1">
      <alignment horizontal="left"/>
    </xf>
    <xf numFmtId="0" fontId="48" fillId="0" borderId="0" xfId="0" applyFont="1" applyFill="1" applyBorder="1" applyAlignment="1">
      <alignment horizontal="left" vertical="top"/>
    </xf>
    <xf numFmtId="0" fontId="26" fillId="3" borderId="0" xfId="0" applyFont="1" applyFill="1" applyAlignment="1">
      <alignment horizontal="left"/>
    </xf>
    <xf numFmtId="3" fontId="12" fillId="0" borderId="0" xfId="0" applyNumberFormat="1" applyFont="1" applyBorder="1" applyAlignment="1">
      <alignment horizontal="center" vertical="center"/>
    </xf>
    <xf numFmtId="0" fontId="19" fillId="0" borderId="0" xfId="2" applyFont="1" applyBorder="1" applyAlignment="1">
      <alignment horizontal="left" vertical="top" wrapText="1"/>
    </xf>
    <xf numFmtId="44" fontId="13" fillId="0" borderId="0" xfId="4" applyNumberFormat="1" applyFont="1"/>
    <xf numFmtId="44" fontId="14" fillId="0" borderId="4" xfId="4" applyNumberFormat="1" applyFont="1" applyBorder="1"/>
    <xf numFmtId="173" fontId="11" fillId="0" borderId="0" xfId="0" applyNumberFormat="1" applyFont="1"/>
    <xf numFmtId="0" fontId="47" fillId="0" borderId="0" xfId="0" applyFont="1" applyFill="1" applyAlignment="1">
      <alignment horizontal="left"/>
    </xf>
    <xf numFmtId="0" fontId="32" fillId="0" borderId="0" xfId="5" applyFont="1"/>
    <xf numFmtId="44" fontId="13" fillId="0" borderId="0" xfId="4" applyFont="1" applyBorder="1" applyAlignment="1">
      <alignment vertical="center"/>
    </xf>
    <xf numFmtId="168" fontId="14" fillId="0" borderId="0" xfId="4" applyNumberFormat="1" applyFont="1" applyBorder="1" applyAlignment="1">
      <alignment vertical="center"/>
    </xf>
    <xf numFmtId="0" fontId="11" fillId="0" borderId="0" xfId="0" applyFont="1" applyBorder="1"/>
    <xf numFmtId="3" fontId="14" fillId="0" borderId="0" xfId="0" applyNumberFormat="1" applyFont="1" applyBorder="1" applyAlignment="1">
      <alignment vertical="center"/>
    </xf>
    <xf numFmtId="9" fontId="14" fillId="0" borderId="0" xfId="1" applyFont="1" applyAlignment="1">
      <alignment vertical="center"/>
    </xf>
    <xf numFmtId="0" fontId="21" fillId="2" borderId="4" xfId="0" applyFont="1" applyFill="1" applyBorder="1" applyAlignment="1">
      <alignment horizontal="center" vertical="center"/>
    </xf>
    <xf numFmtId="9" fontId="14" fillId="0" borderId="3" xfId="1" applyFont="1" applyBorder="1" applyAlignment="1">
      <alignment vertical="center"/>
    </xf>
    <xf numFmtId="10" fontId="14" fillId="0" borderId="3" xfId="1" applyNumberFormat="1" applyFont="1" applyBorder="1" applyAlignment="1">
      <alignment vertical="center"/>
    </xf>
    <xf numFmtId="10" fontId="14" fillId="0" borderId="4" xfId="1" applyNumberFormat="1" applyFont="1" applyBorder="1" applyAlignment="1">
      <alignment vertical="center"/>
    </xf>
    <xf numFmtId="9" fontId="14" fillId="0" borderId="4" xfId="1" applyFont="1" applyBorder="1" applyAlignment="1">
      <alignment vertical="center"/>
    </xf>
    <xf numFmtId="9" fontId="18" fillId="0" borderId="0" xfId="1" applyFont="1" applyAlignment="1">
      <alignment vertical="center"/>
    </xf>
    <xf numFmtId="3" fontId="18" fillId="0" borderId="0" xfId="0" applyNumberFormat="1" applyFont="1" applyBorder="1"/>
    <xf numFmtId="168" fontId="18" fillId="0" borderId="0" xfId="0" applyNumberFormat="1" applyFont="1" applyBorder="1"/>
    <xf numFmtId="168" fontId="18" fillId="0" borderId="0" xfId="0" applyNumberFormat="1" applyFont="1" applyBorder="1" applyAlignment="1">
      <alignment horizontal="center" vertical="center"/>
    </xf>
    <xf numFmtId="10" fontId="14" fillId="0" borderId="0" xfId="1" applyNumberFormat="1" applyFont="1" applyBorder="1" applyAlignment="1">
      <alignment vertical="center"/>
    </xf>
    <xf numFmtId="0" fontId="21" fillId="0" borderId="0" xfId="0" applyFont="1" applyBorder="1" applyAlignment="1">
      <alignment vertical="top"/>
    </xf>
    <xf numFmtId="0" fontId="21" fillId="0" borderId="2" xfId="0" applyFont="1" applyBorder="1"/>
    <xf numFmtId="0" fontId="21" fillId="0" borderId="2" xfId="2" applyFont="1" applyBorder="1" applyAlignment="1">
      <alignment horizontal="left" vertical="top" wrapText="1"/>
    </xf>
    <xf numFmtId="168" fontId="14" fillId="0" borderId="2" xfId="4" applyNumberFormat="1" applyFont="1" applyBorder="1" applyAlignment="1">
      <alignment vertical="center"/>
    </xf>
    <xf numFmtId="10" fontId="14" fillId="0" borderId="2" xfId="1" applyNumberFormat="1" applyFont="1" applyBorder="1" applyAlignment="1">
      <alignment vertical="center"/>
    </xf>
    <xf numFmtId="43" fontId="11" fillId="0" borderId="0" xfId="3" applyFont="1"/>
    <xf numFmtId="3" fontId="21" fillId="0" borderId="0" xfId="0" applyNumberFormat="1" applyFont="1" applyAlignment="1">
      <alignment vertical="top"/>
    </xf>
    <xf numFmtId="0" fontId="27" fillId="0" borderId="0" xfId="0" applyFont="1" applyAlignment="1">
      <alignment vertical="top"/>
    </xf>
    <xf numFmtId="168" fontId="14" fillId="0" borderId="0" xfId="4" applyNumberFormat="1" applyFont="1" applyBorder="1" applyAlignment="1">
      <alignment vertical="top"/>
    </xf>
    <xf numFmtId="10" fontId="14" fillId="0" borderId="0" xfId="1" applyNumberFormat="1" applyFont="1" applyBorder="1" applyAlignment="1">
      <alignment vertical="top"/>
    </xf>
    <xf numFmtId="0" fontId="11" fillId="0" borderId="0" xfId="0" applyFont="1" applyAlignment="1">
      <alignment vertical="top"/>
    </xf>
    <xf numFmtId="0" fontId="13" fillId="0" borderId="0" xfId="0" applyFont="1" applyAlignment="1">
      <alignment vertical="top"/>
    </xf>
    <xf numFmtId="168" fontId="14" fillId="0" borderId="0" xfId="4" applyNumberFormat="1" applyFont="1" applyAlignment="1">
      <alignment vertical="top"/>
    </xf>
    <xf numFmtId="10" fontId="14" fillId="0" borderId="0" xfId="1" applyNumberFormat="1" applyFont="1" applyAlignment="1">
      <alignment vertical="top"/>
    </xf>
    <xf numFmtId="3" fontId="13" fillId="0" borderId="0" xfId="0" applyNumberFormat="1" applyFont="1" applyAlignment="1">
      <alignment vertical="top"/>
    </xf>
    <xf numFmtId="168" fontId="13" fillId="0" borderId="0" xfId="4" applyNumberFormat="1" applyFont="1" applyAlignment="1">
      <alignment vertical="top"/>
    </xf>
    <xf numFmtId="166" fontId="44" fillId="0" borderId="0" xfId="0" applyNumberFormat="1" applyFont="1" applyBorder="1"/>
    <xf numFmtId="3" fontId="49" fillId="0" borderId="0" xfId="0" applyNumberFormat="1" applyFont="1"/>
    <xf numFmtId="44" fontId="19" fillId="0" borderId="2" xfId="4" applyFont="1" applyBorder="1" applyAlignment="1">
      <alignment horizontal="center" vertical="center"/>
    </xf>
    <xf numFmtId="0" fontId="11" fillId="0" borderId="0" xfId="0" applyFont="1" applyAlignment="1">
      <alignment horizontal="center" vertical="center"/>
    </xf>
    <xf numFmtId="0" fontId="13" fillId="0" borderId="0" xfId="0" applyFont="1" applyAlignment="1">
      <alignment horizontal="center" vertical="center"/>
    </xf>
    <xf numFmtId="9" fontId="13" fillId="0" borderId="12" xfId="1" applyFont="1" applyBorder="1"/>
    <xf numFmtId="9" fontId="13" fillId="0" borderId="15" xfId="1" applyFont="1" applyBorder="1"/>
    <xf numFmtId="0" fontId="27" fillId="0" borderId="12" xfId="2" applyFont="1" applyBorder="1" applyAlignment="1">
      <alignment horizontal="left" vertical="top" wrapText="1"/>
    </xf>
    <xf numFmtId="0" fontId="27" fillId="6" borderId="11" xfId="2" applyFont="1" applyFill="1" applyBorder="1" applyAlignment="1">
      <alignment horizontal="left" vertical="top" wrapText="1"/>
    </xf>
    <xf numFmtId="9" fontId="13" fillId="6" borderId="11" xfId="1" applyFont="1" applyFill="1" applyBorder="1"/>
    <xf numFmtId="9" fontId="13" fillId="6" borderId="14" xfId="1" applyFont="1" applyFill="1" applyBorder="1"/>
    <xf numFmtId="0" fontId="13" fillId="6" borderId="0" xfId="0" applyFont="1" applyFill="1" applyAlignment="1">
      <alignment horizontal="center" vertical="center"/>
    </xf>
    <xf numFmtId="0" fontId="27" fillId="6" borderId="12" xfId="2" applyFont="1" applyFill="1" applyBorder="1" applyAlignment="1">
      <alignment horizontal="left" vertical="top" wrapText="1"/>
    </xf>
    <xf numFmtId="9" fontId="13" fillId="6" borderId="12" xfId="1" applyFont="1" applyFill="1" applyBorder="1"/>
    <xf numFmtId="9" fontId="13" fillId="6" borderId="15" xfId="1" applyFont="1" applyFill="1" applyBorder="1"/>
    <xf numFmtId="0" fontId="27" fillId="6" borderId="13" xfId="2" applyFont="1" applyFill="1" applyBorder="1" applyAlignment="1">
      <alignment horizontal="left" vertical="top" wrapText="1"/>
    </xf>
    <xf numFmtId="0" fontId="13" fillId="6" borderId="13" xfId="0" applyFont="1" applyFill="1" applyBorder="1"/>
    <xf numFmtId="0" fontId="13" fillId="6" borderId="16" xfId="0" applyFont="1" applyFill="1" applyBorder="1"/>
    <xf numFmtId="0" fontId="13" fillId="6" borderId="3" xfId="0" applyFont="1" applyFill="1" applyBorder="1" applyAlignment="1">
      <alignment horizontal="center" vertical="center"/>
    </xf>
    <xf numFmtId="0" fontId="27" fillId="6" borderId="0" xfId="2" applyFont="1" applyFill="1" applyBorder="1" applyAlignment="1">
      <alignment horizontal="left" vertical="top" wrapText="1"/>
    </xf>
    <xf numFmtId="0" fontId="13" fillId="6" borderId="3" xfId="0" applyFont="1" applyFill="1" applyBorder="1"/>
    <xf numFmtId="0" fontId="27" fillId="6" borderId="0" xfId="0" applyFont="1" applyFill="1" applyBorder="1"/>
    <xf numFmtId="0" fontId="36" fillId="6" borderId="0" xfId="0" applyFont="1" applyFill="1" applyAlignment="1">
      <alignment horizontal="center"/>
    </xf>
    <xf numFmtId="0" fontId="27" fillId="0" borderId="12" xfId="0" applyFont="1" applyBorder="1"/>
    <xf numFmtId="0" fontId="27" fillId="6" borderId="12" xfId="0" applyFont="1" applyFill="1" applyBorder="1"/>
    <xf numFmtId="0" fontId="27" fillId="6" borderId="13" xfId="0" applyFont="1" applyFill="1" applyBorder="1"/>
    <xf numFmtId="9" fontId="13" fillId="6" borderId="16" xfId="1" applyFont="1" applyFill="1" applyBorder="1"/>
    <xf numFmtId="9" fontId="13" fillId="6" borderId="13" xfId="1" applyFont="1" applyFill="1" applyBorder="1"/>
    <xf numFmtId="0" fontId="36" fillId="6" borderId="12" xfId="0" applyFont="1" applyFill="1" applyBorder="1" applyAlignment="1">
      <alignment horizontal="center"/>
    </xf>
    <xf numFmtId="0" fontId="36" fillId="0" borderId="12" xfId="0" applyFont="1" applyBorder="1" applyAlignment="1">
      <alignment horizontal="center"/>
    </xf>
    <xf numFmtId="3" fontId="27" fillId="6" borderId="0" xfId="0" applyNumberFormat="1" applyFont="1" applyFill="1" applyAlignment="1">
      <alignment vertical="center"/>
    </xf>
    <xf numFmtId="3" fontId="21" fillId="6" borderId="0" xfId="0" applyNumberFormat="1" applyFont="1" applyFill="1" applyAlignment="1">
      <alignment vertical="center"/>
    </xf>
    <xf numFmtId="10" fontId="21" fillId="6" borderId="0" xfId="1" applyNumberFormat="1" applyFont="1" applyFill="1"/>
    <xf numFmtId="168" fontId="27" fillId="6" borderId="0" xfId="4" applyNumberFormat="1" applyFont="1" applyFill="1" applyAlignment="1">
      <alignment vertical="center"/>
    </xf>
    <xf numFmtId="168" fontId="21" fillId="6" borderId="0" xfId="4" applyNumberFormat="1" applyFont="1" applyFill="1" applyBorder="1"/>
    <xf numFmtId="10" fontId="14" fillId="6" borderId="0" xfId="1" applyNumberFormat="1" applyFont="1" applyFill="1"/>
    <xf numFmtId="168" fontId="27" fillId="6" borderId="0" xfId="0" applyNumberFormat="1" applyFont="1" applyFill="1" applyAlignment="1">
      <alignment horizontal="center" vertical="center"/>
    </xf>
    <xf numFmtId="168" fontId="21" fillId="6" borderId="0" xfId="0" applyNumberFormat="1" applyFont="1" applyFill="1" applyBorder="1" applyAlignment="1">
      <alignment horizontal="center"/>
    </xf>
    <xf numFmtId="168" fontId="27" fillId="6" borderId="0" xfId="4" applyNumberFormat="1" applyFont="1" applyFill="1" applyAlignment="1">
      <alignment horizontal="center" vertical="center"/>
    </xf>
    <xf numFmtId="168" fontId="21" fillId="6" borderId="0" xfId="4" applyNumberFormat="1" applyFont="1" applyFill="1" applyBorder="1" applyAlignment="1">
      <alignment horizontal="center"/>
    </xf>
    <xf numFmtId="3" fontId="27" fillId="6" borderId="0" xfId="0" applyNumberFormat="1" applyFont="1" applyFill="1" applyAlignment="1">
      <alignment horizontal="center"/>
    </xf>
    <xf numFmtId="168" fontId="27" fillId="6" borderId="0" xfId="0" applyNumberFormat="1" applyFont="1" applyFill="1"/>
    <xf numFmtId="3" fontId="14" fillId="6" borderId="0" xfId="0" applyNumberFormat="1" applyFont="1" applyFill="1"/>
    <xf numFmtId="168" fontId="14" fillId="6" borderId="0" xfId="4" applyNumberFormat="1" applyFont="1" applyFill="1"/>
    <xf numFmtId="168" fontId="27" fillId="6" borderId="0" xfId="4" applyNumberFormat="1" applyFont="1" applyFill="1" applyBorder="1" applyAlignment="1">
      <alignment vertical="center"/>
    </xf>
    <xf numFmtId="168" fontId="14" fillId="6" borderId="0" xfId="4" applyNumberFormat="1" applyFont="1" applyFill="1" applyBorder="1"/>
    <xf numFmtId="168" fontId="14" fillId="6" borderId="0" xfId="4" applyNumberFormat="1" applyFont="1" applyFill="1" applyAlignment="1">
      <alignment horizontal="center"/>
    </xf>
    <xf numFmtId="168" fontId="13" fillId="6" borderId="0" xfId="0" applyNumberFormat="1" applyFont="1" applyFill="1"/>
    <xf numFmtId="0" fontId="21" fillId="6" borderId="0" xfId="2" applyFont="1" applyFill="1" applyBorder="1" applyAlignment="1">
      <alignment horizontal="left" vertical="top" wrapText="1"/>
    </xf>
    <xf numFmtId="3" fontId="13" fillId="6" borderId="0" xfId="0" applyNumberFormat="1" applyFont="1" applyFill="1"/>
    <xf numFmtId="168" fontId="13" fillId="6" borderId="0" xfId="4" applyNumberFormat="1" applyFont="1" applyFill="1"/>
    <xf numFmtId="3" fontId="13" fillId="6" borderId="0" xfId="0" applyNumberFormat="1" applyFont="1" applyFill="1" applyAlignment="1">
      <alignment vertical="top"/>
    </xf>
    <xf numFmtId="168" fontId="13" fillId="6" borderId="0" xfId="4" applyNumberFormat="1" applyFont="1" applyFill="1" applyAlignment="1">
      <alignment vertical="top"/>
    </xf>
    <xf numFmtId="168" fontId="13" fillId="6" borderId="0" xfId="4" applyNumberFormat="1" applyFont="1" applyFill="1" applyBorder="1" applyAlignment="1">
      <alignment vertical="top"/>
    </xf>
    <xf numFmtId="0" fontId="21" fillId="6" borderId="3" xfId="2" applyFont="1" applyFill="1" applyBorder="1" applyAlignment="1">
      <alignment horizontal="left" vertical="top" wrapText="1"/>
    </xf>
    <xf numFmtId="3" fontId="13" fillId="6" borderId="3" xfId="0" applyNumberFormat="1" applyFont="1" applyFill="1" applyBorder="1" applyAlignment="1">
      <alignment vertical="top"/>
    </xf>
    <xf numFmtId="168" fontId="13" fillId="6" borderId="3" xfId="4" applyNumberFormat="1" applyFont="1" applyFill="1" applyBorder="1" applyAlignment="1">
      <alignment vertical="top"/>
    </xf>
    <xf numFmtId="3" fontId="14" fillId="6" borderId="0" xfId="0" applyNumberFormat="1" applyFont="1" applyFill="1" applyBorder="1"/>
    <xf numFmtId="168" fontId="21" fillId="6" borderId="0" xfId="4" applyNumberFormat="1" applyFont="1" applyFill="1" applyAlignment="1">
      <alignment vertical="center"/>
    </xf>
    <xf numFmtId="168" fontId="27" fillId="6" borderId="0" xfId="0" applyNumberFormat="1" applyFont="1" applyFill="1" applyAlignment="1">
      <alignment vertical="center"/>
    </xf>
    <xf numFmtId="168" fontId="21" fillId="6" borderId="0" xfId="0" applyNumberFormat="1" applyFont="1" applyFill="1" applyAlignment="1">
      <alignment vertical="center"/>
    </xf>
    <xf numFmtId="3" fontId="27" fillId="6" borderId="0" xfId="0" applyNumberFormat="1" applyFont="1" applyFill="1" applyAlignment="1">
      <alignment horizontal="center" vertical="center"/>
    </xf>
    <xf numFmtId="3" fontId="21" fillId="6" borderId="0" xfId="0" applyNumberFormat="1" applyFont="1" applyFill="1" applyAlignment="1">
      <alignment horizontal="right" vertical="center"/>
    </xf>
    <xf numFmtId="3" fontId="27" fillId="6" borderId="0" xfId="0" applyNumberFormat="1" applyFont="1" applyFill="1" applyBorder="1" applyAlignment="1">
      <alignment horizontal="center" vertical="center"/>
    </xf>
    <xf numFmtId="3" fontId="21" fillId="6" borderId="0" xfId="0" applyNumberFormat="1" applyFont="1" applyFill="1" applyBorder="1" applyAlignment="1">
      <alignment horizontal="right" vertical="center"/>
    </xf>
    <xf numFmtId="168" fontId="21" fillId="6" borderId="0" xfId="0" applyNumberFormat="1" applyFont="1" applyFill="1" applyAlignment="1">
      <alignment horizontal="center" vertical="center"/>
    </xf>
    <xf numFmtId="10" fontId="14" fillId="6" borderId="0" xfId="1" applyNumberFormat="1" applyFont="1" applyFill="1" applyAlignment="1">
      <alignment vertical="center"/>
    </xf>
    <xf numFmtId="168" fontId="27" fillId="6" borderId="0" xfId="0" applyNumberFormat="1" applyFont="1" applyFill="1" applyBorder="1" applyAlignment="1">
      <alignment vertical="center"/>
    </xf>
    <xf numFmtId="0" fontId="13" fillId="0" borderId="8" xfId="6" applyFont="1" applyBorder="1" applyAlignment="1">
      <alignment horizontal="left" vertical="top" wrapText="1"/>
    </xf>
    <xf numFmtId="0" fontId="14" fillId="6" borderId="0" xfId="0" applyFont="1" applyFill="1"/>
    <xf numFmtId="0" fontId="13" fillId="6" borderId="0" xfId="0" applyFont="1" applyFill="1"/>
    <xf numFmtId="166" fontId="13" fillId="6" borderId="0" xfId="0" applyNumberFormat="1" applyFont="1" applyFill="1"/>
    <xf numFmtId="166" fontId="14" fillId="6" borderId="0" xfId="0" applyNumberFormat="1" applyFont="1" applyFill="1"/>
    <xf numFmtId="166" fontId="13" fillId="6" borderId="3" xfId="0" applyNumberFormat="1" applyFont="1" applyFill="1" applyBorder="1"/>
    <xf numFmtId="166" fontId="14" fillId="6" borderId="3" xfId="0" applyNumberFormat="1" applyFont="1" applyFill="1" applyBorder="1"/>
    <xf numFmtId="10" fontId="14" fillId="6" borderId="3" xfId="1" applyNumberFormat="1" applyFont="1" applyFill="1" applyBorder="1"/>
    <xf numFmtId="166" fontId="36" fillId="6" borderId="0" xfId="0" applyNumberFormat="1" applyFont="1" applyFill="1"/>
    <xf numFmtId="166" fontId="44" fillId="6" borderId="0" xfId="0" applyNumberFormat="1" applyFont="1" applyFill="1"/>
    <xf numFmtId="10" fontId="44" fillId="6" borderId="0" xfId="1" applyNumberFormat="1" applyFont="1" applyFill="1"/>
    <xf numFmtId="0" fontId="36" fillId="6" borderId="3" xfId="0" applyFont="1" applyFill="1" applyBorder="1" applyAlignment="1">
      <alignment horizontal="center"/>
    </xf>
    <xf numFmtId="166" fontId="36" fillId="6" borderId="3" xfId="0" applyNumberFormat="1" applyFont="1" applyFill="1" applyBorder="1"/>
    <xf numFmtId="166" fontId="44" fillId="6" borderId="3" xfId="0" applyNumberFormat="1" applyFont="1" applyFill="1" applyBorder="1"/>
    <xf numFmtId="10" fontId="44" fillId="6" borderId="3" xfId="1" applyNumberFormat="1" applyFont="1" applyFill="1" applyBorder="1"/>
    <xf numFmtId="0" fontId="36" fillId="6" borderId="0" xfId="0" applyFont="1" applyFill="1" applyBorder="1" applyAlignment="1">
      <alignment horizontal="center"/>
    </xf>
    <xf numFmtId="166" fontId="14" fillId="6" borderId="0" xfId="0" applyNumberFormat="1" applyFont="1" applyFill="1" applyBorder="1"/>
    <xf numFmtId="10" fontId="14" fillId="6" borderId="0" xfId="1" applyNumberFormat="1" applyFont="1" applyFill="1" applyBorder="1"/>
    <xf numFmtId="0" fontId="44" fillId="6" borderId="0" xfId="0" applyFont="1" applyFill="1"/>
    <xf numFmtId="168" fontId="36" fillId="6" borderId="0" xfId="4" applyNumberFormat="1" applyFont="1" applyFill="1"/>
    <xf numFmtId="0" fontId="36" fillId="6" borderId="13" xfId="0" applyFont="1" applyFill="1" applyBorder="1" applyAlignment="1">
      <alignment horizontal="center"/>
    </xf>
    <xf numFmtId="0" fontId="13" fillId="6" borderId="8" xfId="6" applyFont="1" applyFill="1" applyBorder="1" applyAlignment="1">
      <alignment horizontal="left" vertical="top" wrapText="1"/>
    </xf>
    <xf numFmtId="3" fontId="27" fillId="6" borderId="0" xfId="0" applyNumberFormat="1" applyFont="1" applyFill="1" applyAlignment="1">
      <alignment horizontal="right" vertical="center"/>
    </xf>
    <xf numFmtId="0" fontId="13" fillId="6" borderId="9" xfId="6" applyFont="1" applyFill="1" applyBorder="1" applyAlignment="1">
      <alignment horizontal="left" vertical="top" wrapText="1"/>
    </xf>
    <xf numFmtId="3" fontId="27" fillId="6" borderId="3" xfId="0" applyNumberFormat="1" applyFont="1" applyFill="1" applyBorder="1" applyAlignment="1">
      <alignment horizontal="right" vertical="center"/>
    </xf>
    <xf numFmtId="3" fontId="27" fillId="6" borderId="10" xfId="0" applyNumberFormat="1" applyFont="1" applyFill="1" applyBorder="1" applyAlignment="1">
      <alignment horizontal="right" vertical="center"/>
    </xf>
    <xf numFmtId="3" fontId="27" fillId="6" borderId="0" xfId="0" applyNumberFormat="1" applyFont="1" applyFill="1" applyBorder="1" applyAlignment="1">
      <alignment horizontal="right" vertical="center"/>
    </xf>
    <xf numFmtId="168" fontId="27" fillId="6" borderId="3" xfId="4" applyNumberFormat="1" applyFont="1" applyFill="1" applyBorder="1" applyAlignment="1">
      <alignment horizontal="center" vertical="center"/>
    </xf>
    <xf numFmtId="168" fontId="27" fillId="6" borderId="0" xfId="4" applyNumberFormat="1" applyFont="1" applyFill="1" applyBorder="1" applyAlignment="1">
      <alignment horizontal="center" vertical="center"/>
    </xf>
    <xf numFmtId="0" fontId="13" fillId="6" borderId="7" xfId="6" applyFont="1" applyFill="1" applyBorder="1" applyAlignment="1">
      <alignment horizontal="left" vertical="top" wrapText="1"/>
    </xf>
    <xf numFmtId="166" fontId="36" fillId="6" borderId="0" xfId="0" applyNumberFormat="1" applyFont="1" applyFill="1" applyBorder="1"/>
    <xf numFmtId="3" fontId="14" fillId="6" borderId="3" xfId="0" applyNumberFormat="1" applyFont="1" applyFill="1" applyBorder="1"/>
    <xf numFmtId="0" fontId="13" fillId="6" borderId="0" xfId="0" applyFont="1" applyFill="1" applyAlignment="1">
      <alignment horizontal="center"/>
    </xf>
    <xf numFmtId="168" fontId="14" fillId="6" borderId="0" xfId="0" applyNumberFormat="1" applyFont="1" applyFill="1"/>
    <xf numFmtId="0" fontId="13" fillId="6" borderId="3" xfId="0" applyFont="1" applyFill="1" applyBorder="1" applyAlignment="1">
      <alignment horizontal="center"/>
    </xf>
    <xf numFmtId="168" fontId="13" fillId="6" borderId="3" xfId="0" applyNumberFormat="1" applyFont="1" applyFill="1" applyBorder="1"/>
    <xf numFmtId="168" fontId="14" fillId="6" borderId="3" xfId="0" applyNumberFormat="1" applyFont="1" applyFill="1" applyBorder="1"/>
    <xf numFmtId="0" fontId="13" fillId="6" borderId="0" xfId="0" applyFont="1" applyFill="1" applyBorder="1" applyAlignment="1">
      <alignment horizontal="center"/>
    </xf>
    <xf numFmtId="168" fontId="13" fillId="6" borderId="0" xfId="0" applyNumberFormat="1" applyFont="1" applyFill="1" applyBorder="1"/>
    <xf numFmtId="168" fontId="14" fillId="6" borderId="0" xfId="0" applyNumberFormat="1" applyFont="1" applyFill="1" applyBorder="1"/>
    <xf numFmtId="10" fontId="14" fillId="6" borderId="2" xfId="1" applyNumberFormat="1" applyFont="1" applyFill="1" applyBorder="1"/>
    <xf numFmtId="168" fontId="36" fillId="6" borderId="0" xfId="0" applyNumberFormat="1" applyFont="1" applyFill="1" applyBorder="1"/>
    <xf numFmtId="168" fontId="44" fillId="6" borderId="0" xfId="0" applyNumberFormat="1" applyFont="1" applyFill="1"/>
    <xf numFmtId="168" fontId="36" fillId="6" borderId="3" xfId="0" applyNumberFormat="1" applyFont="1" applyFill="1" applyBorder="1"/>
    <xf numFmtId="168" fontId="44" fillId="6" borderId="3" xfId="0" applyNumberFormat="1" applyFont="1" applyFill="1" applyBorder="1"/>
    <xf numFmtId="168" fontId="44" fillId="6" borderId="0" xfId="0" applyNumberFormat="1" applyFont="1" applyFill="1" applyBorder="1"/>
    <xf numFmtId="0" fontId="36" fillId="6" borderId="4" xfId="0" applyFont="1" applyFill="1" applyBorder="1" applyAlignment="1">
      <alignment horizontal="center"/>
    </xf>
    <xf numFmtId="168" fontId="44" fillId="6" borderId="4" xfId="0" applyNumberFormat="1" applyFont="1" applyFill="1" applyBorder="1"/>
    <xf numFmtId="10" fontId="14" fillId="6" borderId="4" xfId="0" applyNumberFormat="1" applyFont="1" applyFill="1" applyBorder="1"/>
    <xf numFmtId="10" fontId="14" fillId="6" borderId="4" xfId="1" applyNumberFormat="1" applyFont="1" applyFill="1" applyBorder="1"/>
    <xf numFmtId="10" fontId="14" fillId="6" borderId="3" xfId="0" applyNumberFormat="1" applyFont="1" applyFill="1" applyBorder="1"/>
    <xf numFmtId="168" fontId="36" fillId="6" borderId="0" xfId="0" applyNumberFormat="1" applyFont="1" applyFill="1"/>
    <xf numFmtId="168" fontId="36" fillId="6" borderId="4" xfId="0" applyNumberFormat="1" applyFont="1" applyFill="1" applyBorder="1"/>
    <xf numFmtId="168" fontId="14" fillId="6" borderId="4" xfId="0" applyNumberFormat="1" applyFont="1" applyFill="1" applyBorder="1"/>
    <xf numFmtId="0" fontId="36" fillId="6" borderId="0" xfId="0" applyFont="1" applyFill="1" applyAlignment="1">
      <alignment horizontal="left"/>
    </xf>
    <xf numFmtId="168" fontId="44" fillId="6" borderId="2" xfId="0" applyNumberFormat="1" applyFont="1" applyFill="1" applyBorder="1"/>
    <xf numFmtId="10" fontId="44" fillId="6" borderId="2" xfId="1" applyNumberFormat="1" applyFont="1" applyFill="1" applyBorder="1"/>
    <xf numFmtId="10" fontId="44" fillId="6" borderId="0" xfId="1" applyNumberFormat="1" applyFont="1" applyFill="1" applyBorder="1"/>
    <xf numFmtId="168" fontId="13" fillId="6" borderId="0" xfId="4" applyNumberFormat="1" applyFont="1" applyFill="1" applyBorder="1"/>
    <xf numFmtId="168" fontId="13" fillId="6" borderId="3" xfId="4" applyNumberFormat="1" applyFont="1" applyFill="1" applyBorder="1"/>
    <xf numFmtId="168" fontId="14" fillId="6" borderId="3" xfId="4" applyNumberFormat="1" applyFont="1" applyFill="1" applyBorder="1"/>
    <xf numFmtId="168" fontId="13" fillId="6" borderId="4" xfId="4" applyNumberFormat="1" applyFont="1" applyFill="1" applyBorder="1"/>
    <xf numFmtId="168" fontId="14" fillId="6" borderId="4" xfId="4" applyNumberFormat="1" applyFont="1" applyFill="1" applyBorder="1"/>
    <xf numFmtId="10" fontId="21" fillId="6" borderId="0" xfId="1" applyNumberFormat="1" applyFont="1" applyFill="1" applyAlignment="1">
      <alignment vertical="center"/>
    </xf>
    <xf numFmtId="168" fontId="13" fillId="6" borderId="0" xfId="0" applyNumberFormat="1" applyFont="1" applyFill="1" applyAlignment="1">
      <alignment horizontal="center"/>
    </xf>
    <xf numFmtId="168" fontId="14" fillId="6" borderId="0" xfId="0" applyNumberFormat="1" applyFont="1" applyFill="1" applyAlignment="1">
      <alignment horizontal="center"/>
    </xf>
    <xf numFmtId="168" fontId="13" fillId="6" borderId="0" xfId="0" applyNumberFormat="1" applyFont="1" applyFill="1" applyAlignment="1">
      <alignment horizontal="center" vertical="center"/>
    </xf>
    <xf numFmtId="44" fontId="27" fillId="6" borderId="0" xfId="4" applyFont="1" applyFill="1" applyAlignment="1">
      <alignment vertical="center"/>
    </xf>
    <xf numFmtId="44" fontId="14" fillId="6" borderId="0" xfId="4" applyFont="1" applyFill="1"/>
    <xf numFmtId="3" fontId="13" fillId="6" borderId="0" xfId="0" applyNumberFormat="1" applyFont="1" applyFill="1" applyBorder="1"/>
    <xf numFmtId="3" fontId="13" fillId="6" borderId="3" xfId="0" applyNumberFormat="1" applyFont="1" applyFill="1" applyBorder="1"/>
    <xf numFmtId="44" fontId="13" fillId="6" borderId="0" xfId="4" applyFont="1" applyFill="1"/>
    <xf numFmtId="44" fontId="13" fillId="6" borderId="0" xfId="4" applyNumberFormat="1" applyFont="1" applyFill="1"/>
    <xf numFmtId="44" fontId="27" fillId="6" borderId="0" xfId="4" applyFont="1" applyFill="1" applyAlignment="1">
      <alignment horizontal="center" vertical="center"/>
    </xf>
    <xf numFmtId="44" fontId="21" fillId="6" borderId="0" xfId="4" applyFont="1" applyFill="1" applyAlignment="1">
      <alignment horizontal="center" vertical="center"/>
    </xf>
    <xf numFmtId="3" fontId="13" fillId="6" borderId="0" xfId="0" applyNumberFormat="1" applyFont="1" applyFill="1" applyAlignment="1">
      <alignment vertical="center"/>
    </xf>
    <xf numFmtId="3" fontId="14" fillId="6" borderId="0" xfId="0" applyNumberFormat="1" applyFont="1" applyFill="1" applyAlignment="1">
      <alignment vertical="center"/>
    </xf>
    <xf numFmtId="3" fontId="13" fillId="6" borderId="0" xfId="0" applyNumberFormat="1" applyFont="1" applyFill="1" applyBorder="1" applyAlignment="1">
      <alignment vertical="center"/>
    </xf>
    <xf numFmtId="3" fontId="14" fillId="6" borderId="0" xfId="0" applyNumberFormat="1" applyFont="1" applyFill="1" applyBorder="1" applyAlignment="1">
      <alignment vertical="center"/>
    </xf>
    <xf numFmtId="10" fontId="14" fillId="6" borderId="0" xfId="1" applyNumberFormat="1" applyFont="1" applyFill="1" applyBorder="1" applyAlignment="1">
      <alignment vertical="center"/>
    </xf>
    <xf numFmtId="3" fontId="13" fillId="6" borderId="3" xfId="0" applyNumberFormat="1" applyFont="1" applyFill="1" applyBorder="1" applyAlignment="1">
      <alignment vertical="center"/>
    </xf>
    <xf numFmtId="3" fontId="14" fillId="6" borderId="3" xfId="0" applyNumberFormat="1" applyFont="1" applyFill="1" applyBorder="1" applyAlignment="1">
      <alignment vertical="center"/>
    </xf>
    <xf numFmtId="10" fontId="14" fillId="6" borderId="3" xfId="1" applyNumberFormat="1" applyFont="1" applyFill="1" applyBorder="1" applyAlignment="1">
      <alignment vertical="center"/>
    </xf>
    <xf numFmtId="3" fontId="14" fillId="3" borderId="0" xfId="0" applyNumberFormat="1" applyFont="1" applyFill="1"/>
    <xf numFmtId="3" fontId="14" fillId="3" borderId="3" xfId="0" applyNumberFormat="1" applyFont="1" applyFill="1" applyBorder="1"/>
    <xf numFmtId="3" fontId="14" fillId="3" borderId="4" xfId="0" applyNumberFormat="1" applyFont="1" applyFill="1" applyBorder="1"/>
    <xf numFmtId="44" fontId="13" fillId="6" borderId="0" xfId="4" applyFont="1" applyFill="1" applyAlignment="1">
      <alignment vertical="center"/>
    </xf>
    <xf numFmtId="168" fontId="14" fillId="6" borderId="0" xfId="4" applyNumberFormat="1" applyFont="1" applyFill="1" applyAlignment="1">
      <alignment vertical="center"/>
    </xf>
    <xf numFmtId="44" fontId="13" fillId="6" borderId="3" xfId="4" applyFont="1" applyFill="1" applyBorder="1" applyAlignment="1">
      <alignment vertical="center"/>
    </xf>
    <xf numFmtId="168" fontId="14" fillId="6" borderId="3" xfId="4" applyNumberFormat="1" applyFont="1" applyFill="1" applyBorder="1" applyAlignment="1">
      <alignment vertical="center"/>
    </xf>
    <xf numFmtId="44" fontId="13" fillId="6" borderId="0" xfId="4" applyFont="1" applyFill="1" applyBorder="1" applyAlignment="1">
      <alignment vertical="center"/>
    </xf>
    <xf numFmtId="168" fontId="14" fillId="6" borderId="0" xfId="4" applyNumberFormat="1" applyFont="1" applyFill="1" applyBorder="1" applyAlignment="1">
      <alignment vertical="center"/>
    </xf>
    <xf numFmtId="0" fontId="21" fillId="6" borderId="0" xfId="2" applyFont="1" applyFill="1" applyBorder="1" applyAlignment="1">
      <alignment horizontal="left" wrapText="1"/>
    </xf>
    <xf numFmtId="44" fontId="13" fillId="6" borderId="0" xfId="4" applyFont="1" applyFill="1" applyAlignment="1"/>
    <xf numFmtId="168" fontId="14" fillId="6" borderId="0" xfId="4" applyNumberFormat="1" applyFont="1" applyFill="1" applyAlignment="1"/>
    <xf numFmtId="10" fontId="14" fillId="6" borderId="0" xfId="1" applyNumberFormat="1" applyFont="1" applyFill="1" applyAlignment="1"/>
    <xf numFmtId="0" fontId="21" fillId="6" borderId="0" xfId="0" applyFont="1" applyFill="1" applyBorder="1"/>
    <xf numFmtId="168" fontId="27" fillId="6" borderId="0" xfId="4" applyNumberFormat="1" applyFont="1" applyFill="1" applyBorder="1"/>
    <xf numFmtId="10" fontId="27" fillId="6" borderId="0" xfId="1" applyNumberFormat="1" applyFont="1" applyFill="1" applyBorder="1"/>
    <xf numFmtId="10" fontId="21" fillId="6" borderId="0" xfId="1" applyNumberFormat="1" applyFont="1" applyFill="1" applyBorder="1"/>
    <xf numFmtId="168" fontId="13" fillId="6" borderId="0" xfId="4" applyNumberFormat="1" applyFont="1" applyFill="1" applyAlignment="1">
      <alignment vertical="center"/>
    </xf>
    <xf numFmtId="168" fontId="13" fillId="0" borderId="0" xfId="4" applyNumberFormat="1" applyFont="1" applyAlignment="1">
      <alignment vertical="center"/>
    </xf>
    <xf numFmtId="168" fontId="13" fillId="0" borderId="0" xfId="4" applyNumberFormat="1" applyFont="1" applyBorder="1" applyAlignment="1">
      <alignment vertical="center"/>
    </xf>
    <xf numFmtId="168" fontId="13" fillId="6" borderId="3" xfId="4" applyNumberFormat="1" applyFont="1" applyFill="1" applyBorder="1" applyAlignment="1">
      <alignment vertical="center"/>
    </xf>
    <xf numFmtId="168" fontId="13" fillId="6" borderId="0" xfId="4" applyNumberFormat="1" applyFont="1" applyFill="1" applyBorder="1" applyAlignment="1">
      <alignment vertical="center"/>
    </xf>
    <xf numFmtId="168" fontId="13" fillId="0" borderId="3" xfId="4" applyNumberFormat="1" applyFont="1" applyBorder="1" applyAlignment="1">
      <alignment vertical="center"/>
    </xf>
    <xf numFmtId="168" fontId="13" fillId="0" borderId="4" xfId="4" applyNumberFormat="1" applyFont="1" applyBorder="1" applyAlignment="1">
      <alignment vertical="center"/>
    </xf>
    <xf numFmtId="168" fontId="13" fillId="0" borderId="0" xfId="4" applyNumberFormat="1" applyFont="1" applyBorder="1" applyAlignment="1">
      <alignment vertical="top"/>
    </xf>
    <xf numFmtId="168" fontId="21" fillId="6" borderId="0" xfId="4" applyNumberFormat="1" applyFont="1" applyFill="1" applyAlignment="1">
      <alignment vertical="top"/>
    </xf>
    <xf numFmtId="10" fontId="21" fillId="6" borderId="0" xfId="1" applyNumberFormat="1" applyFont="1" applyFill="1" applyAlignment="1">
      <alignment vertical="top"/>
    </xf>
    <xf numFmtId="3" fontId="51" fillId="0" borderId="0" xfId="0" applyNumberFormat="1" applyFont="1"/>
    <xf numFmtId="176" fontId="12" fillId="0" borderId="0" xfId="1" applyNumberFormat="1" applyFont="1" applyAlignment="1">
      <alignment vertical="center"/>
    </xf>
    <xf numFmtId="176" fontId="11" fillId="0" borderId="0" xfId="1" applyNumberFormat="1" applyFont="1"/>
    <xf numFmtId="9" fontId="11" fillId="0" borderId="0" xfId="1" applyFont="1"/>
    <xf numFmtId="176" fontId="12" fillId="0" borderId="0" xfId="1" applyNumberFormat="1" applyFont="1"/>
    <xf numFmtId="176" fontId="12" fillId="0" borderId="0" xfId="0" applyNumberFormat="1" applyFont="1"/>
    <xf numFmtId="10" fontId="12" fillId="0" borderId="0" xfId="1" applyNumberFormat="1" applyFont="1"/>
    <xf numFmtId="10" fontId="11" fillId="0" borderId="0" xfId="1" applyNumberFormat="1" applyFont="1"/>
    <xf numFmtId="44" fontId="27" fillId="6" borderId="0" xfId="4" applyFont="1" applyFill="1" applyAlignment="1">
      <alignment horizontal="right" vertical="center"/>
    </xf>
    <xf numFmtId="44" fontId="27" fillId="0" borderId="0" xfId="4" applyFont="1" applyAlignment="1">
      <alignment horizontal="right" vertical="center"/>
    </xf>
    <xf numFmtId="44" fontId="27" fillId="6" borderId="3" xfId="4" applyFont="1" applyFill="1" applyBorder="1" applyAlignment="1">
      <alignment horizontal="right" vertical="center"/>
    </xf>
    <xf numFmtId="44" fontId="27" fillId="6" borderId="0" xfId="4" applyFont="1" applyFill="1" applyBorder="1" applyAlignment="1">
      <alignment horizontal="right" vertical="center"/>
    </xf>
    <xf numFmtId="3" fontId="11" fillId="3" borderId="0" xfId="0" applyNumberFormat="1" applyFont="1" applyFill="1"/>
    <xf numFmtId="168" fontId="21" fillId="3" borderId="1" xfId="4" applyNumberFormat="1" applyFont="1" applyFill="1" applyBorder="1" applyAlignment="1">
      <alignment vertical="center"/>
    </xf>
    <xf numFmtId="3" fontId="13" fillId="6" borderId="0" xfId="4" applyNumberFormat="1" applyFont="1" applyFill="1" applyAlignment="1">
      <alignment vertical="top"/>
    </xf>
    <xf numFmtId="3" fontId="13" fillId="0" borderId="0" xfId="4" applyNumberFormat="1" applyFont="1" applyAlignment="1">
      <alignment vertical="top"/>
    </xf>
    <xf numFmtId="44" fontId="21" fillId="0" borderId="1" xfId="4" applyNumberFormat="1" applyFont="1" applyBorder="1" applyAlignment="1">
      <alignment horizontal="center" vertical="center"/>
    </xf>
    <xf numFmtId="168" fontId="21" fillId="6" borderId="0" xfId="4" applyNumberFormat="1" applyFont="1" applyFill="1" applyAlignment="1">
      <alignment horizontal="right" vertical="center"/>
    </xf>
    <xf numFmtId="168" fontId="21" fillId="0" borderId="0" xfId="4" applyNumberFormat="1" applyFont="1" applyAlignment="1">
      <alignment horizontal="right" vertical="center"/>
    </xf>
    <xf numFmtId="168" fontId="21" fillId="6" borderId="0" xfId="4" applyNumberFormat="1" applyFont="1" applyFill="1" applyBorder="1" applyAlignment="1">
      <alignment horizontal="right" vertical="center"/>
    </xf>
    <xf numFmtId="168" fontId="21" fillId="0" borderId="1" xfId="4" applyNumberFormat="1" applyFont="1" applyFill="1" applyBorder="1" applyAlignment="1">
      <alignment horizontal="right" vertical="center"/>
    </xf>
    <xf numFmtId="3" fontId="13" fillId="3" borderId="0" xfId="0" applyNumberFormat="1" applyFont="1" applyFill="1" applyBorder="1"/>
    <xf numFmtId="3" fontId="13" fillId="3" borderId="3" xfId="0" applyNumberFormat="1" applyFont="1" applyFill="1" applyBorder="1"/>
    <xf numFmtId="0" fontId="55" fillId="0" borderId="17" xfId="6" applyFont="1" applyBorder="1" applyAlignment="1">
      <alignment horizontal="left" vertical="top" wrapText="1"/>
    </xf>
    <xf numFmtId="3" fontId="13" fillId="3" borderId="4" xfId="0" applyNumberFormat="1" applyFont="1" applyFill="1" applyBorder="1"/>
    <xf numFmtId="168" fontId="13" fillId="3" borderId="18" xfId="4" applyNumberFormat="1" applyFont="1" applyFill="1" applyBorder="1"/>
    <xf numFmtId="0" fontId="55" fillId="0" borderId="19" xfId="6" applyFont="1" applyBorder="1" applyAlignment="1">
      <alignment horizontal="left" vertical="top" wrapText="1"/>
    </xf>
    <xf numFmtId="3" fontId="13" fillId="3" borderId="2" xfId="0" applyNumberFormat="1" applyFont="1" applyFill="1" applyBorder="1"/>
    <xf numFmtId="168" fontId="13" fillId="3" borderId="20" xfId="4" applyNumberFormat="1" applyFont="1" applyFill="1" applyBorder="1"/>
    <xf numFmtId="168" fontId="13" fillId="3" borderId="13" xfId="4" applyNumberFormat="1" applyFont="1" applyFill="1" applyBorder="1"/>
    <xf numFmtId="0" fontId="21" fillId="2" borderId="2" xfId="0" quotePrefix="1" applyFont="1" applyFill="1" applyBorder="1" applyAlignment="1">
      <alignment horizontal="center" vertical="center"/>
    </xf>
    <xf numFmtId="0" fontId="21" fillId="2" borderId="2" xfId="0" quotePrefix="1" applyFont="1" applyFill="1" applyBorder="1" applyAlignment="1">
      <alignment horizontal="center" vertical="center" wrapText="1"/>
    </xf>
    <xf numFmtId="0" fontId="54" fillId="0" borderId="20" xfId="6" applyFont="1" applyBorder="1" applyAlignment="1">
      <alignment horizontal="left" vertical="top" wrapText="1"/>
    </xf>
    <xf numFmtId="0" fontId="54" fillId="0" borderId="12" xfId="6" applyFont="1" applyBorder="1" applyAlignment="1">
      <alignment horizontal="left" vertical="top" wrapText="1"/>
    </xf>
    <xf numFmtId="0" fontId="54" fillId="0" borderId="18" xfId="6" applyFont="1" applyBorder="1" applyAlignment="1">
      <alignment horizontal="left" vertical="top" wrapText="1"/>
    </xf>
    <xf numFmtId="0" fontId="54" fillId="0" borderId="13" xfId="6" applyFont="1" applyBorder="1" applyAlignment="1">
      <alignment horizontal="left" vertical="top" wrapText="1"/>
    </xf>
    <xf numFmtId="168" fontId="13" fillId="3" borderId="12" xfId="4" applyNumberFormat="1" applyFont="1" applyFill="1" applyBorder="1"/>
    <xf numFmtId="0" fontId="21" fillId="2" borderId="2" xfId="0" applyFont="1" applyFill="1" applyBorder="1" applyAlignment="1">
      <alignment horizontal="center" vertical="center" wrapText="1"/>
    </xf>
    <xf numFmtId="167" fontId="21" fillId="2" borderId="2" xfId="0" applyNumberFormat="1" applyFont="1" applyFill="1" applyBorder="1" applyAlignment="1">
      <alignment horizontal="center" vertical="center" wrapText="1"/>
    </xf>
    <xf numFmtId="0" fontId="14" fillId="0" borderId="17" xfId="0" applyFont="1" applyBorder="1"/>
    <xf numFmtId="168" fontId="14" fillId="0" borderId="18" xfId="4" applyNumberFormat="1" applyFont="1" applyBorder="1"/>
    <xf numFmtId="0" fontId="4" fillId="0" borderId="0" xfId="0" applyFont="1" applyFill="1" applyAlignment="1">
      <alignment horizontal="center" vertical="center" wrapText="1"/>
    </xf>
    <xf numFmtId="0" fontId="4" fillId="4" borderId="3" xfId="0" applyFont="1" applyFill="1" applyBorder="1" applyAlignment="1">
      <alignment horizontal="center" vertical="center"/>
    </xf>
    <xf numFmtId="0" fontId="4" fillId="4" borderId="2" xfId="0" applyFont="1" applyFill="1" applyBorder="1" applyAlignment="1">
      <alignment horizontal="center" vertical="center"/>
    </xf>
    <xf numFmtId="0" fontId="33" fillId="0" borderId="0" xfId="0" applyFont="1" applyAlignment="1">
      <alignment horizontal="center" wrapText="1"/>
    </xf>
    <xf numFmtId="0" fontId="35" fillId="4" borderId="2" xfId="0" applyFont="1" applyFill="1" applyBorder="1" applyAlignment="1">
      <alignment horizontal="center" vertical="center"/>
    </xf>
    <xf numFmtId="0" fontId="35" fillId="4" borderId="3" xfId="0" quotePrefix="1" applyFont="1" applyFill="1" applyBorder="1" applyAlignment="1">
      <alignment horizontal="center"/>
    </xf>
    <xf numFmtId="0" fontId="35" fillId="4" borderId="3" xfId="0" applyFont="1" applyFill="1" applyBorder="1" applyAlignment="1">
      <alignment horizontal="center"/>
    </xf>
    <xf numFmtId="0" fontId="34" fillId="0" borderId="0" xfId="0" applyFont="1" applyAlignment="1">
      <alignment horizontal="left" vertical="center" wrapText="1"/>
    </xf>
    <xf numFmtId="0" fontId="45" fillId="4" borderId="4" xfId="0" applyFont="1" applyFill="1" applyBorder="1" applyAlignment="1">
      <alignment horizontal="left" vertical="center" wrapText="1"/>
    </xf>
    <xf numFmtId="0" fontId="55" fillId="0" borderId="19" xfId="6" applyFont="1" applyBorder="1" applyAlignment="1">
      <alignment horizontal="left" vertical="top" wrapText="1"/>
    </xf>
    <xf numFmtId="0" fontId="55" fillId="0" borderId="22" xfId="6" applyFont="1" applyBorder="1" applyAlignment="1">
      <alignment horizontal="left" vertical="top" wrapText="1"/>
    </xf>
    <xf numFmtId="0" fontId="55" fillId="0" borderId="21" xfId="6" applyFont="1" applyBorder="1" applyAlignment="1">
      <alignment horizontal="left" vertical="top" wrapText="1"/>
    </xf>
  </cellXfs>
  <cellStyles count="7">
    <cellStyle name="Hipervínculo" xfId="5" builtinId="8"/>
    <cellStyle name="Millares" xfId="3" builtinId="3"/>
    <cellStyle name="Moneda" xfId="4" builtinId="4"/>
    <cellStyle name="Normal" xfId="0" builtinId="0"/>
    <cellStyle name="Normal_Hoja1" xfId="2"/>
    <cellStyle name="Normal_Tablas SPSS" xfId="6"/>
    <cellStyle name="Porcentaje" xfId="1"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charts/_rels/chart1.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9.pn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8.png"/><Relationship Id="rId5" Type="http://schemas.openxmlformats.org/officeDocument/2006/relationships/image" Target="../media/image7.png"/><Relationship Id="rId4" Type="http://schemas.openxmlformats.org/officeDocument/2006/relationships/image" Target="../media/image6.jpg"/></Relationships>
</file>

<file path=xl/charts/_rels/chart2.xml.rels><?xml version="1.0" encoding="UTF-8" standalone="yes"?>
<Relationships xmlns="http://schemas.openxmlformats.org/package/2006/relationships"><Relationship Id="rId3" Type="http://schemas.openxmlformats.org/officeDocument/2006/relationships/image" Target="../media/image11.png"/><Relationship Id="rId2" Type="http://schemas.openxmlformats.org/officeDocument/2006/relationships/image" Target="../media/image4.png"/><Relationship Id="rId1" Type="http://schemas.openxmlformats.org/officeDocument/2006/relationships/image" Target="../media/image10.png"/><Relationship Id="rId6" Type="http://schemas.openxmlformats.org/officeDocument/2006/relationships/image" Target="../media/image14.png"/><Relationship Id="rId5" Type="http://schemas.openxmlformats.org/officeDocument/2006/relationships/image" Target="../media/image13.png"/><Relationship Id="rId4" Type="http://schemas.openxmlformats.org/officeDocument/2006/relationships/image" Target="../media/image12.jpg"/></Relationships>
</file>

<file path=xl/charts/_rels/chart83.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3.png"/><Relationship Id="rId1" Type="http://schemas.openxmlformats.org/officeDocument/2006/relationships/image" Target="../media/image4.png"/><Relationship Id="rId5" Type="http://schemas.openxmlformats.org/officeDocument/2006/relationships/image" Target="../media/image16.jpg"/><Relationship Id="rId4" Type="http://schemas.openxmlformats.org/officeDocument/2006/relationships/image" Target="../media/image15.jpg"/></Relationships>
</file>

<file path=xl/charts/_rels/chart84.xml.rels><?xml version="1.0" encoding="UTF-8" standalone="yes"?>
<Relationships xmlns="http://schemas.openxmlformats.org/package/2006/relationships"><Relationship Id="rId3" Type="http://schemas.openxmlformats.org/officeDocument/2006/relationships/image" Target="../media/image5.png"/><Relationship Id="rId7" Type="http://schemas.openxmlformats.org/officeDocument/2006/relationships/image" Target="../media/image16.jpg"/><Relationship Id="rId2" Type="http://schemas.openxmlformats.org/officeDocument/2006/relationships/image" Target="../media/image4.png"/><Relationship Id="rId1" Type="http://schemas.openxmlformats.org/officeDocument/2006/relationships/image" Target="../media/image3.png"/><Relationship Id="rId6" Type="http://schemas.openxmlformats.org/officeDocument/2006/relationships/image" Target="../media/image19.jpg"/><Relationship Id="rId5" Type="http://schemas.openxmlformats.org/officeDocument/2006/relationships/image" Target="../media/image18.jpg"/><Relationship Id="rId4" Type="http://schemas.openxmlformats.org/officeDocument/2006/relationships/image" Target="../media/image17.jpg"/></Relationships>
</file>

<file path=xl/charts/_rels/chart85.xml.rels><?xml version="1.0" encoding="UTF-8" standalone="yes"?>
<Relationships xmlns="http://schemas.openxmlformats.org/package/2006/relationships"><Relationship Id="rId3" Type="http://schemas.openxmlformats.org/officeDocument/2006/relationships/image" Target="../media/image21.png"/><Relationship Id="rId7" Type="http://schemas.openxmlformats.org/officeDocument/2006/relationships/image" Target="../media/image17.jpg"/><Relationship Id="rId2" Type="http://schemas.openxmlformats.org/officeDocument/2006/relationships/image" Target="../media/image20.png"/><Relationship Id="rId1" Type="http://schemas.openxmlformats.org/officeDocument/2006/relationships/image" Target="../media/image4.png"/><Relationship Id="rId6" Type="http://schemas.openxmlformats.org/officeDocument/2006/relationships/image" Target="../media/image22.jpg"/><Relationship Id="rId5" Type="http://schemas.openxmlformats.org/officeDocument/2006/relationships/image" Target="../media/image19.jpg"/><Relationship Id="rId4" Type="http://schemas.openxmlformats.org/officeDocument/2006/relationships/image" Target="../media/image6.jpg"/></Relationships>
</file>

<file path=xl/charts/_rels/chart88.xml.rels><?xml version="1.0" encoding="UTF-8" standalone="yes"?>
<Relationships xmlns="http://schemas.openxmlformats.org/package/2006/relationships"><Relationship Id="rId3" Type="http://schemas.openxmlformats.org/officeDocument/2006/relationships/image" Target="../media/image5.png"/><Relationship Id="rId2" Type="http://schemas.openxmlformats.org/officeDocument/2006/relationships/image" Target="../media/image17.jpg"/><Relationship Id="rId1" Type="http://schemas.openxmlformats.org/officeDocument/2006/relationships/image" Target="../media/image23.png"/><Relationship Id="rId6" Type="http://schemas.openxmlformats.org/officeDocument/2006/relationships/image" Target="../media/image21.png"/><Relationship Id="rId5" Type="http://schemas.openxmlformats.org/officeDocument/2006/relationships/image" Target="../media/image19.jpg"/><Relationship Id="rId4" Type="http://schemas.openxmlformats.org/officeDocument/2006/relationships/image" Target="../media/image6.jpg"/></Relationships>
</file>

<file path=xl/charts/_rels/chart89.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5.png"/><Relationship Id="rId1" Type="http://schemas.openxmlformats.org/officeDocument/2006/relationships/image" Target="../media/image4.png"/><Relationship Id="rId4" Type="http://schemas.openxmlformats.org/officeDocument/2006/relationships/image" Target="../media/image16.jpg"/></Relationships>
</file>

<file path=xl/charts/_rels/chart96.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97.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98.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99.xml.rels><?xml version="1.0" encoding="UTF-8" standalone="yes"?>
<Relationships xmlns="http://schemas.openxmlformats.org/package/2006/relationships"><Relationship Id="rId2" Type="http://schemas.microsoft.com/office/2011/relationships/chartColorStyle" Target="colors4.xml"/><Relationship Id="rId1" Type="http://schemas.microsoft.com/office/2011/relationships/chartStyle" Target="style4.xml"/></Relationships>
</file>

<file path=xl/charts/_rels/chart100.xml.rels><?xml version="1.0" encoding="UTF-8" standalone="yes"?>
<Relationships xmlns="http://schemas.openxmlformats.org/package/2006/relationships"><Relationship Id="rId2" Type="http://schemas.microsoft.com/office/2011/relationships/chartColorStyle" Target="colors5.xml"/><Relationship Id="rId1" Type="http://schemas.microsoft.com/office/2011/relationships/chartStyle" Target="style5.xml"/></Relationships>
</file>

<file path=xl/charts/_rels/chart101.xml.rels><?xml version="1.0" encoding="UTF-8" standalone="yes"?>
<Relationships xmlns="http://schemas.openxmlformats.org/package/2006/relationships"><Relationship Id="rId8" Type="http://schemas.microsoft.com/office/2011/relationships/chartStyle" Target="style6.xml"/><Relationship Id="rId3" Type="http://schemas.openxmlformats.org/officeDocument/2006/relationships/image" Target="../media/image25.png"/><Relationship Id="rId7" Type="http://schemas.microsoft.com/office/2011/relationships/chartColorStyle" Target="colors6.xml"/><Relationship Id="rId2" Type="http://schemas.openxmlformats.org/officeDocument/2006/relationships/image" Target="../media/image23.png"/><Relationship Id="rId1" Type="http://schemas.openxmlformats.org/officeDocument/2006/relationships/image" Target="../media/image24.png"/><Relationship Id="rId6" Type="http://schemas.openxmlformats.org/officeDocument/2006/relationships/image" Target="../media/image14.png"/><Relationship Id="rId5" Type="http://schemas.openxmlformats.org/officeDocument/2006/relationships/image" Target="../media/image27.jpg"/><Relationship Id="rId4" Type="http://schemas.openxmlformats.org/officeDocument/2006/relationships/image" Target="../media/image26.png"/></Relationships>
</file>

<file path=xl/charts/_rels/chart102.xml.rels><?xml version="1.0" encoding="UTF-8" standalone="yes"?>
<Relationships xmlns="http://schemas.openxmlformats.org/package/2006/relationships"><Relationship Id="rId2" Type="http://schemas.microsoft.com/office/2011/relationships/chartColorStyle" Target="colors7.xml"/><Relationship Id="rId1" Type="http://schemas.microsoft.com/office/2011/relationships/chartStyle" Target="style7.xml"/></Relationships>
</file>

<file path=xl/charts/_rels/chart103.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104.xml.rels><?xml version="1.0" encoding="UTF-8" standalone="yes"?>
<Relationships xmlns="http://schemas.openxmlformats.org/package/2006/relationships"><Relationship Id="rId2" Type="http://schemas.microsoft.com/office/2011/relationships/chartColorStyle" Target="colors9.xml"/><Relationship Id="rId1" Type="http://schemas.microsoft.com/office/2011/relationships/chartStyle" Target="style9.xml"/></Relationships>
</file>

<file path=xl/charts/_rels/chart105.xml.rels><?xml version="1.0" encoding="UTF-8" standalone="yes"?>
<Relationships xmlns="http://schemas.openxmlformats.org/package/2006/relationships"><Relationship Id="rId2" Type="http://schemas.microsoft.com/office/2011/relationships/chartColorStyle" Target="colors10.xml"/><Relationship Id="rId1" Type="http://schemas.microsoft.com/office/2011/relationships/chartStyle" Target="style10.xml"/></Relationships>
</file>

<file path=xl/charts/_rels/chart106.xml.rels><?xml version="1.0" encoding="UTF-8" standalone="yes"?>
<Relationships xmlns="http://schemas.openxmlformats.org/package/2006/relationships"><Relationship Id="rId2" Type="http://schemas.microsoft.com/office/2011/relationships/chartColorStyle" Target="colors11.xml"/><Relationship Id="rId1" Type="http://schemas.microsoft.com/office/2011/relationships/chartStyle" Target="style11.xml"/></Relationships>
</file>

<file path=xl/charts/_rels/chart107.xml.rels><?xml version="1.0" encoding="UTF-8" standalone="yes"?>
<Relationships xmlns="http://schemas.openxmlformats.org/package/2006/relationships"><Relationship Id="rId2" Type="http://schemas.microsoft.com/office/2011/relationships/chartColorStyle" Target="colors12.xml"/><Relationship Id="rId1" Type="http://schemas.microsoft.com/office/2011/relationships/chartStyle" Target="style12.xml"/></Relationships>
</file>

<file path=xl/charts/_rels/chart108.xml.rels><?xml version="1.0" encoding="UTF-8" standalone="yes"?>
<Relationships xmlns="http://schemas.openxmlformats.org/package/2006/relationships"><Relationship Id="rId2" Type="http://schemas.microsoft.com/office/2011/relationships/chartColorStyle" Target="colors13.xml"/><Relationship Id="rId1" Type="http://schemas.microsoft.com/office/2011/relationships/chartStyle" Target="style13.xml"/></Relationships>
</file>

<file path=xl/charts/_rels/chart109.xml.rels><?xml version="1.0" encoding="UTF-8" standalone="yes"?>
<Relationships xmlns="http://schemas.openxmlformats.org/package/2006/relationships"><Relationship Id="rId2" Type="http://schemas.microsoft.com/office/2011/relationships/chartColorStyle" Target="colors14.xml"/><Relationship Id="rId1" Type="http://schemas.microsoft.com/office/2011/relationships/chartStyle" Target="style14.xml"/></Relationships>
</file>

<file path=xl/charts/_rels/chart110.xml.rels><?xml version="1.0" encoding="UTF-8" standalone="yes"?>
<Relationships xmlns="http://schemas.openxmlformats.org/package/2006/relationships"><Relationship Id="rId2" Type="http://schemas.microsoft.com/office/2011/relationships/chartColorStyle" Target="colors15.xml"/><Relationship Id="rId1" Type="http://schemas.microsoft.com/office/2011/relationships/chartStyle" Target="style15.xml"/></Relationships>
</file>

<file path=xl/charts/_rels/chart111.xml.rels><?xml version="1.0" encoding="UTF-8" standalone="yes"?>
<Relationships xmlns="http://schemas.openxmlformats.org/package/2006/relationships"><Relationship Id="rId2" Type="http://schemas.microsoft.com/office/2011/relationships/chartColorStyle" Target="colors16.xml"/><Relationship Id="rId1" Type="http://schemas.microsoft.com/office/2011/relationships/chartStyle" Target="style16.xml"/></Relationships>
</file>

<file path=xl/charts/_rels/chart112.xml.rels><?xml version="1.0" encoding="UTF-8" standalone="yes"?>
<Relationships xmlns="http://schemas.openxmlformats.org/package/2006/relationships"><Relationship Id="rId2" Type="http://schemas.microsoft.com/office/2011/relationships/chartColorStyle" Target="colors17.xml"/><Relationship Id="rId1" Type="http://schemas.microsoft.com/office/2011/relationships/chartStyle" Target="style17.xml"/></Relationships>
</file>

<file path=xl/charts/_rels/chart113.xml.rels><?xml version="1.0" encoding="UTF-8" standalone="yes"?>
<Relationships xmlns="http://schemas.openxmlformats.org/package/2006/relationships"><Relationship Id="rId2" Type="http://schemas.microsoft.com/office/2011/relationships/chartColorStyle" Target="colors18.xml"/><Relationship Id="rId1" Type="http://schemas.microsoft.com/office/2011/relationships/chartStyle" Target="style18.xml"/></Relationships>
</file>

<file path=xl/charts/_rels/chart114.xml.rels><?xml version="1.0" encoding="UTF-8" standalone="yes"?>
<Relationships xmlns="http://schemas.openxmlformats.org/package/2006/relationships"><Relationship Id="rId8" Type="http://schemas.microsoft.com/office/2011/relationships/chartStyle" Target="style19.xml"/><Relationship Id="rId3" Type="http://schemas.openxmlformats.org/officeDocument/2006/relationships/image" Target="../media/image29.png"/><Relationship Id="rId7" Type="http://schemas.microsoft.com/office/2011/relationships/chartColorStyle" Target="colors19.xml"/><Relationship Id="rId2" Type="http://schemas.openxmlformats.org/officeDocument/2006/relationships/image" Target="../media/image28.jpg"/><Relationship Id="rId1" Type="http://schemas.openxmlformats.org/officeDocument/2006/relationships/image" Target="../media/image24.png"/><Relationship Id="rId6" Type="http://schemas.openxmlformats.org/officeDocument/2006/relationships/image" Target="../media/image14.png"/><Relationship Id="rId5" Type="http://schemas.openxmlformats.org/officeDocument/2006/relationships/image" Target="../media/image27.jpg"/><Relationship Id="rId4" Type="http://schemas.openxmlformats.org/officeDocument/2006/relationships/image" Target="../media/image26.png"/></Relationships>
</file>

<file path=xl/charts/_rels/chart115.xml.rels><?xml version="1.0" encoding="UTF-8" standalone="yes"?>
<Relationships xmlns="http://schemas.openxmlformats.org/package/2006/relationships"><Relationship Id="rId2" Type="http://schemas.microsoft.com/office/2011/relationships/chartColorStyle" Target="colors20.xml"/><Relationship Id="rId1" Type="http://schemas.microsoft.com/office/2011/relationships/chartStyle" Target="style20.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de tarjeta de crédito</a:t>
            </a:r>
          </a:p>
        </c:rich>
      </c:tx>
      <c:overlay val="1"/>
    </c:title>
    <c:autoTitleDeleted val="0"/>
    <c:plotArea>
      <c:layout>
        <c:manualLayout>
          <c:layoutTarget val="inner"/>
          <c:xMode val="edge"/>
          <c:yMode val="edge"/>
          <c:x val="0.17171198449768646"/>
          <c:y val="0.15760230068498693"/>
          <c:w val="0.74350338164251206"/>
          <c:h val="0.68768275048026739"/>
        </c:manualLayout>
      </c:layout>
      <c:bubbleChart>
        <c:varyColors val="0"/>
        <c:ser>
          <c:idx val="0"/>
          <c:order val="0"/>
          <c:tx>
            <c:strRef>
              <c:f>Tablas!$B$398</c:f>
              <c:strCache>
                <c:ptCount val="1"/>
                <c:pt idx="0">
                  <c:v>Banco Diners club</c:v>
                </c:pt>
              </c:strCache>
            </c:strRef>
          </c:tx>
          <c:spPr>
            <a:blipFill>
              <a:blip xmlns:r="http://schemas.openxmlformats.org/officeDocument/2006/relationships" r:embed="rId1"/>
              <a:stretch>
                <a:fillRect/>
              </a:stretch>
            </a:blipFill>
          </c:spPr>
          <c:invertIfNegative val="0"/>
          <c:dPt>
            <c:idx val="0"/>
            <c:invertIfNegative val="0"/>
            <c:bubble3D val="1"/>
            <c:spPr>
              <a:blipFill>
                <a:blip xmlns:r="http://schemas.openxmlformats.org/officeDocument/2006/relationships" r:embed="rId2"/>
                <a:stretch>
                  <a:fillRect/>
                </a:stretch>
              </a:blipFill>
            </c:spPr>
            <c:extLst xmlns:c16r2="http://schemas.microsoft.com/office/drawing/2015/06/chart">
              <c:ext xmlns:c16="http://schemas.microsoft.com/office/drawing/2014/chart" uri="{C3380CC4-5D6E-409C-BE32-E72D297353CC}">
                <c16:uniqueId val="{00000001-E881-49BF-887C-B479ED909735}"/>
              </c:ext>
            </c:extLst>
          </c:dPt>
          <c:xVal>
            <c:numRef>
              <c:f>Tablas!$C$398</c:f>
              <c:numCache>
                <c:formatCode>#,##0</c:formatCode>
                <c:ptCount val="1"/>
                <c:pt idx="0">
                  <c:v>626999.00000000081</c:v>
                </c:pt>
              </c:numCache>
            </c:numRef>
          </c:xVal>
          <c:yVal>
            <c:numRef>
              <c:f>Tablas!$D$398</c:f>
              <c:numCache>
                <c:formatCode>_("$"\ * #,##0_);_("$"\ * \(#,##0\);_("$"\ * "-"??_);_(@_)</c:formatCode>
                <c:ptCount val="1"/>
                <c:pt idx="0">
                  <c:v>2324508446.2299976</c:v>
                </c:pt>
              </c:numCache>
            </c:numRef>
          </c:yVal>
          <c:bubbleSize>
            <c:numRef>
              <c:f>Tablas!$E$398</c:f>
              <c:numCache>
                <c:formatCode>_("$"\ * #,##0_);_("$"\ * \(#,##0\);_("$"\ * "-"??_);_(@_)</c:formatCode>
                <c:ptCount val="1"/>
                <c:pt idx="0">
                  <c:v>3707.3559068355685</c:v>
                </c:pt>
              </c:numCache>
            </c:numRef>
          </c:bubbleSize>
          <c:bubble3D val="1"/>
          <c:extLst xmlns:c16r2="http://schemas.microsoft.com/office/drawing/2015/06/chart">
            <c:ext xmlns:c16="http://schemas.microsoft.com/office/drawing/2014/chart" uri="{C3380CC4-5D6E-409C-BE32-E72D297353CC}">
              <c16:uniqueId val="{00000001-A3E3-4A85-9A54-7F52CB675B25}"/>
            </c:ext>
          </c:extLst>
        </c:ser>
        <c:ser>
          <c:idx val="1"/>
          <c:order val="1"/>
          <c:tx>
            <c:strRef>
              <c:f>Tablas!$B$399</c:f>
              <c:strCache>
                <c:ptCount val="1"/>
                <c:pt idx="0">
                  <c:v>Banco Pacífico</c:v>
                </c:pt>
              </c:strCache>
            </c:strRef>
          </c:tx>
          <c:spPr>
            <a:blipFill>
              <a:blip xmlns:r="http://schemas.openxmlformats.org/officeDocument/2006/relationships" r:embed="rId1"/>
              <a:stretch>
                <a:fillRect/>
              </a:stretch>
            </a:blipFill>
            <a:ln w="25400">
              <a:noFill/>
            </a:ln>
          </c:spPr>
          <c:invertIfNegative val="0"/>
          <c:xVal>
            <c:numRef>
              <c:f>Tablas!$C$399</c:f>
              <c:numCache>
                <c:formatCode>#,##0</c:formatCode>
                <c:ptCount val="1"/>
                <c:pt idx="0">
                  <c:v>937129.9999999979</c:v>
                </c:pt>
              </c:numCache>
            </c:numRef>
          </c:xVal>
          <c:yVal>
            <c:numRef>
              <c:f>Tablas!$D$399</c:f>
              <c:numCache>
                <c:formatCode>_("$"\ * #,##0_);_("$"\ * \(#,##0\);_("$"\ * "-"??_);_(@_)</c:formatCode>
                <c:ptCount val="1"/>
                <c:pt idx="0">
                  <c:v>1698646386.9200015</c:v>
                </c:pt>
              </c:numCache>
            </c:numRef>
          </c:yVal>
          <c:bubbleSize>
            <c:numRef>
              <c:f>Tablas!$E$399</c:f>
              <c:numCache>
                <c:formatCode>_("$"\ * #,##0_);_("$"\ * \(#,##0\);_("$"\ * "-"??_);_(@_)</c:formatCode>
                <c:ptCount val="1"/>
                <c:pt idx="0">
                  <c:v>1812.6048540970894</c:v>
                </c:pt>
              </c:numCache>
            </c:numRef>
          </c:bubbleSize>
          <c:bubble3D val="1"/>
          <c:extLst xmlns:c16r2="http://schemas.microsoft.com/office/drawing/2015/06/chart">
            <c:ext xmlns:c16="http://schemas.microsoft.com/office/drawing/2014/chart" uri="{C3380CC4-5D6E-409C-BE32-E72D297353CC}">
              <c16:uniqueId val="{00000003-A3E3-4A85-9A54-7F52CB675B25}"/>
            </c:ext>
          </c:extLst>
        </c:ser>
        <c:ser>
          <c:idx val="2"/>
          <c:order val="2"/>
          <c:tx>
            <c:strRef>
              <c:f>Tablas!$B$400</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Tablas!$C$400</c:f>
              <c:numCache>
                <c:formatCode>#,##0</c:formatCode>
                <c:ptCount val="1"/>
                <c:pt idx="0">
                  <c:v>628153.00000000163</c:v>
                </c:pt>
              </c:numCache>
            </c:numRef>
          </c:xVal>
          <c:yVal>
            <c:numRef>
              <c:f>Tablas!$D$400</c:f>
              <c:numCache>
                <c:formatCode>_("$"\ * #,##0_);_("$"\ * \(#,##0\);_("$"\ * "-"??_);_(@_)</c:formatCode>
                <c:ptCount val="1"/>
                <c:pt idx="0">
                  <c:v>1077550043.6100006</c:v>
                </c:pt>
              </c:numCache>
            </c:numRef>
          </c:yVal>
          <c:bubbleSize>
            <c:numRef>
              <c:f>Tablas!$E$400</c:f>
              <c:numCache>
                <c:formatCode>_("$"\ * #,##0_);_("$"\ * \(#,##0\);_("$"\ * "-"??_);_(@_)</c:formatCode>
                <c:ptCount val="1"/>
                <c:pt idx="0">
                  <c:v>1715.426088246013</c:v>
                </c:pt>
              </c:numCache>
            </c:numRef>
          </c:bubbleSize>
          <c:bubble3D val="1"/>
          <c:extLst xmlns:c16r2="http://schemas.microsoft.com/office/drawing/2015/06/chart">
            <c:ext xmlns:c16="http://schemas.microsoft.com/office/drawing/2014/chart" uri="{C3380CC4-5D6E-409C-BE32-E72D297353CC}">
              <c16:uniqueId val="{00000005-A3E3-4A85-9A54-7F52CB675B25}"/>
            </c:ext>
          </c:extLst>
        </c:ser>
        <c:ser>
          <c:idx val="4"/>
          <c:order val="3"/>
          <c:tx>
            <c:strRef>
              <c:f>Tablas!$B$402</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Tablas!$C$402</c:f>
              <c:numCache>
                <c:formatCode>#,##0</c:formatCode>
                <c:ptCount val="1"/>
                <c:pt idx="0">
                  <c:v>205229</c:v>
                </c:pt>
              </c:numCache>
            </c:numRef>
          </c:xVal>
          <c:yVal>
            <c:numRef>
              <c:f>Tablas!$D$402</c:f>
              <c:numCache>
                <c:formatCode>_("$"\ * #,##0_);_("$"\ * \(#,##0\);_("$"\ * "-"??_);_(@_)</c:formatCode>
                <c:ptCount val="1"/>
                <c:pt idx="0">
                  <c:v>581587703.01000094</c:v>
                </c:pt>
              </c:numCache>
            </c:numRef>
          </c:yVal>
          <c:bubbleSize>
            <c:numRef>
              <c:f>Tablas!$E$402</c:f>
              <c:numCache>
                <c:formatCode>_("$"\ * #,##0_);_("$"\ * \(#,##0\);_("$"\ * "-"??_);_(@_)</c:formatCode>
                <c:ptCount val="1"/>
                <c:pt idx="0">
                  <c:v>2833.8475703238869</c:v>
                </c:pt>
              </c:numCache>
            </c:numRef>
          </c:bubbleSize>
          <c:bubble3D val="1"/>
          <c:extLst xmlns:c16r2="http://schemas.microsoft.com/office/drawing/2015/06/chart">
            <c:ext xmlns:c16="http://schemas.microsoft.com/office/drawing/2014/chart" uri="{C3380CC4-5D6E-409C-BE32-E72D297353CC}">
              <c16:uniqueId val="{00000009-A3E3-4A85-9A54-7F52CB675B25}"/>
            </c:ext>
          </c:extLst>
        </c:ser>
        <c:ser>
          <c:idx val="5"/>
          <c:order val="4"/>
          <c:tx>
            <c:strRef>
              <c:f>Tablas!$B$404</c:f>
              <c:strCache>
                <c:ptCount val="1"/>
                <c:pt idx="0">
                  <c:v>Banco del Austro</c:v>
                </c:pt>
              </c:strCache>
            </c:strRef>
          </c:tx>
          <c:spPr>
            <a:blipFill>
              <a:blip xmlns:r="http://schemas.openxmlformats.org/officeDocument/2006/relationships" r:embed="rId5"/>
              <a:stretch>
                <a:fillRect/>
              </a:stretch>
            </a:blipFill>
            <a:ln w="25400">
              <a:noFill/>
            </a:ln>
          </c:spPr>
          <c:invertIfNegative val="0"/>
          <c:xVal>
            <c:numRef>
              <c:f>Tablas!$C$404</c:f>
              <c:numCache>
                <c:formatCode>#,##0</c:formatCode>
                <c:ptCount val="1"/>
                <c:pt idx="0">
                  <c:v>208722.99999999948</c:v>
                </c:pt>
              </c:numCache>
            </c:numRef>
          </c:xVal>
          <c:yVal>
            <c:numRef>
              <c:f>Tablas!$D$404</c:f>
              <c:numCache>
                <c:formatCode>_("$"\ * #,##0_);_("$"\ * \(#,##0\);_("$"\ * "-"??_);_(@_)</c:formatCode>
                <c:ptCount val="1"/>
                <c:pt idx="0">
                  <c:v>244589064.68000028</c:v>
                </c:pt>
              </c:numCache>
            </c:numRef>
          </c:yVal>
          <c:bubbleSize>
            <c:numRef>
              <c:f>Tablas!$E$404</c:f>
              <c:numCache>
                <c:formatCode>_("$"\ * #,##0_);_("$"\ * \(#,##0\);_("$"\ * "-"??_);_(@_)</c:formatCode>
                <c:ptCount val="1"/>
                <c:pt idx="0">
                  <c:v>1171.8357089539768</c:v>
                </c:pt>
              </c:numCache>
            </c:numRef>
          </c:bubbleSize>
          <c:bubble3D val="1"/>
          <c:extLst xmlns:c16r2="http://schemas.microsoft.com/office/drawing/2015/06/chart">
            <c:ext xmlns:c16="http://schemas.microsoft.com/office/drawing/2014/chart" uri="{C3380CC4-5D6E-409C-BE32-E72D297353CC}">
              <c16:uniqueId val="{00000002-E881-49BF-887C-B479ED909735}"/>
            </c:ext>
          </c:extLst>
        </c:ser>
        <c:ser>
          <c:idx val="3"/>
          <c:order val="5"/>
          <c:tx>
            <c:strRef>
              <c:f>Tablas!$B$401</c:f>
              <c:strCache>
                <c:ptCount val="1"/>
                <c:pt idx="0">
                  <c:v>Banco Guayaquil</c:v>
                </c:pt>
              </c:strCache>
            </c:strRef>
          </c:tx>
          <c:spPr>
            <a:blipFill>
              <a:blip xmlns:r="http://schemas.openxmlformats.org/officeDocument/2006/relationships" r:embed="rId6"/>
              <a:stretch>
                <a:fillRect/>
              </a:stretch>
            </a:blipFill>
            <a:ln w="25400">
              <a:noFill/>
            </a:ln>
          </c:spPr>
          <c:invertIfNegative val="0"/>
          <c:dPt>
            <c:idx val="0"/>
            <c:invertIfNegative val="0"/>
            <c:bubble3D val="1"/>
            <c:spPr>
              <a:blipFill>
                <a:blip xmlns:r="http://schemas.openxmlformats.org/officeDocument/2006/relationships" r:embed="rId7"/>
                <a:stretch>
                  <a:fillRect/>
                </a:stretch>
              </a:blipFill>
              <a:ln w="25400">
                <a:noFill/>
              </a:ln>
            </c:spPr>
          </c:dPt>
          <c:xVal>
            <c:numRef>
              <c:f>Tablas!$C$401</c:f>
              <c:numCache>
                <c:formatCode>#,##0</c:formatCode>
                <c:ptCount val="1"/>
                <c:pt idx="0">
                  <c:v>332652.99999999924</c:v>
                </c:pt>
              </c:numCache>
            </c:numRef>
          </c:xVal>
          <c:yVal>
            <c:numRef>
              <c:f>Tablas!$D$401</c:f>
              <c:numCache>
                <c:formatCode>_("$"\ * #,##0_);_("$"\ * \(#,##0\);_("$"\ * "-"??_);_(@_)</c:formatCode>
                <c:ptCount val="1"/>
                <c:pt idx="0">
                  <c:v>634634411.40000033</c:v>
                </c:pt>
              </c:numCache>
            </c:numRef>
          </c:yVal>
          <c:bubbleSize>
            <c:numRef>
              <c:f>Tablas!$E$401</c:f>
              <c:numCache>
                <c:formatCode>_("$"\ * #,##0_);_("$"\ * \(#,##0\);_("$"\ * "-"??_);_(@_)</c:formatCode>
                <c:ptCount val="1"/>
                <c:pt idx="0">
                  <c:v>1907.7970479749222</c:v>
                </c:pt>
              </c:numCache>
            </c:numRef>
          </c:bubbleSize>
          <c:bubble3D val="1"/>
        </c:ser>
        <c:dLbls>
          <c:showLegendKey val="0"/>
          <c:showVal val="0"/>
          <c:showCatName val="0"/>
          <c:showSerName val="0"/>
          <c:showPercent val="0"/>
          <c:showBubbleSize val="0"/>
        </c:dLbls>
        <c:bubbleScale val="100"/>
        <c:showNegBubbles val="0"/>
        <c:axId val="143304576"/>
        <c:axId val="144335616"/>
      </c:bubbleChart>
      <c:valAx>
        <c:axId val="143304576"/>
        <c:scaling>
          <c:orientation val="minMax"/>
          <c:min val="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low"/>
        <c:crossAx val="144335616"/>
        <c:crosses val="autoZero"/>
        <c:crossBetween val="midCat"/>
      </c:valAx>
      <c:valAx>
        <c:axId val="144335616"/>
        <c:scaling>
          <c:orientation val="minMax"/>
          <c:min val="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43304576"/>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marca de tarjeta de crédito</a:t>
            </a:r>
          </a:p>
        </c:rich>
      </c:tx>
      <c:overlay val="1"/>
    </c:title>
    <c:autoTitleDeleted val="0"/>
    <c:plotArea>
      <c:layout>
        <c:manualLayout>
          <c:layoutTarget val="inner"/>
          <c:xMode val="edge"/>
          <c:yMode val="edge"/>
          <c:x val="0.16339598090115628"/>
          <c:y val="0.14808236216720183"/>
          <c:w val="0.75208943408647366"/>
          <c:h val="0.7276075265745503"/>
        </c:manualLayout>
      </c:layout>
      <c:bubbleChart>
        <c:varyColors val="0"/>
        <c:ser>
          <c:idx val="0"/>
          <c:order val="0"/>
          <c:tx>
            <c:strRef>
              <c:f>Tablas!$B$721</c:f>
              <c:strCache>
                <c:ptCount val="1"/>
                <c:pt idx="0">
                  <c:v>Visa</c:v>
                </c:pt>
              </c:strCache>
            </c:strRef>
          </c:tx>
          <c:spPr>
            <a:blipFill>
              <a:blip xmlns:r="http://schemas.openxmlformats.org/officeDocument/2006/relationships" r:embed="rId1"/>
              <a:stretch>
                <a:fillRect/>
              </a:stretch>
            </a:blipFill>
          </c:spPr>
          <c:invertIfNegative val="0"/>
          <c:xVal>
            <c:numRef>
              <c:f>Tablas!$C$721</c:f>
              <c:numCache>
                <c:formatCode>#,##0</c:formatCode>
                <c:ptCount val="1"/>
                <c:pt idx="0">
                  <c:v>1628816.0000000112</c:v>
                </c:pt>
              </c:numCache>
            </c:numRef>
          </c:xVal>
          <c:yVal>
            <c:numRef>
              <c:f>Tablas!$D$721</c:f>
              <c:numCache>
                <c:formatCode>_("$"\ * #,##0_);_("$"\ * \(#,##0\);_("$"\ * "-"??_);_(@_)</c:formatCode>
                <c:ptCount val="1"/>
                <c:pt idx="0">
                  <c:v>3254349970.0700026</c:v>
                </c:pt>
              </c:numCache>
            </c:numRef>
          </c:yVal>
          <c:bubbleSize>
            <c:numRef>
              <c:f>Tablas!$E$721</c:f>
              <c:numCache>
                <c:formatCode>_("$"\ * #,##0_);_("$"\ * \(#,##0\);_("$"\ * "-"??_);_(@_)</c:formatCode>
                <c:ptCount val="1"/>
                <c:pt idx="0">
                  <c:v>1997.9850210643683</c:v>
                </c:pt>
              </c:numCache>
            </c:numRef>
          </c:bubbleSize>
          <c:bubble3D val="1"/>
          <c:extLst xmlns:c16r2="http://schemas.microsoft.com/office/drawing/2015/06/chart">
            <c:ext xmlns:c16="http://schemas.microsoft.com/office/drawing/2014/chart" uri="{C3380CC4-5D6E-409C-BE32-E72D297353CC}">
              <c16:uniqueId val="{00000000-6ADD-4C44-B0C1-B82948ECDC3C}"/>
            </c:ext>
          </c:extLst>
        </c:ser>
        <c:ser>
          <c:idx val="1"/>
          <c:order val="1"/>
          <c:tx>
            <c:strRef>
              <c:f>Tablas!$B$723</c:f>
              <c:strCache>
                <c:ptCount val="1"/>
                <c:pt idx="0">
                  <c:v>Diners Club</c:v>
                </c:pt>
              </c:strCache>
            </c:strRef>
          </c:tx>
          <c:spPr>
            <a:blipFill>
              <a:blip xmlns:r="http://schemas.openxmlformats.org/officeDocument/2006/relationships" r:embed="rId2"/>
              <a:stretch>
                <a:fillRect/>
              </a:stretch>
            </a:blipFill>
            <a:ln w="25400">
              <a:noFill/>
            </a:ln>
          </c:spPr>
          <c:invertIfNegative val="0"/>
          <c:xVal>
            <c:numRef>
              <c:f>Tablas!$C$723</c:f>
              <c:numCache>
                <c:formatCode>#,##0</c:formatCode>
                <c:ptCount val="1"/>
                <c:pt idx="0">
                  <c:v>338994.99999999965</c:v>
                </c:pt>
              </c:numCache>
            </c:numRef>
          </c:xVal>
          <c:yVal>
            <c:numRef>
              <c:f>Tablas!$D$723</c:f>
              <c:numCache>
                <c:formatCode>_("$"\ * #,##0_);_("$"\ * \(#,##0\);_("$"\ * "-"??_);_(@_)</c:formatCode>
                <c:ptCount val="1"/>
                <c:pt idx="0">
                  <c:v>1403735911.1999974</c:v>
                </c:pt>
              </c:numCache>
            </c:numRef>
          </c:yVal>
          <c:bubbleSize>
            <c:numRef>
              <c:f>Tablas!$E$723</c:f>
              <c:numCache>
                <c:formatCode>_("$"\ * #,##0_);_("$"\ * \(#,##0\);_("$"\ * "-"??_);_(@_)</c:formatCode>
                <c:ptCount val="1"/>
                <c:pt idx="0">
                  <c:v>4140.8749721972263</c:v>
                </c:pt>
              </c:numCache>
            </c:numRef>
          </c:bubbleSize>
          <c:bubble3D val="1"/>
          <c:extLst xmlns:c16r2="http://schemas.microsoft.com/office/drawing/2015/06/chart">
            <c:ext xmlns:c16="http://schemas.microsoft.com/office/drawing/2014/chart" uri="{C3380CC4-5D6E-409C-BE32-E72D297353CC}">
              <c16:uniqueId val="{00000001-6ADD-4C44-B0C1-B82948ECDC3C}"/>
            </c:ext>
          </c:extLst>
        </c:ser>
        <c:ser>
          <c:idx val="4"/>
          <c:order val="2"/>
          <c:tx>
            <c:strRef>
              <c:f>Tablas!$B$722</c:f>
              <c:strCache>
                <c:ptCount val="1"/>
                <c:pt idx="0">
                  <c:v>Mastercard</c:v>
                </c:pt>
              </c:strCache>
            </c:strRef>
          </c:tx>
          <c:spPr>
            <a:blipFill>
              <a:blip xmlns:r="http://schemas.openxmlformats.org/officeDocument/2006/relationships" r:embed="rId3"/>
              <a:stretch>
                <a:fillRect/>
              </a:stretch>
            </a:blipFill>
            <a:ln w="25400">
              <a:noFill/>
            </a:ln>
          </c:spPr>
          <c:invertIfNegative val="0"/>
          <c:xVal>
            <c:numRef>
              <c:f>Tablas!$C$722</c:f>
              <c:numCache>
                <c:formatCode>#,##0</c:formatCode>
                <c:ptCount val="1"/>
                <c:pt idx="0">
                  <c:v>982794.00000000361</c:v>
                </c:pt>
              </c:numCache>
            </c:numRef>
          </c:xVal>
          <c:yVal>
            <c:numRef>
              <c:f>Tablas!$D$722</c:f>
              <c:numCache>
                <c:formatCode>_("$"\ * #,##0_);_("$"\ * \(#,##0\);_("$"\ * "-"??_);_(@_)</c:formatCode>
                <c:ptCount val="1"/>
                <c:pt idx="0">
                  <c:v>1961020979.1400003</c:v>
                </c:pt>
              </c:numCache>
            </c:numRef>
          </c:yVal>
          <c:bubbleSize>
            <c:numRef>
              <c:f>Tablas!$E$722</c:f>
              <c:numCache>
                <c:formatCode>_("$"\ * #,##0_);_("$"\ * \(#,##0\);_("$"\ * "-"??_);_(@_)</c:formatCode>
                <c:ptCount val="1"/>
                <c:pt idx="0">
                  <c:v>1995.3530232581734</c:v>
                </c:pt>
              </c:numCache>
            </c:numRef>
          </c:bubbleSize>
          <c:bubble3D val="1"/>
          <c:extLst xmlns:c16r2="http://schemas.microsoft.com/office/drawing/2015/06/chart">
            <c:ext xmlns:c16="http://schemas.microsoft.com/office/drawing/2014/chart" uri="{C3380CC4-5D6E-409C-BE32-E72D297353CC}">
              <c16:uniqueId val="{00000004-6ADD-4C44-B0C1-B82948ECDC3C}"/>
            </c:ext>
          </c:extLst>
        </c:ser>
        <c:ser>
          <c:idx val="5"/>
          <c:order val="3"/>
          <c:tx>
            <c:strRef>
              <c:f>Tablas!$B$724</c:f>
              <c:strCache>
                <c:ptCount val="1"/>
                <c:pt idx="0">
                  <c:v>American Express</c:v>
                </c:pt>
              </c:strCache>
            </c:strRef>
          </c:tx>
          <c:spPr>
            <a:blipFill>
              <a:blip xmlns:r="http://schemas.openxmlformats.org/officeDocument/2006/relationships" r:embed="rId4"/>
              <a:stretch>
                <a:fillRect/>
              </a:stretch>
            </a:blipFill>
            <a:ln w="25400">
              <a:noFill/>
            </a:ln>
          </c:spPr>
          <c:invertIfNegative val="0"/>
          <c:xVal>
            <c:numRef>
              <c:f>Tablas!$C$724</c:f>
              <c:numCache>
                <c:formatCode>#,##0</c:formatCode>
                <c:ptCount val="1"/>
                <c:pt idx="0">
                  <c:v>246539.99999999991</c:v>
                </c:pt>
              </c:numCache>
            </c:numRef>
          </c:xVal>
          <c:yVal>
            <c:numRef>
              <c:f>Tablas!$D$724</c:f>
              <c:numCache>
                <c:formatCode>_("$"\ * #,##0_);_("$"\ * \(#,##0\);_("$"\ * "-"??_);_(@_)</c:formatCode>
                <c:ptCount val="1"/>
                <c:pt idx="0">
                  <c:v>476731389.10999918</c:v>
                </c:pt>
              </c:numCache>
            </c:numRef>
          </c:yVal>
          <c:bubbleSize>
            <c:numRef>
              <c:f>Tablas!$E$724</c:f>
              <c:numCache>
                <c:formatCode>_("$"\ * #,##0_);_("$"\ * \(#,##0\);_("$"\ * "-"??_);_(@_)</c:formatCode>
                <c:ptCount val="1"/>
                <c:pt idx="0">
                  <c:v>1933.6877955301345</c:v>
                </c:pt>
              </c:numCache>
            </c:numRef>
          </c:bubbleSize>
          <c:bubble3D val="1"/>
          <c:extLst xmlns:c16r2="http://schemas.microsoft.com/office/drawing/2015/06/chart">
            <c:ext xmlns:c16="http://schemas.microsoft.com/office/drawing/2014/chart" uri="{C3380CC4-5D6E-409C-BE32-E72D297353CC}">
              <c16:uniqueId val="{00000005-6ADD-4C44-B0C1-B82948ECDC3C}"/>
            </c:ext>
          </c:extLst>
        </c:ser>
        <c:ser>
          <c:idx val="2"/>
          <c:order val="4"/>
          <c:tx>
            <c:strRef>
              <c:f>Tablas!$B$725</c:f>
              <c:strCache>
                <c:ptCount val="1"/>
                <c:pt idx="0">
                  <c:v>Alía</c:v>
                </c:pt>
              </c:strCache>
            </c:strRef>
          </c:tx>
          <c:spPr>
            <a:blipFill>
              <a:blip xmlns:r="http://schemas.openxmlformats.org/officeDocument/2006/relationships" r:embed="rId5"/>
              <a:stretch>
                <a:fillRect/>
              </a:stretch>
            </a:blipFill>
            <a:ln w="25400">
              <a:noFill/>
            </a:ln>
          </c:spPr>
          <c:invertIfNegative val="0"/>
          <c:xVal>
            <c:numRef>
              <c:f>Tablas!$C$725</c:f>
              <c:numCache>
                <c:formatCode>#,##0</c:formatCode>
                <c:ptCount val="1"/>
                <c:pt idx="0">
                  <c:v>141146.00000000026</c:v>
                </c:pt>
              </c:numCache>
            </c:numRef>
          </c:xVal>
          <c:yVal>
            <c:numRef>
              <c:f>Tablas!$D$725</c:f>
              <c:numCache>
                <c:formatCode>_("$"\ * #,##0_);_("$"\ * \(#,##0\);_("$"\ * "-"??_);_(@_)</c:formatCode>
                <c:ptCount val="1"/>
                <c:pt idx="0">
                  <c:v>225618549.38000011</c:v>
                </c:pt>
              </c:numCache>
            </c:numRef>
          </c:yVal>
          <c:bubbleSize>
            <c:numRef>
              <c:f>Tablas!$E$725</c:f>
              <c:numCache>
                <c:formatCode>_("$"\ * #,##0_);_("$"\ * \(#,##0\);_("$"\ * "-"??_);_(@_)</c:formatCode>
                <c:ptCount val="1"/>
                <c:pt idx="0">
                  <c:v>1598.4763959304528</c:v>
                </c:pt>
              </c:numCache>
            </c:numRef>
          </c:bubbleSize>
          <c:bubble3D val="1"/>
          <c:extLst xmlns:c16r2="http://schemas.microsoft.com/office/drawing/2015/06/chart">
            <c:ext xmlns:c16="http://schemas.microsoft.com/office/drawing/2014/chart" uri="{C3380CC4-5D6E-409C-BE32-E72D297353CC}">
              <c16:uniqueId val="{00000003-6ADD-4C44-B0C1-B82948ECDC3C}"/>
            </c:ext>
          </c:extLst>
        </c:ser>
        <c:ser>
          <c:idx val="6"/>
          <c:order val="5"/>
          <c:tx>
            <c:strRef>
              <c:f>Tablas!$B$726</c:f>
              <c:strCache>
                <c:ptCount val="1"/>
                <c:pt idx="0">
                  <c:v>Discover</c:v>
                </c:pt>
              </c:strCache>
            </c:strRef>
          </c:tx>
          <c:spPr>
            <a:blipFill>
              <a:blip xmlns:r="http://schemas.openxmlformats.org/officeDocument/2006/relationships" r:embed="rId6"/>
              <a:stretch>
                <a:fillRect/>
              </a:stretch>
            </a:blipFill>
            <a:ln w="25400">
              <a:noFill/>
            </a:ln>
          </c:spPr>
          <c:invertIfNegative val="0"/>
          <c:xVal>
            <c:numRef>
              <c:f>Tablas!$C$726</c:f>
              <c:numCache>
                <c:formatCode>#,##0</c:formatCode>
                <c:ptCount val="1"/>
                <c:pt idx="0">
                  <c:v>110425.99999999988</c:v>
                </c:pt>
              </c:numCache>
            </c:numRef>
          </c:xVal>
          <c:yVal>
            <c:numRef>
              <c:f>Tablas!$D$726</c:f>
              <c:numCache>
                <c:formatCode>_("$"\ * #,##0_);_("$"\ * \(#,##0\);_("$"\ * "-"??_);_(@_)</c:formatCode>
                <c:ptCount val="1"/>
                <c:pt idx="0">
                  <c:v>250644551.46999961</c:v>
                </c:pt>
              </c:numCache>
            </c:numRef>
          </c:yVal>
          <c:bubbleSize>
            <c:numRef>
              <c:f>Tablas!$E$726</c:f>
              <c:numCache>
                <c:formatCode>_("$"\ * #,##0_);_("$"\ * \(#,##0\);_("$"\ * "-"??_);_(@_)</c:formatCode>
                <c:ptCount val="1"/>
                <c:pt idx="0">
                  <c:v>2269.7965286255039</c:v>
                </c:pt>
              </c:numCache>
            </c:numRef>
          </c:bubbleSize>
          <c:bubble3D val="1"/>
          <c:extLst xmlns:c16r2="http://schemas.microsoft.com/office/drawing/2015/06/chart">
            <c:ext xmlns:c16="http://schemas.microsoft.com/office/drawing/2014/chart" uri="{C3380CC4-5D6E-409C-BE32-E72D297353CC}">
              <c16:uniqueId val="{00000006-6ADD-4C44-B0C1-B82948ECDC3C}"/>
            </c:ext>
          </c:extLst>
        </c:ser>
        <c:dLbls>
          <c:showLegendKey val="0"/>
          <c:showVal val="0"/>
          <c:showCatName val="0"/>
          <c:showSerName val="0"/>
          <c:showPercent val="0"/>
          <c:showBubbleSize val="0"/>
        </c:dLbls>
        <c:bubbleScale val="100"/>
        <c:showNegBubbles val="0"/>
        <c:axId val="626431488"/>
        <c:axId val="635421056"/>
      </c:bubbleChart>
      <c:valAx>
        <c:axId val="626431488"/>
        <c:scaling>
          <c:orientation val="minMax"/>
          <c:min val="-2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635421056"/>
        <c:crosses val="autoZero"/>
        <c:crossBetween val="midCat"/>
        <c:majorUnit val="500000"/>
        <c:minorUnit val="40000"/>
      </c:valAx>
      <c:valAx>
        <c:axId val="635421056"/>
        <c:scaling>
          <c:orientation val="minMax"/>
          <c:min val="-400000000"/>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626431488"/>
        <c:crosses val="autoZero"/>
        <c:crossBetween val="midCat"/>
      </c:valAx>
      <c:spPr>
        <a:noFill/>
        <a:ln>
          <a:solidFill>
            <a:schemeClr val="bg1"/>
          </a:solidFill>
        </a:ln>
      </c:spPr>
    </c:plotArea>
    <c:plotVisOnly val="1"/>
    <c:dispBlanksAs val="gap"/>
    <c:showDLblsOverMax val="0"/>
  </c:chart>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la clasificación de tarjeta de crédito </a:t>
            </a:r>
          </a:p>
        </c:rich>
      </c:tx>
      <c:overlay val="1"/>
    </c:title>
    <c:autoTitleDeleted val="0"/>
    <c:plotArea>
      <c:layout>
        <c:manualLayout>
          <c:layoutTarget val="inner"/>
          <c:xMode val="edge"/>
          <c:yMode val="edge"/>
          <c:x val="0.15275874038763501"/>
          <c:y val="0.13833082522635073"/>
          <c:w val="0.76983232350808284"/>
          <c:h val="0.73135556675527869"/>
        </c:manualLayout>
      </c:layout>
      <c:bubbleChart>
        <c:varyColors val="0"/>
        <c:ser>
          <c:idx val="0"/>
          <c:order val="0"/>
          <c:tx>
            <c:strRef>
              <c:f>Tablas!$B$1076</c:f>
              <c:strCache>
                <c:ptCount val="1"/>
                <c:pt idx="0">
                  <c:v>Persona natural</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Tablas!$C$1076</c:f>
              <c:numCache>
                <c:formatCode>#,##0</c:formatCode>
                <c:ptCount val="1"/>
                <c:pt idx="0">
                  <c:v>2941146.0000000075</c:v>
                </c:pt>
              </c:numCache>
            </c:numRef>
          </c:xVal>
          <c:yVal>
            <c:numRef>
              <c:f>Tablas!$D$1076</c:f>
              <c:numCache>
                <c:formatCode>_("$"\ * #,##0_);_("$"\ * \(#,##0\);_("$"\ * "-"??_);_(@_)</c:formatCode>
                <c:ptCount val="1"/>
                <c:pt idx="0">
                  <c:v>6468164567.409977</c:v>
                </c:pt>
              </c:numCache>
            </c:numRef>
          </c:yVal>
          <c:bubbleSize>
            <c:numRef>
              <c:f>Tablas!$E$1076</c:f>
              <c:numCache>
                <c:formatCode>_("$"\ * #,##0_);_("$"\ * \(#,##0\);_("$"\ * "-"??_);_(@_)</c:formatCode>
                <c:ptCount val="1"/>
                <c:pt idx="0">
                  <c:v>2199.198736618298</c:v>
                </c:pt>
              </c:numCache>
            </c:numRef>
          </c:bubbleSize>
          <c:bubble3D val="1"/>
          <c:extLst xmlns:c16r2="http://schemas.microsoft.com/office/drawing/2015/06/chart">
            <c:ext xmlns:c16="http://schemas.microsoft.com/office/drawing/2014/chart" uri="{C3380CC4-5D6E-409C-BE32-E72D297353CC}">
              <c16:uniqueId val="{00000000-91FC-4D64-A3A9-6A315AD9E398}"/>
            </c:ext>
          </c:extLst>
        </c:ser>
        <c:ser>
          <c:idx val="1"/>
          <c:order val="1"/>
          <c:tx>
            <c:strRef>
              <c:f>Tablas!$B$1077</c:f>
              <c:strCache>
                <c:ptCount val="1"/>
                <c:pt idx="0">
                  <c:v>Marca compartida</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Tablas!$C$1077</c:f>
              <c:numCache>
                <c:formatCode>#,##0</c:formatCode>
                <c:ptCount val="1"/>
                <c:pt idx="0">
                  <c:v>310194.99999999872</c:v>
                </c:pt>
              </c:numCache>
            </c:numRef>
          </c:xVal>
          <c:yVal>
            <c:numRef>
              <c:f>Tablas!$D$1077</c:f>
              <c:numCache>
                <c:formatCode>_("$"\ * #,##0_);_("$"\ * \(#,##0\);_("$"\ * "-"??_);_(@_)</c:formatCode>
                <c:ptCount val="1"/>
                <c:pt idx="0">
                  <c:v>678418403.5300014</c:v>
                </c:pt>
              </c:numCache>
            </c:numRef>
          </c:yVal>
          <c:bubbleSize>
            <c:numRef>
              <c:f>Tablas!$E$1077</c:f>
              <c:numCache>
                <c:formatCode>_("$"\ * #,##0_);_("$"\ * \(#,##0\);_("$"\ * "-"??_);_(@_)</c:formatCode>
                <c:ptCount val="1"/>
                <c:pt idx="0">
                  <c:v>2187.0707249633429</c:v>
                </c:pt>
              </c:numCache>
            </c:numRef>
          </c:bubbleSize>
          <c:bubble3D val="1"/>
          <c:extLst xmlns:c16r2="http://schemas.microsoft.com/office/drawing/2015/06/chart">
            <c:ext xmlns:c16="http://schemas.microsoft.com/office/drawing/2014/chart" uri="{C3380CC4-5D6E-409C-BE32-E72D297353CC}">
              <c16:uniqueId val="{00000001-91FC-4D64-A3A9-6A315AD9E398}"/>
            </c:ext>
          </c:extLst>
        </c:ser>
        <c:ser>
          <c:idx val="2"/>
          <c:order val="2"/>
          <c:tx>
            <c:strRef>
              <c:f>Tablas!$B$1078</c:f>
              <c:strCache>
                <c:ptCount val="1"/>
                <c:pt idx="0">
                  <c:v>Empresarial</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Tablas!$C$1078</c:f>
              <c:numCache>
                <c:formatCode>#,##0</c:formatCode>
                <c:ptCount val="1"/>
                <c:pt idx="0">
                  <c:v>29424.000000000004</c:v>
                </c:pt>
              </c:numCache>
            </c:numRef>
          </c:xVal>
          <c:yVal>
            <c:numRef>
              <c:f>Tablas!$D$1078</c:f>
              <c:numCache>
                <c:formatCode>_("$"\ * #,##0_);_("$"\ * \(#,##0\);_("$"\ * "-"??_);_(@_)</c:formatCode>
                <c:ptCount val="1"/>
                <c:pt idx="0">
                  <c:v>267196534.85999998</c:v>
                </c:pt>
              </c:numCache>
            </c:numRef>
          </c:yVal>
          <c:bubbleSize>
            <c:numRef>
              <c:f>Tablas!$E$1078</c:f>
              <c:numCache>
                <c:formatCode>_("$"\ * #,##0_);_("$"\ * \(#,##0\);_("$"\ * "-"??_);_(@_)</c:formatCode>
                <c:ptCount val="1"/>
                <c:pt idx="0">
                  <c:v>9080.9045289559526</c:v>
                </c:pt>
              </c:numCache>
            </c:numRef>
          </c:bubbleSize>
          <c:bubble3D val="1"/>
          <c:extLst xmlns:c16r2="http://schemas.microsoft.com/office/drawing/2015/06/chart">
            <c:ext xmlns:c16="http://schemas.microsoft.com/office/drawing/2014/chart" uri="{C3380CC4-5D6E-409C-BE32-E72D297353CC}">
              <c16:uniqueId val="{00000002-91FC-4D64-A3A9-6A315AD9E398}"/>
            </c:ext>
          </c:extLst>
        </c:ser>
        <c:ser>
          <c:idx val="3"/>
          <c:order val="3"/>
          <c:tx>
            <c:strRef>
              <c:f>Tablas!$B$1079</c:f>
              <c:strCache>
                <c:ptCount val="1"/>
                <c:pt idx="0">
                  <c:v>Micro</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Tablas!$C$1079</c:f>
              <c:numCache>
                <c:formatCode>#,##0</c:formatCode>
                <c:ptCount val="1"/>
                <c:pt idx="0">
                  <c:v>160060.99999999997</c:v>
                </c:pt>
              </c:numCache>
            </c:numRef>
          </c:xVal>
          <c:yVal>
            <c:numRef>
              <c:f>Tablas!$D$1079</c:f>
              <c:numCache>
                <c:formatCode>_("$"\ * #,##0_);_("$"\ * \(#,##0\);_("$"\ * "-"??_);_(@_)</c:formatCode>
                <c:ptCount val="1"/>
                <c:pt idx="0">
                  <c:v>124430365.85999995</c:v>
                </c:pt>
              </c:numCache>
            </c:numRef>
          </c:yVal>
          <c:bubbleSize>
            <c:numRef>
              <c:f>Tablas!$E$1079</c:f>
              <c:numCache>
                <c:formatCode>_("$"\ * #,##0_);_("$"\ * \(#,##0\);_("$"\ * "-"??_);_(@_)</c:formatCode>
                <c:ptCount val="1"/>
                <c:pt idx="0">
                  <c:v>777.39340538919521</c:v>
                </c:pt>
              </c:numCache>
            </c:numRef>
          </c:bubbleSize>
          <c:bubble3D val="1"/>
          <c:extLst xmlns:c16r2="http://schemas.microsoft.com/office/drawing/2015/06/chart">
            <c:ext xmlns:c16="http://schemas.microsoft.com/office/drawing/2014/chart" uri="{C3380CC4-5D6E-409C-BE32-E72D297353CC}">
              <c16:uniqueId val="{00000003-91FC-4D64-A3A9-6A315AD9E398}"/>
            </c:ext>
          </c:extLst>
        </c:ser>
        <c:dLbls>
          <c:showLegendKey val="0"/>
          <c:showVal val="0"/>
          <c:showCatName val="0"/>
          <c:showSerName val="0"/>
          <c:showPercent val="0"/>
          <c:showBubbleSize val="0"/>
        </c:dLbls>
        <c:bubbleScale val="100"/>
        <c:showNegBubbles val="0"/>
        <c:axId val="635611392"/>
        <c:axId val="635925248"/>
      </c:bubbleChart>
      <c:valAx>
        <c:axId val="635611392"/>
        <c:scaling>
          <c:orientation val="minMax"/>
          <c:min val="-40000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635925248"/>
        <c:crosses val="autoZero"/>
        <c:crossBetween val="midCat"/>
      </c:valAx>
      <c:valAx>
        <c:axId val="635925248"/>
        <c:scaling>
          <c:orientation val="minMax"/>
          <c:min val="-20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635611392"/>
        <c:crosses val="autoZero"/>
        <c:crossBetween val="midCat"/>
      </c:valAx>
    </c:plotArea>
    <c:plotVisOnly val="1"/>
    <c:dispBlanksAs val="gap"/>
    <c:showDLblsOverMax val="0"/>
  </c:chart>
  <c:printSettings>
    <c:headerFooter/>
    <c:pageMargins b="0.75" l="0.7" r="0.7" t="0.75" header="0.3" footer="0.3"/>
    <c:pageSetup/>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por calificación de riesgo de tarjeta de crédito</a:t>
            </a:r>
            <a:endParaRPr lang="es-EC"/>
          </a:p>
        </c:rich>
      </c:tx>
      <c:overlay val="1"/>
    </c:title>
    <c:autoTitleDeleted val="0"/>
    <c:plotArea>
      <c:layout>
        <c:manualLayout>
          <c:layoutTarget val="inner"/>
          <c:xMode val="edge"/>
          <c:yMode val="edge"/>
          <c:x val="0.18977479749428935"/>
          <c:y val="0.23693225981622201"/>
          <c:w val="0.71891657744599502"/>
          <c:h val="0.63275413216540732"/>
        </c:manualLayout>
      </c:layout>
      <c:bubbleChart>
        <c:varyColors val="0"/>
        <c:ser>
          <c:idx val="0"/>
          <c:order val="0"/>
          <c:tx>
            <c:strRef>
              <c:f>Tablas!$B$1404</c:f>
              <c:strCache>
                <c:ptCount val="1"/>
                <c:pt idx="0">
                  <c:v>A1</c:v>
                </c:pt>
              </c:strCache>
            </c:strRef>
          </c:tx>
          <c:spPr>
            <a:solidFill>
              <a:srgbClr val="00B050"/>
            </a:solidFill>
            <a:ln w="25400">
              <a:noFill/>
            </a:ln>
          </c:spPr>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Tablas!$C$1404</c:f>
              <c:numCache>
                <c:formatCode>#,##0</c:formatCode>
                <c:ptCount val="1"/>
                <c:pt idx="0">
                  <c:v>3210332</c:v>
                </c:pt>
              </c:numCache>
            </c:numRef>
          </c:xVal>
          <c:yVal>
            <c:numRef>
              <c:f>Tablas!$D$1404</c:f>
              <c:numCache>
                <c:formatCode>_("$"\ * #,##0_);_("$"\ * \(#,##0\);_("$"\ * "-"??_);_(@_)</c:formatCode>
                <c:ptCount val="1"/>
                <c:pt idx="0">
                  <c:v>6933093827.0499935</c:v>
                </c:pt>
              </c:numCache>
            </c:numRef>
          </c:yVal>
          <c:bubbleSize>
            <c:numRef>
              <c:f>Tablas!$E$1404</c:f>
              <c:numCache>
                <c:formatCode>_("$"\ * #,##0_);_("$"\ * \(#,##0\);_("$"\ * "-"??_);_(@_)</c:formatCode>
                <c:ptCount val="1"/>
                <c:pt idx="0">
                  <c:v>2159.6189512642286</c:v>
                </c:pt>
              </c:numCache>
            </c:numRef>
          </c:bubbleSize>
          <c:bubble3D val="1"/>
          <c:extLst xmlns:c16r2="http://schemas.microsoft.com/office/drawing/2015/06/chart">
            <c:ext xmlns:c16="http://schemas.microsoft.com/office/drawing/2014/chart" uri="{C3380CC4-5D6E-409C-BE32-E72D297353CC}">
              <c16:uniqueId val="{00000000-AFC7-425A-86A5-0C783F0BE94E}"/>
            </c:ext>
          </c:extLst>
        </c:ser>
        <c:ser>
          <c:idx val="3"/>
          <c:order val="1"/>
          <c:tx>
            <c:strRef>
              <c:f>Tablas!$B$1405</c:f>
              <c:strCache>
                <c:ptCount val="1"/>
                <c:pt idx="0">
                  <c:v>A2</c:v>
                </c:pt>
              </c:strCache>
            </c:strRef>
          </c:tx>
          <c:spPr>
            <a:solidFill>
              <a:schemeClr val="accent3">
                <a:lumMod val="75000"/>
              </a:schemeClr>
            </a:solidFill>
            <a:ln w="25400">
              <a:noFill/>
            </a:ln>
          </c:spPr>
          <c:invertIfNegative val="0"/>
          <c:dLbls>
            <c:dLbl>
              <c:idx val="0"/>
              <c:layout>
                <c:manualLayout>
                  <c:x val="-1.4432989951078098E-2"/>
                  <c:y val="-5.6343676908497869E-2"/>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0-6DA2-4508-B30F-1760E37246E0}"/>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Tablas!$C$1405</c:f>
              <c:numCache>
                <c:formatCode>#,##0</c:formatCode>
                <c:ptCount val="1"/>
                <c:pt idx="0">
                  <c:v>40042</c:v>
                </c:pt>
              </c:numCache>
            </c:numRef>
          </c:xVal>
          <c:yVal>
            <c:numRef>
              <c:f>Tablas!$D$1405</c:f>
              <c:numCache>
                <c:formatCode>_("$"\ * #,##0_);_("$"\ * \(#,##0\);_("$"\ * "-"??_);_(@_)</c:formatCode>
                <c:ptCount val="1"/>
                <c:pt idx="0">
                  <c:v>112858288.29999986</c:v>
                </c:pt>
              </c:numCache>
            </c:numRef>
          </c:yVal>
          <c:bubbleSize>
            <c:numRef>
              <c:f>Tablas!$E$1405</c:f>
              <c:numCache>
                <c:formatCode>_("$"\ * #,##0_);_("$"\ * \(#,##0\);_("$"\ * "-"??_);_(@_)</c:formatCode>
                <c:ptCount val="1"/>
                <c:pt idx="0">
                  <c:v>2818.4977848259296</c:v>
                </c:pt>
              </c:numCache>
            </c:numRef>
          </c:bubbleSize>
          <c:bubble3D val="1"/>
          <c:extLst xmlns:c16r2="http://schemas.microsoft.com/office/drawing/2015/06/chart">
            <c:ext xmlns:c16="http://schemas.microsoft.com/office/drawing/2014/chart" uri="{C3380CC4-5D6E-409C-BE32-E72D297353CC}">
              <c16:uniqueId val="{00000001-6DA2-4508-B30F-1760E37246E0}"/>
            </c:ext>
          </c:extLst>
        </c:ser>
        <c:ser>
          <c:idx val="1"/>
          <c:order val="2"/>
          <c:tx>
            <c:strRef>
              <c:f>Tablas!$B$1410</c:f>
              <c:strCache>
                <c:ptCount val="1"/>
                <c:pt idx="0">
                  <c:v>C2</c:v>
                </c:pt>
              </c:strCache>
            </c:strRef>
          </c:tx>
          <c:spPr>
            <a:ln w="25400">
              <a:noFill/>
            </a:ln>
          </c:spPr>
          <c:invertIfNegative val="0"/>
          <c:xVal>
            <c:numRef>
              <c:f>Tablas!$C$1410</c:f>
              <c:numCache>
                <c:formatCode>#,##0</c:formatCode>
                <c:ptCount val="1"/>
                <c:pt idx="0">
                  <c:v>14910</c:v>
                </c:pt>
              </c:numCache>
            </c:numRef>
          </c:xVal>
          <c:yVal>
            <c:numRef>
              <c:f>Tablas!$D$1410</c:f>
              <c:numCache>
                <c:formatCode>_("$"\ * #,##0_);_("$"\ * \(#,##0\);_("$"\ * "-"??_);_(@_)</c:formatCode>
                <c:ptCount val="1"/>
                <c:pt idx="0">
                  <c:v>36164072.880000003</c:v>
                </c:pt>
              </c:numCache>
            </c:numRef>
          </c:yVal>
          <c:bubbleSize>
            <c:numRef>
              <c:f>Tablas!$E$1410</c:f>
              <c:numCache>
                <c:formatCode>_("$"\ * #,##0_);_("$"\ * \(#,##0\);_("$"\ * "-"??_);_(@_)</c:formatCode>
                <c:ptCount val="1"/>
                <c:pt idx="0">
                  <c:v>2425.4911388329983</c:v>
                </c:pt>
              </c:numCache>
            </c:numRef>
          </c:bubbleSize>
          <c:bubble3D val="1"/>
          <c:extLst xmlns:c16r2="http://schemas.microsoft.com/office/drawing/2015/06/chart">
            <c:ext xmlns:c16="http://schemas.microsoft.com/office/drawing/2014/chart" uri="{C3380CC4-5D6E-409C-BE32-E72D297353CC}">
              <c16:uniqueId val="{00000001-AFC7-425A-86A5-0C783F0BE94E}"/>
            </c:ext>
          </c:extLst>
        </c:ser>
        <c:ser>
          <c:idx val="4"/>
          <c:order val="3"/>
          <c:tx>
            <c:strRef>
              <c:f>Tablas!$B$1406</c:f>
              <c:strCache>
                <c:ptCount val="1"/>
                <c:pt idx="0">
                  <c:v>A3</c:v>
                </c:pt>
              </c:strCache>
            </c:strRef>
          </c:tx>
          <c:spPr>
            <a:solidFill>
              <a:schemeClr val="accent3">
                <a:lumMod val="40000"/>
                <a:lumOff val="60000"/>
              </a:schemeClr>
            </a:solidFill>
            <a:ln w="25400">
              <a:noFill/>
            </a:ln>
          </c:spPr>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Tablas!$C$1406</c:f>
              <c:numCache>
                <c:formatCode>#,##0</c:formatCode>
                <c:ptCount val="1"/>
                <c:pt idx="0">
                  <c:v>85534</c:v>
                </c:pt>
              </c:numCache>
            </c:numRef>
          </c:xVal>
          <c:yVal>
            <c:numRef>
              <c:f>Tablas!$D$1406</c:f>
              <c:numCache>
                <c:formatCode>_("$"\ * #,##0_);_("$"\ * \(#,##0\);_("$"\ * "-"??_);_(@_)</c:formatCode>
                <c:ptCount val="1"/>
                <c:pt idx="0">
                  <c:v>253767704.25999931</c:v>
                </c:pt>
              </c:numCache>
            </c:numRef>
          </c:yVal>
          <c:bubbleSize>
            <c:numRef>
              <c:f>Tablas!$E$1406</c:f>
              <c:numCache>
                <c:formatCode>_("$"\ * #,##0_);_("$"\ * \(#,##0\);_("$"\ * "-"??_);_(@_)</c:formatCode>
                <c:ptCount val="1"/>
                <c:pt idx="0">
                  <c:v>2966.8635193022578</c:v>
                </c:pt>
              </c:numCache>
            </c:numRef>
          </c:bubbleSize>
          <c:bubble3D val="1"/>
          <c:extLst xmlns:c16r2="http://schemas.microsoft.com/office/drawing/2015/06/chart">
            <c:ext xmlns:c16="http://schemas.microsoft.com/office/drawing/2014/chart" uri="{C3380CC4-5D6E-409C-BE32-E72D297353CC}">
              <c16:uniqueId val="{00000002-6DA2-4508-B30F-1760E37246E0}"/>
            </c:ext>
          </c:extLst>
        </c:ser>
        <c:dLbls>
          <c:showLegendKey val="0"/>
          <c:showVal val="0"/>
          <c:showCatName val="0"/>
          <c:showSerName val="0"/>
          <c:showPercent val="0"/>
          <c:showBubbleSize val="0"/>
        </c:dLbls>
        <c:bubbleScale val="100"/>
        <c:showNegBubbles val="0"/>
        <c:axId val="636896384"/>
        <c:axId val="636898688"/>
      </c:bubbleChart>
      <c:valAx>
        <c:axId val="636896384"/>
        <c:scaling>
          <c:orientation val="minMax"/>
          <c:min val="-1000000"/>
        </c:scaling>
        <c:delete val="0"/>
        <c:axPos val="b"/>
        <c:title>
          <c:tx>
            <c:rich>
              <a:bodyPr/>
              <a:lstStyle/>
              <a:p>
                <a:pPr>
                  <a:defRPr/>
                </a:pPr>
                <a:r>
                  <a:rPr lang="es-EC"/>
                  <a:t>Número</a:t>
                </a:r>
                <a:r>
                  <a:rPr lang="es-EC" baseline="0"/>
                  <a:t> de tarjetas</a:t>
                </a:r>
                <a:endParaRPr lang="es-EC"/>
              </a:p>
            </c:rich>
          </c:tx>
          <c:overlay val="0"/>
        </c:title>
        <c:numFmt formatCode="#,##0" sourceLinked="1"/>
        <c:majorTickMark val="out"/>
        <c:minorTickMark val="none"/>
        <c:tickLblPos val="nextTo"/>
        <c:crossAx val="636898688"/>
        <c:crosses val="autoZero"/>
        <c:crossBetween val="midCat"/>
        <c:majorUnit val="800000"/>
      </c:valAx>
      <c:valAx>
        <c:axId val="636898688"/>
        <c:scaling>
          <c:orientation val="minMax"/>
          <c:min val="-2000000000"/>
        </c:scaling>
        <c:delete val="0"/>
        <c:axPos val="l"/>
        <c:title>
          <c:tx>
            <c:rich>
              <a:bodyPr rot="-5400000" vert="horz"/>
              <a:lstStyle/>
              <a:p>
                <a:pPr>
                  <a:defRPr/>
                </a:pPr>
                <a:r>
                  <a:rPr lang="es-EC"/>
                  <a:t>Saldo</a:t>
                </a:r>
                <a:r>
                  <a:rPr lang="es-EC" baseline="0"/>
                  <a:t> total (USD)</a:t>
                </a:r>
                <a:endParaRPr lang="es-EC"/>
              </a:p>
            </c:rich>
          </c:tx>
          <c:layout>
            <c:manualLayout>
              <c:xMode val="edge"/>
              <c:yMode val="edge"/>
              <c:x val="1.3321060344078584E-2"/>
              <c:y val="0.4481808259696945"/>
            </c:manualLayout>
          </c:layout>
          <c:overlay val="0"/>
        </c:title>
        <c:numFmt formatCode="_(&quot;$&quot;\ * #,##0_);_(&quot;$&quot;\ * \(#,##0\);_(&quot;$&quot;\ * &quot;-&quot;??_);_(@_)" sourceLinked="1"/>
        <c:majorTickMark val="out"/>
        <c:minorTickMark val="none"/>
        <c:tickLblPos val="nextTo"/>
        <c:crossAx val="636896384"/>
        <c:crosses val="autoZero"/>
        <c:crossBetween val="midCat"/>
        <c:majorUnit val="2000000000"/>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 de provincias por tarjeta de crédito</a:t>
            </a:r>
          </a:p>
        </c:rich>
      </c:tx>
      <c:layout>
        <c:manualLayout>
          <c:xMode val="edge"/>
          <c:yMode val="edge"/>
          <c:x val="0.20220088476335374"/>
          <c:y val="2.5002219685251584E-2"/>
        </c:manualLayout>
      </c:layout>
      <c:overlay val="1"/>
    </c:title>
    <c:autoTitleDeleted val="0"/>
    <c:plotArea>
      <c:layout>
        <c:manualLayout>
          <c:layoutTarget val="inner"/>
          <c:xMode val="edge"/>
          <c:yMode val="edge"/>
          <c:x val="0.14550831041506671"/>
          <c:y val="0.13284720017082555"/>
          <c:w val="0.73493032506150791"/>
          <c:h val="0.751431885282134"/>
        </c:manualLayout>
      </c:layout>
      <c:bubbleChart>
        <c:varyColors val="0"/>
        <c:ser>
          <c:idx val="0"/>
          <c:order val="0"/>
          <c:tx>
            <c:strRef>
              <c:f>Tablas!$B$1869</c:f>
              <c:strCache>
                <c:ptCount val="1"/>
                <c:pt idx="0">
                  <c:v>Pichincha</c:v>
                </c:pt>
              </c:strCache>
            </c:strRef>
          </c:tx>
          <c:invertIfNegative val="0"/>
          <c:dLbls>
            <c:dLbl>
              <c:idx val="0"/>
              <c:layout>
                <c:manualLayout>
                  <c:x val="-2.6877848011342593E-2"/>
                  <c:y val="-9.5040279866644276E-2"/>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0-0F6A-4504-A208-07897E3EA9F7}"/>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Tablas!$C$1869</c:f>
              <c:numCache>
                <c:formatCode>#,##0</c:formatCode>
                <c:ptCount val="1"/>
                <c:pt idx="0">
                  <c:v>1222429.0000000012</c:v>
                </c:pt>
              </c:numCache>
            </c:numRef>
          </c:xVal>
          <c:yVal>
            <c:numRef>
              <c:f>Tablas!$D$1869</c:f>
              <c:numCache>
                <c:formatCode>_("$"\ * #,##0_);_("$"\ * \(#,##0\);_("$"\ * "-"??_);_(@_)</c:formatCode>
                <c:ptCount val="1"/>
                <c:pt idx="0">
                  <c:v>3001918084.0100012</c:v>
                </c:pt>
              </c:numCache>
            </c:numRef>
          </c:yVal>
          <c:bubbleSize>
            <c:numRef>
              <c:f>Tablas!$E$1869</c:f>
              <c:numCache>
                <c:formatCode>_("$"\ * #,##0_);_("$"\ * \(#,##0\);_("$"\ * "-"??_);_(@_)</c:formatCode>
                <c:ptCount val="1"/>
                <c:pt idx="0">
                  <c:v>2455.6993363295524</c:v>
                </c:pt>
              </c:numCache>
            </c:numRef>
          </c:bubbleSize>
          <c:bubble3D val="1"/>
          <c:extLst xmlns:c16r2="http://schemas.microsoft.com/office/drawing/2015/06/chart">
            <c:ext xmlns:c16="http://schemas.microsoft.com/office/drawing/2014/chart" uri="{C3380CC4-5D6E-409C-BE32-E72D297353CC}">
              <c16:uniqueId val="{00000000-BDB6-4551-896D-443B738567CC}"/>
            </c:ext>
          </c:extLst>
        </c:ser>
        <c:ser>
          <c:idx val="1"/>
          <c:order val="1"/>
          <c:tx>
            <c:strRef>
              <c:f>Tablas!$B$1870</c:f>
              <c:strCache>
                <c:ptCount val="1"/>
                <c:pt idx="0">
                  <c:v>Guayas</c:v>
                </c:pt>
              </c:strCache>
            </c:strRef>
          </c:tx>
          <c:invertIfNegative val="0"/>
          <c:dLbls>
            <c:dLbl>
              <c:idx val="0"/>
              <c:layout>
                <c:manualLayout>
                  <c:x val="-0.13456744513286151"/>
                  <c:y val="-0.13509243726612935"/>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1-0F6A-4504-A208-07897E3EA9F7}"/>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Tablas!$C$1870</c:f>
              <c:numCache>
                <c:formatCode>#,##0</c:formatCode>
                <c:ptCount val="1"/>
                <c:pt idx="0">
                  <c:v>1005055.9999999986</c:v>
                </c:pt>
              </c:numCache>
            </c:numRef>
          </c:xVal>
          <c:yVal>
            <c:numRef>
              <c:f>Tablas!$D$1870</c:f>
              <c:numCache>
                <c:formatCode>_("$"\ * #,##0_);_("$"\ * \(#,##0\);_("$"\ * "-"??_);_(@_)</c:formatCode>
                <c:ptCount val="1"/>
                <c:pt idx="0">
                  <c:v>2335454609.6800046</c:v>
                </c:pt>
              </c:numCache>
            </c:numRef>
          </c:yVal>
          <c:bubbleSize>
            <c:numRef>
              <c:f>Tablas!$E$1870</c:f>
              <c:numCache>
                <c:formatCode>_("$"\ * #,##0_);_("$"\ * \(#,##0\);_("$"\ * "-"??_);_(@_)</c:formatCode>
                <c:ptCount val="1"/>
                <c:pt idx="0">
                  <c:v>2323.7059523847506</c:v>
                </c:pt>
              </c:numCache>
            </c:numRef>
          </c:bubbleSize>
          <c:bubble3D val="1"/>
          <c:extLst xmlns:c16r2="http://schemas.microsoft.com/office/drawing/2015/06/chart">
            <c:ext xmlns:c16="http://schemas.microsoft.com/office/drawing/2014/chart" uri="{C3380CC4-5D6E-409C-BE32-E72D297353CC}">
              <c16:uniqueId val="{00000001-BDB6-4551-896D-443B738567CC}"/>
            </c:ext>
          </c:extLst>
        </c:ser>
        <c:ser>
          <c:idx val="2"/>
          <c:order val="2"/>
          <c:tx>
            <c:strRef>
              <c:f>Tablas!$B$1871</c:f>
              <c:strCache>
                <c:ptCount val="1"/>
                <c:pt idx="0">
                  <c:v>Manabí</c:v>
                </c:pt>
              </c:strCache>
            </c:strRef>
          </c:tx>
          <c:invertIfNegative val="0"/>
          <c:dLbls>
            <c:dLbl>
              <c:idx val="0"/>
              <c:layout>
                <c:manualLayout>
                  <c:x val="-3.7469407787094747E-2"/>
                  <c:y val="-0.11927806010134515"/>
                </c:manualLayout>
              </c:layout>
              <c:showLegendKey val="0"/>
              <c:showVal val="0"/>
              <c:showCatName val="0"/>
              <c:showSerName val="1"/>
              <c:showPercent val="0"/>
              <c:showBubbleSize val="0"/>
              <c:extLst xmlns:c16r2="http://schemas.microsoft.com/office/drawing/2015/06/chart">
                <c:ext xmlns:c16="http://schemas.microsoft.com/office/drawing/2014/chart" uri="{C3380CC4-5D6E-409C-BE32-E72D297353CC}">
                  <c16:uniqueId val="{00000002-0F6A-4504-A208-07897E3EA9F7}"/>
                </c:ext>
                <c:ext xmlns:c15="http://schemas.microsoft.com/office/drawing/2012/chart" uri="{CE6537A1-D6FC-4f65-9D91-7224C49458BB}">
                  <c15:layout/>
                </c:ext>
              </c:extLst>
            </c:dLbl>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showLeaderLines val="0"/>
              </c:ext>
            </c:extLst>
          </c:dLbls>
          <c:xVal>
            <c:numRef>
              <c:f>Tablas!$C$1871</c:f>
              <c:numCache>
                <c:formatCode>#,##0</c:formatCode>
                <c:ptCount val="1"/>
                <c:pt idx="0">
                  <c:v>222767.99999999974</c:v>
                </c:pt>
              </c:numCache>
            </c:numRef>
          </c:xVal>
          <c:yVal>
            <c:numRef>
              <c:f>Tablas!$D$1871</c:f>
              <c:numCache>
                <c:formatCode>_("$"\ * #,##0_);_("$"\ * \(#,##0\);_("$"\ * "-"??_);_(@_)</c:formatCode>
                <c:ptCount val="1"/>
                <c:pt idx="0">
                  <c:v>423045501.52999878</c:v>
                </c:pt>
              </c:numCache>
            </c:numRef>
          </c:yVal>
          <c:bubbleSize>
            <c:numRef>
              <c:f>Tablas!$E$1871</c:f>
              <c:numCache>
                <c:formatCode>_("$"\ * #,##0_);_("$"\ * \(#,##0\);_("$"\ * "-"??_);_(@_)</c:formatCode>
                <c:ptCount val="1"/>
                <c:pt idx="0">
                  <c:v>1899.0407128941288</c:v>
                </c:pt>
              </c:numCache>
            </c:numRef>
          </c:bubbleSize>
          <c:bubble3D val="1"/>
          <c:extLst xmlns:c16r2="http://schemas.microsoft.com/office/drawing/2015/06/chart">
            <c:ext xmlns:c16="http://schemas.microsoft.com/office/drawing/2014/chart" uri="{C3380CC4-5D6E-409C-BE32-E72D297353CC}">
              <c16:uniqueId val="{00000002-BDB6-4551-896D-443B738567CC}"/>
            </c:ext>
          </c:extLst>
        </c:ser>
        <c:ser>
          <c:idx val="3"/>
          <c:order val="3"/>
          <c:tx>
            <c:strRef>
              <c:f>Tablas!$B$1872</c:f>
              <c:strCache>
                <c:ptCount val="1"/>
                <c:pt idx="0">
                  <c:v>Azuay</c:v>
                </c:pt>
              </c:strCache>
            </c:strRef>
          </c:tx>
          <c:invertIfNegative val="0"/>
          <c:dLbls>
            <c:spPr>
              <a:noFill/>
              <a:ln>
                <a:noFill/>
              </a:ln>
              <a:effectLst/>
            </c:spPr>
            <c:showLegendKey val="0"/>
            <c:showVal val="0"/>
            <c:showCatName val="0"/>
            <c:showSerName val="1"/>
            <c:showPercent val="0"/>
            <c:showBubbleSize val="0"/>
            <c:showLeaderLines val="0"/>
            <c:extLst xmlns:c16r2="http://schemas.microsoft.com/office/drawing/2015/06/chart">
              <c:ext xmlns:c15="http://schemas.microsoft.com/office/drawing/2012/chart" uri="{CE6537A1-D6FC-4f65-9D91-7224C49458BB}">
                <c15:layout/>
                <c15:showLeaderLines val="0"/>
              </c:ext>
            </c:extLst>
          </c:dLbls>
          <c:xVal>
            <c:numRef>
              <c:f>Tablas!$C$1872</c:f>
              <c:numCache>
                <c:formatCode>#,##0</c:formatCode>
                <c:ptCount val="1"/>
                <c:pt idx="0">
                  <c:v>181751.99999999988</c:v>
                </c:pt>
              </c:numCache>
            </c:numRef>
          </c:xVal>
          <c:yVal>
            <c:numRef>
              <c:f>Tablas!$D$1872</c:f>
              <c:numCache>
                <c:formatCode>_("$"\ * #,##0_);_("$"\ * \(#,##0\);_("$"\ * "-"??_);_(@_)</c:formatCode>
                <c:ptCount val="1"/>
                <c:pt idx="0">
                  <c:v>325319394.37000036</c:v>
                </c:pt>
              </c:numCache>
            </c:numRef>
          </c:yVal>
          <c:bubbleSize>
            <c:numRef>
              <c:f>Tablas!$E$1872</c:f>
              <c:numCache>
                <c:formatCode>_("$"\ * #,##0_);_("$"\ * \(#,##0\);_("$"\ * "-"??_);_(@_)</c:formatCode>
                <c:ptCount val="1"/>
                <c:pt idx="0">
                  <c:v>1789.9081956182081</c:v>
                </c:pt>
              </c:numCache>
            </c:numRef>
          </c:bubbleSize>
          <c:bubble3D val="1"/>
          <c:extLst xmlns:c16r2="http://schemas.microsoft.com/office/drawing/2015/06/chart">
            <c:ext xmlns:c16="http://schemas.microsoft.com/office/drawing/2014/chart" uri="{C3380CC4-5D6E-409C-BE32-E72D297353CC}">
              <c16:uniqueId val="{00000003-BDB6-4551-896D-443B738567CC}"/>
            </c:ext>
          </c:extLst>
        </c:ser>
        <c:dLbls>
          <c:showLegendKey val="0"/>
          <c:showVal val="0"/>
          <c:showCatName val="0"/>
          <c:showSerName val="0"/>
          <c:showPercent val="0"/>
          <c:showBubbleSize val="0"/>
        </c:dLbls>
        <c:bubbleScale val="100"/>
        <c:showNegBubbles val="0"/>
        <c:axId val="640951040"/>
        <c:axId val="641429504"/>
      </c:bubbleChart>
      <c:valAx>
        <c:axId val="640951040"/>
        <c:scaling>
          <c:orientation val="minMax"/>
          <c:min val="0"/>
        </c:scaling>
        <c:delete val="0"/>
        <c:axPos val="b"/>
        <c:title>
          <c:tx>
            <c:rich>
              <a:bodyPr/>
              <a:lstStyle/>
              <a:p>
                <a:pPr>
                  <a:defRPr/>
                </a:pPr>
                <a:r>
                  <a:rPr lang="es-EC"/>
                  <a:t>Número de tarjetas</a:t>
                </a:r>
              </a:p>
            </c:rich>
          </c:tx>
          <c:overlay val="0"/>
        </c:title>
        <c:numFmt formatCode="#,##0" sourceLinked="1"/>
        <c:majorTickMark val="out"/>
        <c:minorTickMark val="none"/>
        <c:tickLblPos val="nextTo"/>
        <c:crossAx val="641429504"/>
        <c:crosses val="autoZero"/>
        <c:crossBetween val="midCat"/>
      </c:valAx>
      <c:valAx>
        <c:axId val="641429504"/>
        <c:scaling>
          <c:orientation val="minMax"/>
          <c:min val="-200000000"/>
        </c:scaling>
        <c:delete val="0"/>
        <c:axPos val="l"/>
        <c:title>
          <c:tx>
            <c:rich>
              <a:bodyPr rot="-5400000" vert="horz"/>
              <a:lstStyle/>
              <a:p>
                <a:pPr>
                  <a:defRPr/>
                </a:pPr>
                <a:r>
                  <a:rPr lang="es-EC"/>
                  <a:t>Saldo total (USD)</a:t>
                </a:r>
              </a:p>
            </c:rich>
          </c:tx>
          <c:overlay val="0"/>
        </c:title>
        <c:numFmt formatCode="_(&quot;$&quot;\ * #,##0_);_(&quot;$&quot;\ * \(#,##0\);_(&quot;$&quot;\ * &quot;-&quot;??_);_(@_)" sourceLinked="1"/>
        <c:majorTickMark val="out"/>
        <c:minorTickMark val="none"/>
        <c:tickLblPos val="nextTo"/>
        <c:crossAx val="640951040"/>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sz="1800" b="1" i="0" baseline="0">
                <a:effectLst/>
              </a:rPr>
              <a:t>Número de tarjetas de crédito por emisor</a:t>
            </a:r>
            <a:endParaRPr lang="es-EC">
              <a:effectLst/>
            </a:endParaRPr>
          </a:p>
        </c:rich>
      </c:tx>
      <c:layout>
        <c:manualLayout>
          <c:xMode val="edge"/>
          <c:yMode val="edge"/>
          <c:x val="0.15821195652173917"/>
          <c:y val="3.0300703574962465E-2"/>
        </c:manualLayout>
      </c:layout>
      <c:overlay val="1"/>
    </c:title>
    <c:autoTitleDeleted val="0"/>
    <c:plotArea>
      <c:layout>
        <c:manualLayout>
          <c:layoutTarget val="inner"/>
          <c:xMode val="edge"/>
          <c:yMode val="edge"/>
          <c:x val="0.10725350241545893"/>
          <c:y val="0.13250365365319772"/>
          <c:w val="0.5966858668057462"/>
          <c:h val="0.58361475898035209"/>
        </c:manualLayout>
      </c:layout>
      <c:lineChart>
        <c:grouping val="standard"/>
        <c:varyColors val="0"/>
        <c:ser>
          <c:idx val="0"/>
          <c:order val="0"/>
          <c:tx>
            <c:strRef>
              <c:f>Tablas!$B$56</c:f>
              <c:strCache>
                <c:ptCount val="1"/>
                <c:pt idx="0">
                  <c:v>Banco Pacífico</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Tablas!$C$56:$N$56</c:f>
              <c:numCache>
                <c:formatCode>#,##0</c:formatCode>
                <c:ptCount val="12"/>
                <c:pt idx="0">
                  <c:v>811876.9999999979</c:v>
                </c:pt>
                <c:pt idx="1">
                  <c:v>819708.00000000116</c:v>
                </c:pt>
                <c:pt idx="2">
                  <c:v>826302.9999999979</c:v>
                </c:pt>
                <c:pt idx="3">
                  <c:v>834252.00000000058</c:v>
                </c:pt>
                <c:pt idx="4">
                  <c:v>841600.00000000244</c:v>
                </c:pt>
                <c:pt idx="5">
                  <c:v>849961.99999999732</c:v>
                </c:pt>
                <c:pt idx="6">
                  <c:v>865269.00000000338</c:v>
                </c:pt>
                <c:pt idx="7">
                  <c:v>881149.99999999965</c:v>
                </c:pt>
                <c:pt idx="8">
                  <c:v>897832.00000000268</c:v>
                </c:pt>
                <c:pt idx="9">
                  <c:v>909372.00000000605</c:v>
                </c:pt>
                <c:pt idx="10">
                  <c:v>924650.9999999936</c:v>
                </c:pt>
                <c:pt idx="11">
                  <c:v>937129.9999999979</c:v>
                </c:pt>
              </c:numCache>
            </c:numRef>
          </c:val>
          <c:smooth val="1"/>
          <c:extLst xmlns:c16r2="http://schemas.microsoft.com/office/drawing/2015/06/chart">
            <c:ext xmlns:c16="http://schemas.microsoft.com/office/drawing/2014/chart" uri="{C3380CC4-5D6E-409C-BE32-E72D297353CC}">
              <c16:uniqueId val="{00000000-A5A9-40FD-9B4B-6896704A7C55}"/>
            </c:ext>
          </c:extLst>
        </c:ser>
        <c:ser>
          <c:idx val="1"/>
          <c:order val="1"/>
          <c:tx>
            <c:strRef>
              <c:f>Tablas!$B$57</c:f>
              <c:strCache>
                <c:ptCount val="1"/>
                <c:pt idx="0">
                  <c:v>Banco Pichincha</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Tablas!$C$57:$N$57</c:f>
              <c:numCache>
                <c:formatCode>#,##0</c:formatCode>
                <c:ptCount val="12"/>
                <c:pt idx="0">
                  <c:v>590481.00000000023</c:v>
                </c:pt>
                <c:pt idx="1">
                  <c:v>589686.00000000198</c:v>
                </c:pt>
                <c:pt idx="2">
                  <c:v>593529.99999999942</c:v>
                </c:pt>
                <c:pt idx="3">
                  <c:v>597845.00000000023</c:v>
                </c:pt>
                <c:pt idx="4">
                  <c:v>597836.99999999942</c:v>
                </c:pt>
                <c:pt idx="5">
                  <c:v>613444.9999999993</c:v>
                </c:pt>
                <c:pt idx="6">
                  <c:v>621533.99999999919</c:v>
                </c:pt>
                <c:pt idx="7">
                  <c:v>624783</c:v>
                </c:pt>
                <c:pt idx="8">
                  <c:v>625581.99999999907</c:v>
                </c:pt>
                <c:pt idx="9">
                  <c:v>626808.00000000047</c:v>
                </c:pt>
                <c:pt idx="10">
                  <c:v>627080.00000000093</c:v>
                </c:pt>
                <c:pt idx="11">
                  <c:v>628153.00000000163</c:v>
                </c:pt>
              </c:numCache>
            </c:numRef>
          </c:val>
          <c:smooth val="1"/>
          <c:extLst xmlns:c16r2="http://schemas.microsoft.com/office/drawing/2015/06/chart">
            <c:ext xmlns:c16="http://schemas.microsoft.com/office/drawing/2014/chart" uri="{C3380CC4-5D6E-409C-BE32-E72D297353CC}">
              <c16:uniqueId val="{00000001-A5A9-40FD-9B4B-6896704A7C55}"/>
            </c:ext>
          </c:extLst>
        </c:ser>
        <c:ser>
          <c:idx val="2"/>
          <c:order val="2"/>
          <c:tx>
            <c:strRef>
              <c:f>Tablas!$B$58</c:f>
              <c:strCache>
                <c:ptCount val="1"/>
                <c:pt idx="0">
                  <c:v>Banco Diners Club</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Tablas!$C$58:$N$58</c:f>
              <c:numCache>
                <c:formatCode>#,##0</c:formatCode>
                <c:ptCount val="12"/>
                <c:pt idx="0">
                  <c:v>546675.9999999993</c:v>
                </c:pt>
                <c:pt idx="1">
                  <c:v>554723.00000000116</c:v>
                </c:pt>
                <c:pt idx="2">
                  <c:v>562621.99999999837</c:v>
                </c:pt>
                <c:pt idx="3">
                  <c:v>584693.00000000093</c:v>
                </c:pt>
                <c:pt idx="4">
                  <c:v>590847.00000000047</c:v>
                </c:pt>
                <c:pt idx="5">
                  <c:v>597900.0000000007</c:v>
                </c:pt>
                <c:pt idx="6">
                  <c:v>604742.00000000105</c:v>
                </c:pt>
                <c:pt idx="7">
                  <c:v>611027.99999999942</c:v>
                </c:pt>
                <c:pt idx="8">
                  <c:v>617103.0000000021</c:v>
                </c:pt>
                <c:pt idx="9">
                  <c:v>621830.00000000128</c:v>
                </c:pt>
                <c:pt idx="10">
                  <c:v>625900.00000000128</c:v>
                </c:pt>
                <c:pt idx="11">
                  <c:v>626999.00000000081</c:v>
                </c:pt>
              </c:numCache>
            </c:numRef>
          </c:val>
          <c:smooth val="1"/>
          <c:extLst xmlns:c16r2="http://schemas.microsoft.com/office/drawing/2015/06/chart">
            <c:ext xmlns:c16="http://schemas.microsoft.com/office/drawing/2014/chart" uri="{C3380CC4-5D6E-409C-BE32-E72D297353CC}">
              <c16:uniqueId val="{00000002-A5A9-40FD-9B4B-6896704A7C55}"/>
            </c:ext>
          </c:extLst>
        </c:ser>
        <c:ser>
          <c:idx val="3"/>
          <c:order val="3"/>
          <c:tx>
            <c:strRef>
              <c:f>Tablas!$B$59</c:f>
              <c:strCache>
                <c:ptCount val="1"/>
                <c:pt idx="0">
                  <c:v>Banco Guayaquil</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Tablas!$C$59:$N$59</c:f>
              <c:numCache>
                <c:formatCode>#,##0</c:formatCode>
                <c:ptCount val="12"/>
                <c:pt idx="0">
                  <c:v>322489.99999999965</c:v>
                </c:pt>
                <c:pt idx="1">
                  <c:v>323899.00000000029</c:v>
                </c:pt>
                <c:pt idx="2">
                  <c:v>324257.00000000047</c:v>
                </c:pt>
                <c:pt idx="3">
                  <c:v>326461.99999999895</c:v>
                </c:pt>
                <c:pt idx="4">
                  <c:v>329522.00000000023</c:v>
                </c:pt>
                <c:pt idx="5">
                  <c:v>329692.99999999983</c:v>
                </c:pt>
                <c:pt idx="6">
                  <c:v>330303.99999999895</c:v>
                </c:pt>
                <c:pt idx="7">
                  <c:v>331781.0000000007</c:v>
                </c:pt>
                <c:pt idx="8">
                  <c:v>325457.99999999994</c:v>
                </c:pt>
                <c:pt idx="9">
                  <c:v>338355.99999999895</c:v>
                </c:pt>
                <c:pt idx="10">
                  <c:v>328831.99999999948</c:v>
                </c:pt>
                <c:pt idx="11">
                  <c:v>332652.99999999924</c:v>
                </c:pt>
              </c:numCache>
            </c:numRef>
          </c:val>
          <c:smooth val="1"/>
          <c:extLst xmlns:c16r2="http://schemas.microsoft.com/office/drawing/2015/06/chart">
            <c:ext xmlns:c16="http://schemas.microsoft.com/office/drawing/2014/chart" uri="{C3380CC4-5D6E-409C-BE32-E72D297353CC}">
              <c16:uniqueId val="{00000003-A5A9-40FD-9B4B-6896704A7C55}"/>
            </c:ext>
          </c:extLst>
        </c:ser>
        <c:ser>
          <c:idx val="4"/>
          <c:order val="4"/>
          <c:tx>
            <c:strRef>
              <c:f>Tablas!$B$60</c:f>
              <c:strCache>
                <c:ptCount val="1"/>
                <c:pt idx="0">
                  <c:v>Banco del Austro</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Tablas!$C$60:$N$60</c:f>
              <c:numCache>
                <c:formatCode>#,##0</c:formatCode>
                <c:ptCount val="12"/>
                <c:pt idx="0">
                  <c:v>228026.00000000009</c:v>
                </c:pt>
                <c:pt idx="1">
                  <c:v>227415.00000000067</c:v>
                </c:pt>
                <c:pt idx="2">
                  <c:v>227420.99999999968</c:v>
                </c:pt>
                <c:pt idx="3">
                  <c:v>226797.99999999936</c:v>
                </c:pt>
                <c:pt idx="4">
                  <c:v>218732.00000000032</c:v>
                </c:pt>
                <c:pt idx="5">
                  <c:v>205810.99999999953</c:v>
                </c:pt>
                <c:pt idx="6">
                  <c:v>201940.99999999977</c:v>
                </c:pt>
                <c:pt idx="7">
                  <c:v>202115.00000000055</c:v>
                </c:pt>
                <c:pt idx="8">
                  <c:v>205132.99999999991</c:v>
                </c:pt>
                <c:pt idx="9">
                  <c:v>205556.99999999974</c:v>
                </c:pt>
                <c:pt idx="10">
                  <c:v>207006.00000000029</c:v>
                </c:pt>
                <c:pt idx="11">
                  <c:v>208722.99999999948</c:v>
                </c:pt>
              </c:numCache>
            </c:numRef>
          </c:val>
          <c:smooth val="0"/>
          <c:extLst xmlns:c16r2="http://schemas.microsoft.com/office/drawing/2015/06/chart">
            <c:ext xmlns:c16="http://schemas.microsoft.com/office/drawing/2014/chart" uri="{C3380CC4-5D6E-409C-BE32-E72D297353CC}">
              <c16:uniqueId val="{00000004-A5A9-40FD-9B4B-6896704A7C55}"/>
            </c:ext>
          </c:extLst>
        </c:ser>
        <c:ser>
          <c:idx val="5"/>
          <c:order val="5"/>
          <c:tx>
            <c:strRef>
              <c:f>Tablas!$B$61</c:f>
              <c:strCache>
                <c:ptCount val="1"/>
                <c:pt idx="0">
                  <c:v>Produbanco Grupo Promerica</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Tablas!$C$61:$N$61</c:f>
              <c:numCache>
                <c:formatCode>#,##0</c:formatCode>
                <c:ptCount val="12"/>
                <c:pt idx="0">
                  <c:v>171856.00000000038</c:v>
                </c:pt>
                <c:pt idx="1">
                  <c:v>174449.99999999991</c:v>
                </c:pt>
                <c:pt idx="2">
                  <c:v>176377.9999999998</c:v>
                </c:pt>
                <c:pt idx="3">
                  <c:v>179543.0000000002</c:v>
                </c:pt>
                <c:pt idx="4">
                  <c:v>183578.00000000038</c:v>
                </c:pt>
                <c:pt idx="5">
                  <c:v>188380.00000000032</c:v>
                </c:pt>
                <c:pt idx="6">
                  <c:v>192036.00000000015</c:v>
                </c:pt>
                <c:pt idx="7">
                  <c:v>196062.99999999962</c:v>
                </c:pt>
                <c:pt idx="8">
                  <c:v>199880.99999999991</c:v>
                </c:pt>
                <c:pt idx="9">
                  <c:v>202584.99999999988</c:v>
                </c:pt>
                <c:pt idx="10">
                  <c:v>204114.00000000026</c:v>
                </c:pt>
                <c:pt idx="11">
                  <c:v>205229</c:v>
                </c:pt>
              </c:numCache>
            </c:numRef>
          </c:val>
          <c:smooth val="0"/>
          <c:extLst xmlns:c16r2="http://schemas.microsoft.com/office/drawing/2015/06/chart">
            <c:ext xmlns:c16="http://schemas.microsoft.com/office/drawing/2014/chart" uri="{C3380CC4-5D6E-409C-BE32-E72D297353CC}">
              <c16:uniqueId val="{00000005-A5A9-40FD-9B4B-6896704A7C55}"/>
            </c:ext>
          </c:extLst>
        </c:ser>
        <c:ser>
          <c:idx val="6"/>
          <c:order val="6"/>
          <c:tx>
            <c:strRef>
              <c:f>Tablas!$B$62</c:f>
              <c:strCache>
                <c:ptCount val="1"/>
                <c:pt idx="0">
                  <c:v>Banco Bolivariano</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Tablas!$C$62:$N$62</c:f>
              <c:numCache>
                <c:formatCode>#,##0</c:formatCode>
                <c:ptCount val="12"/>
                <c:pt idx="0">
                  <c:v>146206.00000000023</c:v>
                </c:pt>
                <c:pt idx="1">
                  <c:v>148141.99999999988</c:v>
                </c:pt>
                <c:pt idx="2">
                  <c:v>148738.00000000003</c:v>
                </c:pt>
                <c:pt idx="3">
                  <c:v>148699.99999999991</c:v>
                </c:pt>
                <c:pt idx="4">
                  <c:v>150890.00000000003</c:v>
                </c:pt>
                <c:pt idx="5">
                  <c:v>152679.99999999994</c:v>
                </c:pt>
                <c:pt idx="6">
                  <c:v>154384</c:v>
                </c:pt>
                <c:pt idx="7">
                  <c:v>160175.99999999983</c:v>
                </c:pt>
                <c:pt idx="8">
                  <c:v>165587.00000000009</c:v>
                </c:pt>
                <c:pt idx="9">
                  <c:v>173256.99999999991</c:v>
                </c:pt>
                <c:pt idx="10">
                  <c:v>180288.99999999977</c:v>
                </c:pt>
                <c:pt idx="11">
                  <c:v>189167</c:v>
                </c:pt>
              </c:numCache>
            </c:numRef>
          </c:val>
          <c:smooth val="0"/>
          <c:extLst xmlns:c16r2="http://schemas.microsoft.com/office/drawing/2015/06/chart">
            <c:ext xmlns:c16="http://schemas.microsoft.com/office/drawing/2014/chart" uri="{C3380CC4-5D6E-409C-BE32-E72D297353CC}">
              <c16:uniqueId val="{00000006-A5A9-40FD-9B4B-6896704A7C55}"/>
            </c:ext>
          </c:extLst>
        </c:ser>
        <c:ser>
          <c:idx val="7"/>
          <c:order val="7"/>
          <c:tx>
            <c:strRef>
              <c:f>Tablas!$B$63</c:f>
              <c:strCache>
                <c:ptCount val="1"/>
                <c:pt idx="0">
                  <c:v>Banco Solidario</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Tablas!$C$63:$N$63</c:f>
              <c:numCache>
                <c:formatCode>#,##0</c:formatCode>
                <c:ptCount val="12"/>
                <c:pt idx="0">
                  <c:v>136952.99999999977</c:v>
                </c:pt>
                <c:pt idx="1">
                  <c:v>136688.00000000015</c:v>
                </c:pt>
                <c:pt idx="2">
                  <c:v>136541.99999999985</c:v>
                </c:pt>
                <c:pt idx="3">
                  <c:v>136013</c:v>
                </c:pt>
                <c:pt idx="4">
                  <c:v>136215.00000000023</c:v>
                </c:pt>
                <c:pt idx="5">
                  <c:v>136851.99999999994</c:v>
                </c:pt>
                <c:pt idx="6">
                  <c:v>137636.00000000012</c:v>
                </c:pt>
                <c:pt idx="7">
                  <c:v>138150.99999999983</c:v>
                </c:pt>
                <c:pt idx="8">
                  <c:v>138904.99999999997</c:v>
                </c:pt>
                <c:pt idx="9">
                  <c:v>139307.0000000002</c:v>
                </c:pt>
                <c:pt idx="10">
                  <c:v>140426.99999999997</c:v>
                </c:pt>
                <c:pt idx="11">
                  <c:v>141260</c:v>
                </c:pt>
              </c:numCache>
            </c:numRef>
          </c:val>
          <c:smooth val="0"/>
          <c:extLst xmlns:c16r2="http://schemas.microsoft.com/office/drawing/2015/06/chart">
            <c:ext xmlns:c16="http://schemas.microsoft.com/office/drawing/2014/chart" uri="{C3380CC4-5D6E-409C-BE32-E72D297353CC}">
              <c16:uniqueId val="{00000007-A5A9-40FD-9B4B-6896704A7C55}"/>
            </c:ext>
          </c:extLst>
        </c:ser>
        <c:ser>
          <c:idx val="8"/>
          <c:order val="8"/>
          <c:tx>
            <c:strRef>
              <c:f>Tablas!$B$64</c:f>
              <c:strCache>
                <c:ptCount val="1"/>
                <c:pt idx="0">
                  <c:v>Banco Internacional</c:v>
                </c:pt>
              </c:strCache>
            </c:strRef>
          </c:tx>
          <c:cat>
            <c:strRef>
              <c:f>Tablas!$C$55:$N$55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Tablas!$C$64:$N$64</c:f>
              <c:numCache>
                <c:formatCode>#,##0</c:formatCode>
                <c:ptCount val="12"/>
                <c:pt idx="0">
                  <c:v>123683.99999999983</c:v>
                </c:pt>
                <c:pt idx="1">
                  <c:v>118514.00000000023</c:v>
                </c:pt>
                <c:pt idx="2">
                  <c:v>117822.99999999975</c:v>
                </c:pt>
                <c:pt idx="3">
                  <c:v>115767.99999999987</c:v>
                </c:pt>
                <c:pt idx="4">
                  <c:v>116470.9999999999</c:v>
                </c:pt>
                <c:pt idx="5">
                  <c:v>109340.99999999987</c:v>
                </c:pt>
                <c:pt idx="6">
                  <c:v>110484.00000000012</c:v>
                </c:pt>
                <c:pt idx="7">
                  <c:v>111176.99999999994</c:v>
                </c:pt>
                <c:pt idx="8">
                  <c:v>110715.00000000038</c:v>
                </c:pt>
                <c:pt idx="9">
                  <c:v>110055.99999999993</c:v>
                </c:pt>
                <c:pt idx="10">
                  <c:v>108857.99999999997</c:v>
                </c:pt>
                <c:pt idx="11">
                  <c:v>108969.99999999991</c:v>
                </c:pt>
              </c:numCache>
            </c:numRef>
          </c:val>
          <c:smooth val="1"/>
          <c:extLst xmlns:c16r2="http://schemas.microsoft.com/office/drawing/2015/06/chart">
            <c:ext xmlns:c16="http://schemas.microsoft.com/office/drawing/2014/chart" uri="{C3380CC4-5D6E-409C-BE32-E72D297353CC}">
              <c16:uniqueId val="{00000008-A5A9-40FD-9B4B-6896704A7C55}"/>
            </c:ext>
          </c:extLst>
        </c:ser>
        <c:dLbls>
          <c:showLegendKey val="0"/>
          <c:showVal val="0"/>
          <c:showCatName val="0"/>
          <c:showSerName val="0"/>
          <c:showPercent val="0"/>
          <c:showBubbleSize val="0"/>
        </c:dLbls>
        <c:marker val="1"/>
        <c:smooth val="0"/>
        <c:axId val="649987200"/>
        <c:axId val="649989120"/>
      </c:lineChart>
      <c:catAx>
        <c:axId val="64998720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49989120"/>
        <c:crosses val="autoZero"/>
        <c:auto val="1"/>
        <c:lblAlgn val="ctr"/>
        <c:lblOffset val="100"/>
        <c:noMultiLvlLbl val="0"/>
      </c:catAx>
      <c:valAx>
        <c:axId val="649989120"/>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64998720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corriente por emisor</a:t>
            </a:r>
            <a:endParaRPr lang="es-EC"/>
          </a:p>
        </c:rich>
      </c:tx>
      <c:layout>
        <c:manualLayout>
          <c:xMode val="edge"/>
          <c:yMode val="edge"/>
          <c:x val="0.18949240282144614"/>
          <c:y val="1.6527660080256756E-2"/>
        </c:manualLayout>
      </c:layout>
      <c:overlay val="1"/>
    </c:title>
    <c:autoTitleDeleted val="0"/>
    <c:plotArea>
      <c:layout>
        <c:manualLayout>
          <c:layoutTarget val="inner"/>
          <c:xMode val="edge"/>
          <c:yMode val="edge"/>
          <c:x val="0.13159632653606412"/>
          <c:y val="9.9448362232518156E-2"/>
          <c:w val="0.59363856643037982"/>
          <c:h val="0.61666998882756208"/>
        </c:manualLayout>
      </c:layout>
      <c:lineChart>
        <c:grouping val="standard"/>
        <c:varyColors val="0"/>
        <c:ser>
          <c:idx val="0"/>
          <c:order val="0"/>
          <c:tx>
            <c:strRef>
              <c:f>Tablas!$B$103</c:f>
              <c:strCache>
                <c:ptCount val="1"/>
                <c:pt idx="0">
                  <c:v>Banco Diners club</c:v>
                </c:pt>
              </c:strCache>
            </c:strRef>
          </c:tx>
          <c:cat>
            <c:strRef>
              <c:f>Tablas!$C$102:$N$102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Tablas!$C$103:$N$103</c:f>
              <c:numCache>
                <c:formatCode>_("$"\ * #,##0_);_("$"\ * \(#,##0\);_("$"\ * "-"??_);_(@_)</c:formatCode>
                <c:ptCount val="12"/>
                <c:pt idx="0">
                  <c:v>270171723.24000013</c:v>
                </c:pt>
                <c:pt idx="1">
                  <c:v>203825683.86000061</c:v>
                </c:pt>
                <c:pt idx="2">
                  <c:v>283338878.55000162</c:v>
                </c:pt>
                <c:pt idx="3">
                  <c:v>213633507.94000056</c:v>
                </c:pt>
                <c:pt idx="4">
                  <c:v>238148905.66000038</c:v>
                </c:pt>
                <c:pt idx="5">
                  <c:v>245647170.32999942</c:v>
                </c:pt>
                <c:pt idx="6">
                  <c:v>238166150.33000082</c:v>
                </c:pt>
                <c:pt idx="7">
                  <c:v>251482739.71999997</c:v>
                </c:pt>
                <c:pt idx="8">
                  <c:v>258330574.01999924</c:v>
                </c:pt>
                <c:pt idx="9">
                  <c:v>257966764.20999959</c:v>
                </c:pt>
                <c:pt idx="10">
                  <c:v>263681726.37999868</c:v>
                </c:pt>
                <c:pt idx="11">
                  <c:v>244698314.52999955</c:v>
                </c:pt>
              </c:numCache>
            </c:numRef>
          </c:val>
          <c:smooth val="1"/>
          <c:extLst xmlns:c16r2="http://schemas.microsoft.com/office/drawing/2015/06/chart">
            <c:ext xmlns:c16="http://schemas.microsoft.com/office/drawing/2014/chart" uri="{C3380CC4-5D6E-409C-BE32-E72D297353CC}">
              <c16:uniqueId val="{00000000-FD88-440E-815C-ACFCF2724A76}"/>
            </c:ext>
          </c:extLst>
        </c:ser>
        <c:ser>
          <c:idx val="1"/>
          <c:order val="1"/>
          <c:tx>
            <c:strRef>
              <c:f>Tablas!$B$104</c:f>
              <c:strCache>
                <c:ptCount val="1"/>
                <c:pt idx="0">
                  <c:v>Banco Guayaquil</c:v>
                </c:pt>
              </c:strCache>
            </c:strRef>
          </c:tx>
          <c:cat>
            <c:strRef>
              <c:f>Tablas!$C$102:$N$102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Tablas!$C$104:$N$104</c:f>
              <c:numCache>
                <c:formatCode>_("$"\ * #,##0_);_("$"\ * \(#,##0\);_("$"\ * "-"??_);_(@_)</c:formatCode>
                <c:ptCount val="12"/>
                <c:pt idx="0">
                  <c:v>40693718.959999971</c:v>
                </c:pt>
                <c:pt idx="1">
                  <c:v>41037587.609999985</c:v>
                </c:pt>
                <c:pt idx="2">
                  <c:v>41457300.859999999</c:v>
                </c:pt>
                <c:pt idx="3">
                  <c:v>41730560.27000007</c:v>
                </c:pt>
                <c:pt idx="4">
                  <c:v>42321763.459999956</c:v>
                </c:pt>
                <c:pt idx="5">
                  <c:v>40804678.379999988</c:v>
                </c:pt>
                <c:pt idx="6">
                  <c:v>38686882.360000037</c:v>
                </c:pt>
                <c:pt idx="7">
                  <c:v>40467383.040000007</c:v>
                </c:pt>
                <c:pt idx="8">
                  <c:v>40174950.929999962</c:v>
                </c:pt>
                <c:pt idx="9">
                  <c:v>39888775.340000041</c:v>
                </c:pt>
                <c:pt idx="10">
                  <c:v>39031191.030000001</c:v>
                </c:pt>
                <c:pt idx="11">
                  <c:v>38385680.239999942</c:v>
                </c:pt>
              </c:numCache>
            </c:numRef>
          </c:val>
          <c:smooth val="1"/>
          <c:extLst xmlns:c16r2="http://schemas.microsoft.com/office/drawing/2015/06/chart">
            <c:ext xmlns:c16="http://schemas.microsoft.com/office/drawing/2014/chart" uri="{C3380CC4-5D6E-409C-BE32-E72D297353CC}">
              <c16:uniqueId val="{00000001-FD88-440E-815C-ACFCF2724A76}"/>
            </c:ext>
          </c:extLst>
        </c:ser>
        <c:ser>
          <c:idx val="2"/>
          <c:order val="2"/>
          <c:tx>
            <c:strRef>
              <c:f>Tablas!$B$105</c:f>
              <c:strCache>
                <c:ptCount val="1"/>
                <c:pt idx="0">
                  <c:v>Banco Solidario</c:v>
                </c:pt>
              </c:strCache>
            </c:strRef>
          </c:tx>
          <c:cat>
            <c:strRef>
              <c:f>Tablas!$C$102:$N$102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Tablas!$C$105:$N$105</c:f>
              <c:numCache>
                <c:formatCode>_("$"\ * #,##0_);_("$"\ * \(#,##0\);_("$"\ * "-"??_);_(@_)</c:formatCode>
                <c:ptCount val="12"/>
                <c:pt idx="0">
                  <c:v>2260522.5299999984</c:v>
                </c:pt>
                <c:pt idx="1">
                  <c:v>2217069.2800000003</c:v>
                </c:pt>
                <c:pt idx="2">
                  <c:v>2602174.7700000014</c:v>
                </c:pt>
                <c:pt idx="3">
                  <c:v>2395180.6799999983</c:v>
                </c:pt>
                <c:pt idx="4">
                  <c:v>2504897.0799999991</c:v>
                </c:pt>
                <c:pt idx="5">
                  <c:v>2389529.75</c:v>
                </c:pt>
                <c:pt idx="6">
                  <c:v>2635234.9799999958</c:v>
                </c:pt>
                <c:pt idx="7">
                  <c:v>2512117.2600000016</c:v>
                </c:pt>
                <c:pt idx="8">
                  <c:v>2530719.819999998</c:v>
                </c:pt>
                <c:pt idx="9">
                  <c:v>2551990.3800000008</c:v>
                </c:pt>
                <c:pt idx="10">
                  <c:v>2844140.569999998</c:v>
                </c:pt>
                <c:pt idx="11">
                  <c:v>2755324.1000000029</c:v>
                </c:pt>
              </c:numCache>
            </c:numRef>
          </c:val>
          <c:smooth val="0"/>
          <c:extLst xmlns:c16r2="http://schemas.microsoft.com/office/drawing/2015/06/chart">
            <c:ext xmlns:c16="http://schemas.microsoft.com/office/drawing/2014/chart" uri="{C3380CC4-5D6E-409C-BE32-E72D297353CC}">
              <c16:uniqueId val="{00000002-FD88-440E-815C-ACFCF2724A76}"/>
            </c:ext>
          </c:extLst>
        </c:ser>
        <c:ser>
          <c:idx val="3"/>
          <c:order val="3"/>
          <c:tx>
            <c:strRef>
              <c:f>Tablas!$B$106</c:f>
              <c:strCache>
                <c:ptCount val="1"/>
                <c:pt idx="0">
                  <c:v>Produbanco Grupo Promerica</c:v>
                </c:pt>
              </c:strCache>
            </c:strRef>
          </c:tx>
          <c:cat>
            <c:strRef>
              <c:f>Tablas!$C$102:$N$102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Tablas!$C$106:$N$106</c:f>
              <c:numCache>
                <c:formatCode>_("$"\ * #,##0_);_("$"\ * \(#,##0\);_("$"\ * "-"??_);_(@_)</c:formatCode>
                <c:ptCount val="12"/>
                <c:pt idx="0">
                  <c:v>157926.37000000026</c:v>
                </c:pt>
                <c:pt idx="1">
                  <c:v>160148.2699999999</c:v>
                </c:pt>
                <c:pt idx="2">
                  <c:v>138868.98000000016</c:v>
                </c:pt>
                <c:pt idx="3">
                  <c:v>147897.65999999989</c:v>
                </c:pt>
                <c:pt idx="4">
                  <c:v>148016.76999999993</c:v>
                </c:pt>
                <c:pt idx="5">
                  <c:v>117001.11999999982</c:v>
                </c:pt>
                <c:pt idx="6">
                  <c:v>139670.40000000014</c:v>
                </c:pt>
                <c:pt idx="7">
                  <c:v>172649.03999999986</c:v>
                </c:pt>
                <c:pt idx="8">
                  <c:v>123273.92000000011</c:v>
                </c:pt>
                <c:pt idx="9">
                  <c:v>166340.88999999984</c:v>
                </c:pt>
                <c:pt idx="10">
                  <c:v>159474.34000000049</c:v>
                </c:pt>
                <c:pt idx="11">
                  <c:v>157348.16999999949</c:v>
                </c:pt>
              </c:numCache>
            </c:numRef>
          </c:val>
          <c:smooth val="0"/>
          <c:extLst xmlns:c16r2="http://schemas.microsoft.com/office/drawing/2015/06/chart">
            <c:ext xmlns:c16="http://schemas.microsoft.com/office/drawing/2014/chart" uri="{C3380CC4-5D6E-409C-BE32-E72D297353CC}">
              <c16:uniqueId val="{00000003-FD88-440E-815C-ACFCF2724A76}"/>
            </c:ext>
          </c:extLst>
        </c:ser>
        <c:ser>
          <c:idx val="4"/>
          <c:order val="4"/>
          <c:tx>
            <c:strRef>
              <c:f>Tablas!$B$107</c:f>
              <c:strCache>
                <c:ptCount val="1"/>
                <c:pt idx="0">
                  <c:v>Banco Bolivariano</c:v>
                </c:pt>
              </c:strCache>
            </c:strRef>
          </c:tx>
          <c:cat>
            <c:strRef>
              <c:f>Tablas!$C$102:$N$102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Tablas!$C$107:$N$107</c:f>
              <c:numCache>
                <c:formatCode>_("$"\ * #,##0_);_("$"\ * \(#,##0\);_("$"\ * "-"??_);_(@_)</c:formatCode>
                <c:ptCount val="12"/>
                <c:pt idx="0">
                  <c:v>107884.06000000007</c:v>
                </c:pt>
                <c:pt idx="1">
                  <c:v>99146.960000000036</c:v>
                </c:pt>
                <c:pt idx="2">
                  <c:v>107985.92999999954</c:v>
                </c:pt>
                <c:pt idx="3">
                  <c:v>130693.30999999979</c:v>
                </c:pt>
                <c:pt idx="4">
                  <c:v>132498.83999999988</c:v>
                </c:pt>
                <c:pt idx="5">
                  <c:v>125402.99000000028</c:v>
                </c:pt>
                <c:pt idx="6">
                  <c:v>127383.61999999991</c:v>
                </c:pt>
                <c:pt idx="7">
                  <c:v>111694.75999999991</c:v>
                </c:pt>
                <c:pt idx="8">
                  <c:v>137144.08000000016</c:v>
                </c:pt>
                <c:pt idx="9">
                  <c:v>128590.84999999973</c:v>
                </c:pt>
                <c:pt idx="10">
                  <c:v>127293.5599999999</c:v>
                </c:pt>
                <c:pt idx="11">
                  <c:v>125103.13999999965</c:v>
                </c:pt>
              </c:numCache>
            </c:numRef>
          </c:val>
          <c:smooth val="0"/>
          <c:extLst xmlns:c16r2="http://schemas.microsoft.com/office/drawing/2015/06/chart">
            <c:ext xmlns:c16="http://schemas.microsoft.com/office/drawing/2014/chart" uri="{C3380CC4-5D6E-409C-BE32-E72D297353CC}">
              <c16:uniqueId val="{00000004-FD88-440E-815C-ACFCF2724A76}"/>
            </c:ext>
          </c:extLst>
        </c:ser>
        <c:ser>
          <c:idx val="5"/>
          <c:order val="5"/>
          <c:tx>
            <c:strRef>
              <c:f>Tablas!$B$108</c:f>
              <c:strCache>
                <c:ptCount val="1"/>
                <c:pt idx="0">
                  <c:v>Banco de Machala</c:v>
                </c:pt>
              </c:strCache>
            </c:strRef>
          </c:tx>
          <c:cat>
            <c:strRef>
              <c:f>Tablas!$C$102:$N$102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Tablas!$C$108:$N$108</c:f>
              <c:numCache>
                <c:formatCode>_("$"\ * #,##0_);_("$"\ * \(#,##0\);_("$"\ * "-"??_);_(@_)</c:formatCode>
                <c:ptCount val="12"/>
                <c:pt idx="0">
                  <c:v>42970.770000000004</c:v>
                </c:pt>
                <c:pt idx="1">
                  <c:v>104366.07000000009</c:v>
                </c:pt>
                <c:pt idx="2">
                  <c:v>41648.419999999984</c:v>
                </c:pt>
                <c:pt idx="3">
                  <c:v>60896.050000000032</c:v>
                </c:pt>
                <c:pt idx="4">
                  <c:v>97719.750000000058</c:v>
                </c:pt>
                <c:pt idx="5">
                  <c:v>28200.950000000026</c:v>
                </c:pt>
                <c:pt idx="6">
                  <c:v>55257.359999999993</c:v>
                </c:pt>
                <c:pt idx="7">
                  <c:v>40091.880000000005</c:v>
                </c:pt>
                <c:pt idx="8">
                  <c:v>71656.290000000037</c:v>
                </c:pt>
                <c:pt idx="9">
                  <c:v>35146.609999999986</c:v>
                </c:pt>
                <c:pt idx="10">
                  <c:v>46268.250000000029</c:v>
                </c:pt>
                <c:pt idx="11">
                  <c:v>62225.09000000004</c:v>
                </c:pt>
              </c:numCache>
            </c:numRef>
          </c:val>
          <c:smooth val="0"/>
          <c:extLst xmlns:c16r2="http://schemas.microsoft.com/office/drawing/2015/06/chart">
            <c:ext xmlns:c16="http://schemas.microsoft.com/office/drawing/2014/chart" uri="{C3380CC4-5D6E-409C-BE32-E72D297353CC}">
              <c16:uniqueId val="{00000005-FD88-440E-815C-ACFCF2724A76}"/>
            </c:ext>
          </c:extLst>
        </c:ser>
        <c:dLbls>
          <c:showLegendKey val="0"/>
          <c:showVal val="0"/>
          <c:showCatName val="0"/>
          <c:showSerName val="0"/>
          <c:showPercent val="0"/>
          <c:showBubbleSize val="0"/>
        </c:dLbls>
        <c:marker val="1"/>
        <c:smooth val="0"/>
        <c:axId val="650895360"/>
        <c:axId val="650897280"/>
      </c:lineChart>
      <c:catAx>
        <c:axId val="65089536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0897280"/>
        <c:crosses val="autoZero"/>
        <c:auto val="1"/>
        <c:lblAlgn val="ctr"/>
        <c:lblOffset val="100"/>
        <c:noMultiLvlLbl val="0"/>
      </c:catAx>
      <c:valAx>
        <c:axId val="650897280"/>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65089536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rotativo por emisor</a:t>
            </a:r>
            <a:endParaRPr lang="es-EC"/>
          </a:p>
        </c:rich>
      </c:tx>
      <c:layout>
        <c:manualLayout>
          <c:xMode val="edge"/>
          <c:yMode val="edge"/>
          <c:x val="0.20648973270068724"/>
          <c:y val="1.6527667249906789E-2"/>
        </c:manualLayout>
      </c:layout>
      <c:overlay val="1"/>
    </c:title>
    <c:autoTitleDeleted val="0"/>
    <c:plotArea>
      <c:layout>
        <c:manualLayout>
          <c:layoutTarget val="inner"/>
          <c:xMode val="edge"/>
          <c:yMode val="edge"/>
          <c:x val="0.13159632653606412"/>
          <c:y val="9.6693794164605593E-2"/>
          <c:w val="0.56892801747305088"/>
          <c:h val="0.61942443374845546"/>
        </c:manualLayout>
      </c:layout>
      <c:lineChart>
        <c:grouping val="standard"/>
        <c:varyColors val="0"/>
        <c:ser>
          <c:idx val="0"/>
          <c:order val="0"/>
          <c:tx>
            <c:strRef>
              <c:f>Tablas!$B$148</c:f>
              <c:strCache>
                <c:ptCount val="1"/>
                <c:pt idx="0">
                  <c:v>Banco Pacífico</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Tablas!$C$148:$N$148</c:f>
              <c:numCache>
                <c:formatCode>_("$"\ * #,##0_);_("$"\ * \(#,##0\);_("$"\ * "-"??_);_(@_)</c:formatCode>
                <c:ptCount val="12"/>
                <c:pt idx="0">
                  <c:v>846579216.10000014</c:v>
                </c:pt>
                <c:pt idx="1">
                  <c:v>840511527.40999782</c:v>
                </c:pt>
                <c:pt idx="2">
                  <c:v>847595290.65000069</c:v>
                </c:pt>
                <c:pt idx="3">
                  <c:v>846078258.11000264</c:v>
                </c:pt>
                <c:pt idx="4">
                  <c:v>855921815.99999976</c:v>
                </c:pt>
                <c:pt idx="5">
                  <c:v>889574973.57000124</c:v>
                </c:pt>
                <c:pt idx="6">
                  <c:v>869726999.43000329</c:v>
                </c:pt>
                <c:pt idx="7">
                  <c:v>885757319.86999702</c:v>
                </c:pt>
                <c:pt idx="8">
                  <c:v>900672011.22000027</c:v>
                </c:pt>
                <c:pt idx="9">
                  <c:v>908027857.18000221</c:v>
                </c:pt>
                <c:pt idx="10">
                  <c:v>939200542.00000072</c:v>
                </c:pt>
                <c:pt idx="11">
                  <c:v>956156396.21000195</c:v>
                </c:pt>
              </c:numCache>
            </c:numRef>
          </c:val>
          <c:smooth val="0"/>
          <c:extLst xmlns:c16r2="http://schemas.microsoft.com/office/drawing/2015/06/chart">
            <c:ext xmlns:c16="http://schemas.microsoft.com/office/drawing/2014/chart" uri="{C3380CC4-5D6E-409C-BE32-E72D297353CC}">
              <c16:uniqueId val="{00000000-8BE2-4266-958F-D186420CF113}"/>
            </c:ext>
          </c:extLst>
        </c:ser>
        <c:ser>
          <c:idx val="1"/>
          <c:order val="1"/>
          <c:tx>
            <c:strRef>
              <c:f>Tablas!$B$149</c:f>
              <c:strCache>
                <c:ptCount val="1"/>
                <c:pt idx="0">
                  <c:v>Banco Diners club</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Tablas!$C$149:$N$149</c:f>
              <c:numCache>
                <c:formatCode>_("$"\ * #,##0_);_("$"\ * \(#,##0\);_("$"\ * "-"??_);_(@_)</c:formatCode>
                <c:ptCount val="12"/>
                <c:pt idx="0">
                  <c:v>461955642.97000015</c:v>
                </c:pt>
                <c:pt idx="1">
                  <c:v>475384292.50000066</c:v>
                </c:pt>
                <c:pt idx="2">
                  <c:v>496980291.27000314</c:v>
                </c:pt>
                <c:pt idx="3">
                  <c:v>512875194.95000303</c:v>
                </c:pt>
                <c:pt idx="4">
                  <c:v>525035022.69999593</c:v>
                </c:pt>
                <c:pt idx="5">
                  <c:v>541089511.82999897</c:v>
                </c:pt>
                <c:pt idx="6">
                  <c:v>546814102.43999672</c:v>
                </c:pt>
                <c:pt idx="7">
                  <c:v>566698796.12999439</c:v>
                </c:pt>
                <c:pt idx="8">
                  <c:v>573659730.92999887</c:v>
                </c:pt>
                <c:pt idx="9">
                  <c:v>582916984.82000124</c:v>
                </c:pt>
                <c:pt idx="10">
                  <c:v>597911102.14999819</c:v>
                </c:pt>
                <c:pt idx="11">
                  <c:v>592266224.7099998</c:v>
                </c:pt>
              </c:numCache>
            </c:numRef>
          </c:val>
          <c:smooth val="0"/>
          <c:extLst xmlns:c16r2="http://schemas.microsoft.com/office/drawing/2015/06/chart">
            <c:ext xmlns:c16="http://schemas.microsoft.com/office/drawing/2014/chart" uri="{C3380CC4-5D6E-409C-BE32-E72D297353CC}">
              <c16:uniqueId val="{00000001-8BE2-4266-958F-D186420CF113}"/>
            </c:ext>
          </c:extLst>
        </c:ser>
        <c:ser>
          <c:idx val="2"/>
          <c:order val="2"/>
          <c:tx>
            <c:strRef>
              <c:f>Tablas!$B$150</c:f>
              <c:strCache>
                <c:ptCount val="1"/>
                <c:pt idx="0">
                  <c:v>Banco Pichincha</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Tablas!$C$150:$N$150</c:f>
              <c:numCache>
                <c:formatCode>_("$"\ * #,##0_);_("$"\ * \(#,##0\);_("$"\ * "-"??_);_(@_)</c:formatCode>
                <c:ptCount val="12"/>
                <c:pt idx="0">
                  <c:v>468217526.64000124</c:v>
                </c:pt>
                <c:pt idx="1">
                  <c:v>477757726.30999875</c:v>
                </c:pt>
                <c:pt idx="2">
                  <c:v>471415691.76999933</c:v>
                </c:pt>
                <c:pt idx="3">
                  <c:v>474492731.08999997</c:v>
                </c:pt>
                <c:pt idx="4">
                  <c:v>471793598.86999977</c:v>
                </c:pt>
                <c:pt idx="5">
                  <c:v>485143294.12999946</c:v>
                </c:pt>
                <c:pt idx="6">
                  <c:v>502277126.34999979</c:v>
                </c:pt>
                <c:pt idx="7">
                  <c:v>511847702.28000087</c:v>
                </c:pt>
                <c:pt idx="8">
                  <c:v>515542678.9800005</c:v>
                </c:pt>
                <c:pt idx="9">
                  <c:v>517840717.11000115</c:v>
                </c:pt>
                <c:pt idx="10">
                  <c:v>534205875.53999877</c:v>
                </c:pt>
                <c:pt idx="11">
                  <c:v>522680792.91000199</c:v>
                </c:pt>
              </c:numCache>
            </c:numRef>
          </c:val>
          <c:smooth val="1"/>
          <c:extLst xmlns:c16r2="http://schemas.microsoft.com/office/drawing/2015/06/chart">
            <c:ext xmlns:c16="http://schemas.microsoft.com/office/drawing/2014/chart" uri="{C3380CC4-5D6E-409C-BE32-E72D297353CC}">
              <c16:uniqueId val="{00000002-8BE2-4266-958F-D186420CF113}"/>
            </c:ext>
          </c:extLst>
        </c:ser>
        <c:ser>
          <c:idx val="4"/>
          <c:order val="3"/>
          <c:tx>
            <c:strRef>
              <c:f>Tablas!$B$151</c:f>
              <c:strCache>
                <c:ptCount val="1"/>
                <c:pt idx="0">
                  <c:v>Banco Guayaquil</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Tablas!$C$151:$N$151</c:f>
              <c:numCache>
                <c:formatCode>_("$"\ * #,##0_);_("$"\ * \(#,##0\);_("$"\ * "-"??_);_(@_)</c:formatCode>
                <c:ptCount val="12"/>
                <c:pt idx="0">
                  <c:v>314167657.04999995</c:v>
                </c:pt>
                <c:pt idx="1">
                  <c:v>312363629.39000022</c:v>
                </c:pt>
                <c:pt idx="2">
                  <c:v>314306904.94999981</c:v>
                </c:pt>
                <c:pt idx="3">
                  <c:v>316465702.02000052</c:v>
                </c:pt>
                <c:pt idx="4">
                  <c:v>320253975.25</c:v>
                </c:pt>
                <c:pt idx="5">
                  <c:v>319167686.46999991</c:v>
                </c:pt>
                <c:pt idx="6">
                  <c:v>315883631.96999884</c:v>
                </c:pt>
                <c:pt idx="7">
                  <c:v>321619485.43000013</c:v>
                </c:pt>
                <c:pt idx="8">
                  <c:v>319395289.18999964</c:v>
                </c:pt>
                <c:pt idx="9">
                  <c:v>331268602.15000021</c:v>
                </c:pt>
                <c:pt idx="10">
                  <c:v>327711450.16999966</c:v>
                </c:pt>
                <c:pt idx="11">
                  <c:v>327897736.44000024</c:v>
                </c:pt>
              </c:numCache>
            </c:numRef>
          </c:val>
          <c:smooth val="1"/>
          <c:extLst xmlns:c16r2="http://schemas.microsoft.com/office/drawing/2015/06/chart">
            <c:ext xmlns:c16="http://schemas.microsoft.com/office/drawing/2014/chart" uri="{C3380CC4-5D6E-409C-BE32-E72D297353CC}">
              <c16:uniqueId val="{00000004-8BE2-4266-958F-D186420CF113}"/>
            </c:ext>
          </c:extLst>
        </c:ser>
        <c:ser>
          <c:idx val="5"/>
          <c:order val="4"/>
          <c:tx>
            <c:strRef>
              <c:f>Tablas!$B$152</c:f>
              <c:strCache>
                <c:ptCount val="1"/>
                <c:pt idx="0">
                  <c:v>Produbanco Grupo Promerica</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Tablas!$C$152:$N$152</c:f>
              <c:numCache>
                <c:formatCode>_("$"\ * #,##0_);_("$"\ * \(#,##0\);_("$"\ * "-"??_);_(@_)</c:formatCode>
                <c:ptCount val="12"/>
                <c:pt idx="0">
                  <c:v>255387576.91000012</c:v>
                </c:pt>
                <c:pt idx="1">
                  <c:v>256512544.90999916</c:v>
                </c:pt>
                <c:pt idx="2">
                  <c:v>261733534.99999988</c:v>
                </c:pt>
                <c:pt idx="3">
                  <c:v>264637288.90999961</c:v>
                </c:pt>
                <c:pt idx="4">
                  <c:v>271328365.60999972</c:v>
                </c:pt>
                <c:pt idx="5">
                  <c:v>274774754.62</c:v>
                </c:pt>
                <c:pt idx="6">
                  <c:v>281362615.50999933</c:v>
                </c:pt>
                <c:pt idx="7">
                  <c:v>290811452.75999892</c:v>
                </c:pt>
                <c:pt idx="8">
                  <c:v>297313615.69000047</c:v>
                </c:pt>
                <c:pt idx="9">
                  <c:v>304402414.83000052</c:v>
                </c:pt>
                <c:pt idx="10">
                  <c:v>313369032.5899995</c:v>
                </c:pt>
                <c:pt idx="11">
                  <c:v>320142214.29000092</c:v>
                </c:pt>
              </c:numCache>
            </c:numRef>
          </c:val>
          <c:smooth val="1"/>
          <c:extLst xmlns:c16r2="http://schemas.microsoft.com/office/drawing/2015/06/chart">
            <c:ext xmlns:c16="http://schemas.microsoft.com/office/drawing/2014/chart" uri="{C3380CC4-5D6E-409C-BE32-E72D297353CC}">
              <c16:uniqueId val="{00000005-8BE2-4266-958F-D186420CF113}"/>
            </c:ext>
          </c:extLst>
        </c:ser>
        <c:ser>
          <c:idx val="6"/>
          <c:order val="5"/>
          <c:tx>
            <c:strRef>
              <c:f>Tablas!$B$153</c:f>
              <c:strCache>
                <c:ptCount val="1"/>
                <c:pt idx="0">
                  <c:v>Banco Bolivariano</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Tablas!$C$153:$N$153</c:f>
              <c:numCache>
                <c:formatCode>_("$"\ * #,##0_);_("$"\ * \(#,##0\);_("$"\ * "-"??_);_(@_)</c:formatCode>
                <c:ptCount val="12"/>
                <c:pt idx="0">
                  <c:v>236047190.32999986</c:v>
                </c:pt>
                <c:pt idx="1">
                  <c:v>239026663.08999968</c:v>
                </c:pt>
                <c:pt idx="2">
                  <c:v>244210097.26000014</c:v>
                </c:pt>
                <c:pt idx="3">
                  <c:v>247255889.06000027</c:v>
                </c:pt>
                <c:pt idx="4">
                  <c:v>250699836.63999969</c:v>
                </c:pt>
                <c:pt idx="5">
                  <c:v>253576556.97000048</c:v>
                </c:pt>
                <c:pt idx="6">
                  <c:v>255963502.93000016</c:v>
                </c:pt>
                <c:pt idx="7">
                  <c:v>261493327.26000014</c:v>
                </c:pt>
                <c:pt idx="8">
                  <c:v>264394964.43000042</c:v>
                </c:pt>
                <c:pt idx="9">
                  <c:v>268687084.36000025</c:v>
                </c:pt>
                <c:pt idx="10">
                  <c:v>273288271.46999967</c:v>
                </c:pt>
                <c:pt idx="11">
                  <c:v>281880380.51000041</c:v>
                </c:pt>
              </c:numCache>
            </c:numRef>
          </c:val>
          <c:smooth val="0"/>
          <c:extLst xmlns:c16r2="http://schemas.microsoft.com/office/drawing/2015/06/chart">
            <c:ext xmlns:c16="http://schemas.microsoft.com/office/drawing/2014/chart" uri="{C3380CC4-5D6E-409C-BE32-E72D297353CC}">
              <c16:uniqueId val="{00000006-8BE2-4266-958F-D186420CF113}"/>
            </c:ext>
          </c:extLst>
        </c:ser>
        <c:ser>
          <c:idx val="7"/>
          <c:order val="6"/>
          <c:tx>
            <c:strRef>
              <c:f>Tablas!$B$154</c:f>
              <c:strCache>
                <c:ptCount val="1"/>
                <c:pt idx="0">
                  <c:v>Banco del Austro</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Tablas!$C$154:$N$154</c:f>
              <c:numCache>
                <c:formatCode>_("$"\ * #,##0_);_("$"\ * \(#,##0\);_("$"\ * "-"??_);_(@_)</c:formatCode>
                <c:ptCount val="12"/>
                <c:pt idx="0">
                  <c:v>128894387.67999944</c:v>
                </c:pt>
                <c:pt idx="1">
                  <c:v>127525867.12000018</c:v>
                </c:pt>
                <c:pt idx="2">
                  <c:v>126218217.51000004</c:v>
                </c:pt>
                <c:pt idx="3">
                  <c:v>126011817.87000015</c:v>
                </c:pt>
                <c:pt idx="4">
                  <c:v>125697532.8000004</c:v>
                </c:pt>
                <c:pt idx="5">
                  <c:v>123030947.66</c:v>
                </c:pt>
                <c:pt idx="6">
                  <c:v>122976805.5399998</c:v>
                </c:pt>
                <c:pt idx="7">
                  <c:v>123030840.09999996</c:v>
                </c:pt>
                <c:pt idx="8">
                  <c:v>121904885.45999973</c:v>
                </c:pt>
                <c:pt idx="9">
                  <c:v>121213350.39999966</c:v>
                </c:pt>
                <c:pt idx="10">
                  <c:v>121980567.95999992</c:v>
                </c:pt>
                <c:pt idx="11">
                  <c:v>121039798.89999996</c:v>
                </c:pt>
              </c:numCache>
            </c:numRef>
          </c:val>
          <c:smooth val="1"/>
          <c:extLst xmlns:c16r2="http://schemas.microsoft.com/office/drawing/2015/06/chart">
            <c:ext xmlns:c16="http://schemas.microsoft.com/office/drawing/2014/chart" uri="{C3380CC4-5D6E-409C-BE32-E72D297353CC}">
              <c16:uniqueId val="{00000007-8BE2-4266-958F-D186420CF113}"/>
            </c:ext>
          </c:extLst>
        </c:ser>
        <c:ser>
          <c:idx val="8"/>
          <c:order val="7"/>
          <c:tx>
            <c:strRef>
              <c:f>Tablas!$B$155</c:f>
              <c:strCache>
                <c:ptCount val="1"/>
                <c:pt idx="0">
                  <c:v>Banco Internacional</c:v>
                </c:pt>
              </c:strCache>
            </c:strRef>
          </c:tx>
          <c:cat>
            <c:strRef>
              <c:f>Tablas!$C$147:$N$147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Tablas!$C$155:$N$155</c:f>
              <c:numCache>
                <c:formatCode>_("$"\ * #,##0_);_("$"\ * \(#,##0\);_("$"\ * "-"??_);_(@_)</c:formatCode>
                <c:ptCount val="12"/>
                <c:pt idx="0">
                  <c:v>113789414.14999983</c:v>
                </c:pt>
                <c:pt idx="1">
                  <c:v>108212476.65000021</c:v>
                </c:pt>
                <c:pt idx="2">
                  <c:v>108532478.55000003</c:v>
                </c:pt>
                <c:pt idx="3">
                  <c:v>112060632.27000013</c:v>
                </c:pt>
                <c:pt idx="4">
                  <c:v>111766019.51999983</c:v>
                </c:pt>
                <c:pt idx="5">
                  <c:v>109844703.57000014</c:v>
                </c:pt>
                <c:pt idx="6">
                  <c:v>111149567.75999999</c:v>
                </c:pt>
                <c:pt idx="7">
                  <c:v>111966379.71999988</c:v>
                </c:pt>
                <c:pt idx="8">
                  <c:v>112584214.04000005</c:v>
                </c:pt>
                <c:pt idx="9">
                  <c:v>112664907.44000012</c:v>
                </c:pt>
                <c:pt idx="10">
                  <c:v>113744450.98999991</c:v>
                </c:pt>
                <c:pt idx="11">
                  <c:v>115477059.21000007</c:v>
                </c:pt>
              </c:numCache>
            </c:numRef>
          </c:val>
          <c:smooth val="0"/>
          <c:extLst xmlns:c16r2="http://schemas.microsoft.com/office/drawing/2015/06/chart">
            <c:ext xmlns:c16="http://schemas.microsoft.com/office/drawing/2014/chart" uri="{C3380CC4-5D6E-409C-BE32-E72D297353CC}">
              <c16:uniqueId val="{00000008-8BE2-4266-958F-D186420CF113}"/>
            </c:ext>
          </c:extLst>
        </c:ser>
        <c:dLbls>
          <c:showLegendKey val="0"/>
          <c:showVal val="0"/>
          <c:showCatName val="0"/>
          <c:showSerName val="0"/>
          <c:showPercent val="0"/>
          <c:showBubbleSize val="0"/>
        </c:dLbls>
        <c:marker val="1"/>
        <c:smooth val="0"/>
        <c:axId val="653522048"/>
        <c:axId val="653523968"/>
      </c:lineChart>
      <c:catAx>
        <c:axId val="653522048"/>
        <c:scaling>
          <c:orientation val="minMax"/>
        </c:scaling>
        <c:delete val="0"/>
        <c:axPos val="b"/>
        <c:title>
          <c:tx>
            <c:rich>
              <a:bodyPr/>
              <a:lstStyle/>
              <a:p>
                <a:pPr>
                  <a:defRPr sz="1100"/>
                </a:pPr>
                <a:r>
                  <a:rPr lang="es-EC" sz="1100"/>
                  <a:t>Meses</a:t>
                </a:r>
              </a:p>
            </c:rich>
          </c:tx>
          <c:layout/>
          <c:overlay val="0"/>
        </c:title>
        <c:numFmt formatCode="General" sourceLinked="0"/>
        <c:majorTickMark val="out"/>
        <c:minorTickMark val="none"/>
        <c:tickLblPos val="nextTo"/>
        <c:txPr>
          <a:bodyPr rot="-5400000" vert="horz"/>
          <a:lstStyle/>
          <a:p>
            <a:pPr>
              <a:defRPr/>
            </a:pPr>
            <a:endParaRPr lang="es-EC"/>
          </a:p>
        </c:txPr>
        <c:crossAx val="653523968"/>
        <c:crosses val="autoZero"/>
        <c:auto val="1"/>
        <c:lblAlgn val="ctr"/>
        <c:lblOffset val="100"/>
        <c:noMultiLvlLbl val="0"/>
      </c:catAx>
      <c:valAx>
        <c:axId val="653523968"/>
        <c:scaling>
          <c:orientation val="minMax"/>
        </c:scaling>
        <c:delete val="0"/>
        <c:axPos val="l"/>
        <c:title>
          <c:tx>
            <c:rich>
              <a:bodyPr rot="-5400000" vert="horz"/>
              <a:lstStyle/>
              <a:p>
                <a:pPr>
                  <a:defRPr/>
                </a:pPr>
                <a:r>
                  <a:rPr lang="es-EC"/>
                  <a:t>Saldo</a:t>
                </a:r>
                <a:r>
                  <a:rPr lang="es-EC" baseline="0"/>
                  <a:t> rotativo (USD)</a:t>
                </a:r>
                <a:endParaRPr lang="es-EC"/>
              </a:p>
            </c:rich>
          </c:tx>
          <c:layout/>
          <c:overlay val="0"/>
        </c:title>
        <c:numFmt formatCode="_(&quot;$&quot;\ * #,##0_);_(&quot;$&quot;\ * \(#,##0\);_(&quot;$&quot;\ * &quot;-&quot;??_);_(@_)" sourceLinked="1"/>
        <c:majorTickMark val="out"/>
        <c:minorTickMark val="none"/>
        <c:tickLblPos val="nextTo"/>
        <c:crossAx val="653522048"/>
        <c:crosses val="autoZero"/>
        <c:crossBetween val="between"/>
      </c:valAx>
      <c:spPr>
        <a:ln>
          <a:solidFill>
            <a:schemeClr val="tx1"/>
          </a:solidFill>
        </a:ln>
      </c:spPr>
    </c:plotArea>
    <c:legend>
      <c:legendPos val="r"/>
      <c:layout>
        <c:manualLayout>
          <c:xMode val="edge"/>
          <c:yMode val="edge"/>
          <c:x val="0.71708802544967321"/>
          <c:y val="0.27458181952168975"/>
          <c:w val="0.28291197455032674"/>
          <c:h val="0.44536325984797276"/>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emisor</a:t>
            </a:r>
            <a:endParaRPr lang="es-EC"/>
          </a:p>
        </c:rich>
      </c:tx>
      <c:layout>
        <c:manualLayout>
          <c:xMode val="edge"/>
          <c:yMode val="edge"/>
          <c:x val="0.22149722222222223"/>
          <c:y val="1.9282274275927828E-2"/>
        </c:manualLayout>
      </c:layout>
      <c:overlay val="1"/>
    </c:title>
    <c:autoTitleDeleted val="0"/>
    <c:plotArea>
      <c:layout>
        <c:manualLayout>
          <c:layoutTarget val="inner"/>
          <c:xMode val="edge"/>
          <c:yMode val="edge"/>
          <c:x val="0.13445579710144928"/>
          <c:y val="0.14076754296541857"/>
          <c:w val="0.58040297558474863"/>
          <c:h val="0.57535074652116536"/>
        </c:manualLayout>
      </c:layout>
      <c:lineChart>
        <c:grouping val="standard"/>
        <c:varyColors val="0"/>
        <c:ser>
          <c:idx val="0"/>
          <c:order val="0"/>
          <c:tx>
            <c:strRef>
              <c:f>Tablas!$B$193</c:f>
              <c:strCache>
                <c:ptCount val="1"/>
                <c:pt idx="0">
                  <c:v>Banco Diners club</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Tablas!$C$193:$N$193</c:f>
              <c:numCache>
                <c:formatCode>_("$"\ * #,##0_);_("$"\ * \(#,##0\);_("$"\ * "-"??_);_(@_)</c:formatCode>
                <c:ptCount val="12"/>
                <c:pt idx="0">
                  <c:v>1259220847.0799963</c:v>
                </c:pt>
                <c:pt idx="1">
                  <c:v>1329638058.6599951</c:v>
                </c:pt>
                <c:pt idx="2">
                  <c:v>1281260509.1099954</c:v>
                </c:pt>
                <c:pt idx="3">
                  <c:v>1383730377.4499993</c:v>
                </c:pt>
                <c:pt idx="4">
                  <c:v>1359526533.6200006</c:v>
                </c:pt>
                <c:pt idx="5">
                  <c:v>1365109207.7499909</c:v>
                </c:pt>
                <c:pt idx="6">
                  <c:v>1382468188.549994</c:v>
                </c:pt>
                <c:pt idx="7">
                  <c:v>1459005119.4600053</c:v>
                </c:pt>
                <c:pt idx="8">
                  <c:v>1447507290.1400073</c:v>
                </c:pt>
                <c:pt idx="9">
                  <c:v>1432874639.3599956</c:v>
                </c:pt>
                <c:pt idx="10">
                  <c:v>1461608732.530005</c:v>
                </c:pt>
                <c:pt idx="11">
                  <c:v>1487543906.9899986</c:v>
                </c:pt>
              </c:numCache>
            </c:numRef>
          </c:val>
          <c:smooth val="1"/>
          <c:extLst xmlns:c16r2="http://schemas.microsoft.com/office/drawing/2015/06/chart">
            <c:ext xmlns:c16="http://schemas.microsoft.com/office/drawing/2014/chart" uri="{C3380CC4-5D6E-409C-BE32-E72D297353CC}">
              <c16:uniqueId val="{00000000-CFCA-415D-8B5E-1CF9829EA9B8}"/>
            </c:ext>
          </c:extLst>
        </c:ser>
        <c:ser>
          <c:idx val="1"/>
          <c:order val="1"/>
          <c:tx>
            <c:strRef>
              <c:f>Tablas!$B$194</c:f>
              <c:strCache>
                <c:ptCount val="1"/>
                <c:pt idx="0">
                  <c:v>Banco Pacífico</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Tablas!$C$194:$N$194</c:f>
              <c:numCache>
                <c:formatCode>_("$"\ * #,##0_);_("$"\ * \(#,##0\);_("$"\ * "-"??_);_(@_)</c:formatCode>
                <c:ptCount val="12"/>
                <c:pt idx="0">
                  <c:v>599380399.43000019</c:v>
                </c:pt>
                <c:pt idx="1">
                  <c:v>588732955.39000046</c:v>
                </c:pt>
                <c:pt idx="2">
                  <c:v>581963807.98999929</c:v>
                </c:pt>
                <c:pt idx="3">
                  <c:v>594407886.83000088</c:v>
                </c:pt>
                <c:pt idx="4">
                  <c:v>612459039.87000048</c:v>
                </c:pt>
                <c:pt idx="5">
                  <c:v>623377693.30000126</c:v>
                </c:pt>
                <c:pt idx="6">
                  <c:v>645783547.9800005</c:v>
                </c:pt>
                <c:pt idx="7">
                  <c:v>661826857.3900001</c:v>
                </c:pt>
                <c:pt idx="8">
                  <c:v>688424647.57999873</c:v>
                </c:pt>
                <c:pt idx="9">
                  <c:v>696488186.14999866</c:v>
                </c:pt>
                <c:pt idx="10">
                  <c:v>706311881.95000052</c:v>
                </c:pt>
                <c:pt idx="11">
                  <c:v>742489990.70999968</c:v>
                </c:pt>
              </c:numCache>
            </c:numRef>
          </c:val>
          <c:smooth val="0"/>
          <c:extLst xmlns:c16r2="http://schemas.microsoft.com/office/drawing/2015/06/chart">
            <c:ext xmlns:c16="http://schemas.microsoft.com/office/drawing/2014/chart" uri="{C3380CC4-5D6E-409C-BE32-E72D297353CC}">
              <c16:uniqueId val="{00000001-CFCA-415D-8B5E-1CF9829EA9B8}"/>
            </c:ext>
          </c:extLst>
        </c:ser>
        <c:ser>
          <c:idx val="2"/>
          <c:order val="2"/>
          <c:tx>
            <c:strRef>
              <c:f>Tablas!$B$195</c:f>
              <c:strCache>
                <c:ptCount val="1"/>
                <c:pt idx="0">
                  <c:v>Banco Pichincha</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Tablas!$C$195:$N$195</c:f>
              <c:numCache>
                <c:formatCode>_("$"\ * #,##0_);_("$"\ * \(#,##0\);_("$"\ * "-"??_);_(@_)</c:formatCode>
                <c:ptCount val="12"/>
                <c:pt idx="0">
                  <c:v>377417968.65000087</c:v>
                </c:pt>
                <c:pt idx="1">
                  <c:v>366618359.60999978</c:v>
                </c:pt>
                <c:pt idx="2">
                  <c:v>386763768.50999844</c:v>
                </c:pt>
                <c:pt idx="3">
                  <c:v>390231787.35000175</c:v>
                </c:pt>
                <c:pt idx="4">
                  <c:v>395284989.75999975</c:v>
                </c:pt>
                <c:pt idx="5">
                  <c:v>429368966.43999922</c:v>
                </c:pt>
                <c:pt idx="6">
                  <c:v>448494460.41000074</c:v>
                </c:pt>
                <c:pt idx="7">
                  <c:v>500986036.55999923</c:v>
                </c:pt>
                <c:pt idx="8">
                  <c:v>512805215.13</c:v>
                </c:pt>
                <c:pt idx="9">
                  <c:v>513835838.24000138</c:v>
                </c:pt>
                <c:pt idx="10">
                  <c:v>529032599.36000031</c:v>
                </c:pt>
                <c:pt idx="11">
                  <c:v>554869250.69999862</c:v>
                </c:pt>
              </c:numCache>
            </c:numRef>
          </c:val>
          <c:smooth val="0"/>
          <c:extLst xmlns:c16r2="http://schemas.microsoft.com/office/drawing/2015/06/chart">
            <c:ext xmlns:c16="http://schemas.microsoft.com/office/drawing/2014/chart" uri="{C3380CC4-5D6E-409C-BE32-E72D297353CC}">
              <c16:uniqueId val="{00000002-CFCA-415D-8B5E-1CF9829EA9B8}"/>
            </c:ext>
          </c:extLst>
        </c:ser>
        <c:ser>
          <c:idx val="3"/>
          <c:order val="3"/>
          <c:tx>
            <c:strRef>
              <c:f>Tablas!$B$196</c:f>
              <c:strCache>
                <c:ptCount val="1"/>
                <c:pt idx="0">
                  <c:v>Banco Guayaquil</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Tablas!$C$196:$N$196</c:f>
              <c:numCache>
                <c:formatCode>_("$"\ * #,##0_);_("$"\ * \(#,##0\);_("$"\ * "-"??_);_(@_)</c:formatCode>
                <c:ptCount val="12"/>
                <c:pt idx="0">
                  <c:v>222449634.2399998</c:v>
                </c:pt>
                <c:pt idx="1">
                  <c:v>218685760.21999961</c:v>
                </c:pt>
                <c:pt idx="2">
                  <c:v>216994294.17999974</c:v>
                </c:pt>
                <c:pt idx="3">
                  <c:v>225268517.32999992</c:v>
                </c:pt>
                <c:pt idx="4">
                  <c:v>230236507.85999972</c:v>
                </c:pt>
                <c:pt idx="5">
                  <c:v>233628398.89000055</c:v>
                </c:pt>
                <c:pt idx="6">
                  <c:v>241678842.49000001</c:v>
                </c:pt>
                <c:pt idx="7">
                  <c:v>245578156.42000002</c:v>
                </c:pt>
                <c:pt idx="8">
                  <c:v>246203907.00999987</c:v>
                </c:pt>
                <c:pt idx="9">
                  <c:v>247963903.81000048</c:v>
                </c:pt>
                <c:pt idx="10">
                  <c:v>248192243.78999999</c:v>
                </c:pt>
                <c:pt idx="11">
                  <c:v>268350994.72000018</c:v>
                </c:pt>
              </c:numCache>
            </c:numRef>
          </c:val>
          <c:smooth val="0"/>
          <c:extLst xmlns:c16r2="http://schemas.microsoft.com/office/drawing/2015/06/chart">
            <c:ext xmlns:c16="http://schemas.microsoft.com/office/drawing/2014/chart" uri="{C3380CC4-5D6E-409C-BE32-E72D297353CC}">
              <c16:uniqueId val="{00000003-CFCA-415D-8B5E-1CF9829EA9B8}"/>
            </c:ext>
          </c:extLst>
        </c:ser>
        <c:ser>
          <c:idx val="4"/>
          <c:order val="4"/>
          <c:tx>
            <c:strRef>
              <c:f>Tablas!$B$197</c:f>
              <c:strCache>
                <c:ptCount val="1"/>
                <c:pt idx="0">
                  <c:v>Produbanco Grupo Promerica</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Tablas!$C$197:$N$197</c:f>
              <c:numCache>
                <c:formatCode>_("$"\ * #,##0_);_("$"\ * \(#,##0\);_("$"\ * "-"??_);_(@_)</c:formatCode>
                <c:ptCount val="12"/>
                <c:pt idx="0">
                  <c:v>199928311.48000011</c:v>
                </c:pt>
                <c:pt idx="1">
                  <c:v>206922346.23000032</c:v>
                </c:pt>
                <c:pt idx="2">
                  <c:v>211633680.61999989</c:v>
                </c:pt>
                <c:pt idx="3">
                  <c:v>215730100.44999996</c:v>
                </c:pt>
                <c:pt idx="4">
                  <c:v>221422428.87000045</c:v>
                </c:pt>
                <c:pt idx="5">
                  <c:v>226530546.32000011</c:v>
                </c:pt>
                <c:pt idx="6">
                  <c:v>231236161.36999965</c:v>
                </c:pt>
                <c:pt idx="7">
                  <c:v>240827266.64999995</c:v>
                </c:pt>
                <c:pt idx="8">
                  <c:v>248926900.23999983</c:v>
                </c:pt>
                <c:pt idx="9">
                  <c:v>250422809.99999955</c:v>
                </c:pt>
                <c:pt idx="10">
                  <c:v>255999535.29000029</c:v>
                </c:pt>
                <c:pt idx="11">
                  <c:v>261288140.54999995</c:v>
                </c:pt>
              </c:numCache>
            </c:numRef>
          </c:val>
          <c:smooth val="1"/>
          <c:extLst xmlns:c16r2="http://schemas.microsoft.com/office/drawing/2015/06/chart">
            <c:ext xmlns:c16="http://schemas.microsoft.com/office/drawing/2014/chart" uri="{C3380CC4-5D6E-409C-BE32-E72D297353CC}">
              <c16:uniqueId val="{00000004-CFCA-415D-8B5E-1CF9829EA9B8}"/>
            </c:ext>
          </c:extLst>
        </c:ser>
        <c:ser>
          <c:idx val="5"/>
          <c:order val="5"/>
          <c:tx>
            <c:strRef>
              <c:f>Tablas!$B$198</c:f>
              <c:strCache>
                <c:ptCount val="1"/>
                <c:pt idx="0">
                  <c:v>Banco Solidario</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Tablas!$C$198:$N$198</c:f>
              <c:numCache>
                <c:formatCode>_("$"\ * #,##0_);_("$"\ * \(#,##0\);_("$"\ * "-"??_);_(@_)</c:formatCode>
                <c:ptCount val="12"/>
                <c:pt idx="0">
                  <c:v>199669143.91000003</c:v>
                </c:pt>
                <c:pt idx="1">
                  <c:v>196874684.84999979</c:v>
                </c:pt>
                <c:pt idx="2">
                  <c:v>195522523.06000003</c:v>
                </c:pt>
                <c:pt idx="3">
                  <c:v>194498007.91000012</c:v>
                </c:pt>
                <c:pt idx="4">
                  <c:v>195520129.32999986</c:v>
                </c:pt>
                <c:pt idx="5">
                  <c:v>197100564.76999962</c:v>
                </c:pt>
                <c:pt idx="6">
                  <c:v>199019910.01000014</c:v>
                </c:pt>
                <c:pt idx="7">
                  <c:v>200702774.91999999</c:v>
                </c:pt>
                <c:pt idx="8">
                  <c:v>201872848.14999998</c:v>
                </c:pt>
                <c:pt idx="9">
                  <c:v>202082535.88000003</c:v>
                </c:pt>
                <c:pt idx="10">
                  <c:v>205590974.3400003</c:v>
                </c:pt>
                <c:pt idx="11">
                  <c:v>208861865.52999985</c:v>
                </c:pt>
              </c:numCache>
            </c:numRef>
          </c:val>
          <c:smooth val="1"/>
          <c:extLst xmlns:c16r2="http://schemas.microsoft.com/office/drawing/2015/06/chart">
            <c:ext xmlns:c16="http://schemas.microsoft.com/office/drawing/2014/chart" uri="{C3380CC4-5D6E-409C-BE32-E72D297353CC}">
              <c16:uniqueId val="{00000005-CFCA-415D-8B5E-1CF9829EA9B8}"/>
            </c:ext>
          </c:extLst>
        </c:ser>
        <c:ser>
          <c:idx val="6"/>
          <c:order val="6"/>
          <c:tx>
            <c:strRef>
              <c:f>Tablas!$B$199</c:f>
              <c:strCache>
                <c:ptCount val="1"/>
                <c:pt idx="0">
                  <c:v>Banco del Austro</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Tablas!$C$199:$N$199</c:f>
              <c:numCache>
                <c:formatCode>_("$"\ * #,##0_);_("$"\ * \(#,##0\);_("$"\ * "-"??_);_(@_)</c:formatCode>
                <c:ptCount val="12"/>
                <c:pt idx="0">
                  <c:v>118325665.32999957</c:v>
                </c:pt>
                <c:pt idx="1">
                  <c:v>118282096.6000002</c:v>
                </c:pt>
                <c:pt idx="2">
                  <c:v>117239102.92</c:v>
                </c:pt>
                <c:pt idx="3">
                  <c:v>116922573.29999989</c:v>
                </c:pt>
                <c:pt idx="4">
                  <c:v>116993085.26000001</c:v>
                </c:pt>
                <c:pt idx="5">
                  <c:v>115237878.8899999</c:v>
                </c:pt>
                <c:pt idx="6">
                  <c:v>115877744.27000006</c:v>
                </c:pt>
                <c:pt idx="7">
                  <c:v>117215562.21000023</c:v>
                </c:pt>
                <c:pt idx="8">
                  <c:v>118630966.47999999</c:v>
                </c:pt>
                <c:pt idx="9">
                  <c:v>121826634.73000003</c:v>
                </c:pt>
                <c:pt idx="10">
                  <c:v>123083460.08999969</c:v>
                </c:pt>
                <c:pt idx="11">
                  <c:v>123549265.78000031</c:v>
                </c:pt>
              </c:numCache>
            </c:numRef>
          </c:val>
          <c:smooth val="0"/>
          <c:extLst xmlns:c16r2="http://schemas.microsoft.com/office/drawing/2015/06/chart">
            <c:ext xmlns:c16="http://schemas.microsoft.com/office/drawing/2014/chart" uri="{C3380CC4-5D6E-409C-BE32-E72D297353CC}">
              <c16:uniqueId val="{00000006-CFCA-415D-8B5E-1CF9829EA9B8}"/>
            </c:ext>
          </c:extLst>
        </c:ser>
        <c:ser>
          <c:idx val="7"/>
          <c:order val="7"/>
          <c:tx>
            <c:strRef>
              <c:f>Tablas!$B$200</c:f>
              <c:strCache>
                <c:ptCount val="1"/>
                <c:pt idx="0">
                  <c:v>Banco Internacional</c:v>
                </c:pt>
              </c:strCache>
            </c:strRef>
          </c:tx>
          <c:cat>
            <c:strRef>
              <c:f>Tablas!$C$192:$N$192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Tablas!$C$200:$N$200</c:f>
              <c:numCache>
                <c:formatCode>_("$"\ * #,##0_);_("$"\ * \(#,##0\);_("$"\ * "-"??_);_(@_)</c:formatCode>
                <c:ptCount val="12"/>
                <c:pt idx="0">
                  <c:v>105716124.63999991</c:v>
                </c:pt>
                <c:pt idx="1">
                  <c:v>96563030.279999822</c:v>
                </c:pt>
                <c:pt idx="2">
                  <c:v>96862482.71999988</c:v>
                </c:pt>
                <c:pt idx="3">
                  <c:v>103641092.52999991</c:v>
                </c:pt>
                <c:pt idx="4">
                  <c:v>104334952.01000006</c:v>
                </c:pt>
                <c:pt idx="5">
                  <c:v>104104454.62999995</c:v>
                </c:pt>
                <c:pt idx="6">
                  <c:v>107243639.08999999</c:v>
                </c:pt>
                <c:pt idx="7">
                  <c:v>110624613.7800004</c:v>
                </c:pt>
                <c:pt idx="8">
                  <c:v>113197036.81999995</c:v>
                </c:pt>
                <c:pt idx="9">
                  <c:v>116983225.24000002</c:v>
                </c:pt>
                <c:pt idx="10">
                  <c:v>120280052.94999999</c:v>
                </c:pt>
                <c:pt idx="11">
                  <c:v>123867165.92000011</c:v>
                </c:pt>
              </c:numCache>
            </c:numRef>
          </c:val>
          <c:smooth val="1"/>
          <c:extLst xmlns:c16r2="http://schemas.microsoft.com/office/drawing/2015/06/chart">
            <c:ext xmlns:c16="http://schemas.microsoft.com/office/drawing/2014/chart" uri="{C3380CC4-5D6E-409C-BE32-E72D297353CC}">
              <c16:uniqueId val="{00000007-CFCA-415D-8B5E-1CF9829EA9B8}"/>
            </c:ext>
          </c:extLst>
        </c:ser>
        <c:dLbls>
          <c:showLegendKey val="0"/>
          <c:showVal val="0"/>
          <c:showCatName val="0"/>
          <c:showSerName val="0"/>
          <c:showPercent val="0"/>
          <c:showBubbleSize val="0"/>
        </c:dLbls>
        <c:marker val="1"/>
        <c:smooth val="0"/>
        <c:axId val="656034432"/>
        <c:axId val="656229504"/>
      </c:lineChart>
      <c:catAx>
        <c:axId val="65603443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6229504"/>
        <c:crosses val="autoZero"/>
        <c:auto val="1"/>
        <c:lblAlgn val="ctr"/>
        <c:lblOffset val="100"/>
        <c:noMultiLvlLbl val="0"/>
      </c:catAx>
      <c:valAx>
        <c:axId val="656229504"/>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65603443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emisor</a:t>
            </a:r>
            <a:endParaRPr lang="es-EC"/>
          </a:p>
        </c:rich>
      </c:tx>
      <c:overlay val="1"/>
    </c:title>
    <c:autoTitleDeleted val="0"/>
    <c:plotArea>
      <c:layout>
        <c:manualLayout>
          <c:layoutTarget val="inner"/>
          <c:xMode val="edge"/>
          <c:yMode val="edge"/>
          <c:x val="0.14610519323671498"/>
          <c:y val="0.1251881557656058"/>
          <c:w val="0.56702403381642508"/>
          <c:h val="0.59496798786224259"/>
        </c:manualLayout>
      </c:layout>
      <c:lineChart>
        <c:grouping val="standard"/>
        <c:varyColors val="0"/>
        <c:ser>
          <c:idx val="0"/>
          <c:order val="0"/>
          <c:tx>
            <c:strRef>
              <c:f>Tablas!$B$238</c:f>
              <c:strCache>
                <c:ptCount val="1"/>
                <c:pt idx="0">
                  <c:v>Banco Diners club</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Tablas!$C$238:$N$238</c:f>
              <c:numCache>
                <c:formatCode>_("$"\ * #,##0_);_("$"\ * \(#,##0\);_("$"\ * "-"??_);_(@_)</c:formatCode>
                <c:ptCount val="12"/>
                <c:pt idx="0">
                  <c:v>1991348213.2899966</c:v>
                </c:pt>
                <c:pt idx="1">
                  <c:v>2008848035.0199964</c:v>
                </c:pt>
                <c:pt idx="2">
                  <c:v>2061579678.9300001</c:v>
                </c:pt>
                <c:pt idx="3">
                  <c:v>2110239080.340003</c:v>
                </c:pt>
                <c:pt idx="4">
                  <c:v>2122710461.9799969</c:v>
                </c:pt>
                <c:pt idx="5">
                  <c:v>2151845889.9099894</c:v>
                </c:pt>
                <c:pt idx="6">
                  <c:v>2167448441.3199916</c:v>
                </c:pt>
                <c:pt idx="7">
                  <c:v>2277186655.3099995</c:v>
                </c:pt>
                <c:pt idx="8">
                  <c:v>2279497595.0900054</c:v>
                </c:pt>
                <c:pt idx="9">
                  <c:v>2273758388.3899965</c:v>
                </c:pt>
                <c:pt idx="10">
                  <c:v>2323201561.0600019</c:v>
                </c:pt>
                <c:pt idx="11">
                  <c:v>2324508446.2299976</c:v>
                </c:pt>
              </c:numCache>
            </c:numRef>
          </c:val>
          <c:smooth val="1"/>
          <c:extLst xmlns:c16r2="http://schemas.microsoft.com/office/drawing/2015/06/chart">
            <c:ext xmlns:c16="http://schemas.microsoft.com/office/drawing/2014/chart" uri="{C3380CC4-5D6E-409C-BE32-E72D297353CC}">
              <c16:uniqueId val="{00000000-DFC3-4EEE-A2CD-49963A2E8906}"/>
            </c:ext>
          </c:extLst>
        </c:ser>
        <c:ser>
          <c:idx val="1"/>
          <c:order val="1"/>
          <c:tx>
            <c:strRef>
              <c:f>Tablas!$B$239</c:f>
              <c:strCache>
                <c:ptCount val="1"/>
                <c:pt idx="0">
                  <c:v>Banco Pacífico</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Tablas!$C$239:$N$239</c:f>
              <c:numCache>
                <c:formatCode>_("$"\ * #,##0_);_("$"\ * \(#,##0\);_("$"\ * "-"??_);_(@_)</c:formatCode>
                <c:ptCount val="12"/>
                <c:pt idx="0">
                  <c:v>1445959615.5300002</c:v>
                </c:pt>
                <c:pt idx="1">
                  <c:v>1429244482.7999983</c:v>
                </c:pt>
                <c:pt idx="2">
                  <c:v>1429559098.6399999</c:v>
                </c:pt>
                <c:pt idx="3">
                  <c:v>1440486144.9400034</c:v>
                </c:pt>
                <c:pt idx="4">
                  <c:v>1468380855.8700004</c:v>
                </c:pt>
                <c:pt idx="5">
                  <c:v>1512952666.8700025</c:v>
                </c:pt>
                <c:pt idx="6">
                  <c:v>1515510547.4100037</c:v>
                </c:pt>
                <c:pt idx="7">
                  <c:v>1547584177.2599971</c:v>
                </c:pt>
                <c:pt idx="8">
                  <c:v>1589096658.799999</c:v>
                </c:pt>
                <c:pt idx="9">
                  <c:v>1604516043.3300009</c:v>
                </c:pt>
                <c:pt idx="10">
                  <c:v>1645512423.9500012</c:v>
                </c:pt>
                <c:pt idx="11">
                  <c:v>1698646386.9200015</c:v>
                </c:pt>
              </c:numCache>
            </c:numRef>
          </c:val>
          <c:smooth val="1"/>
          <c:extLst xmlns:c16r2="http://schemas.microsoft.com/office/drawing/2015/06/chart">
            <c:ext xmlns:c16="http://schemas.microsoft.com/office/drawing/2014/chart" uri="{C3380CC4-5D6E-409C-BE32-E72D297353CC}">
              <c16:uniqueId val="{00000001-DFC3-4EEE-A2CD-49963A2E8906}"/>
            </c:ext>
          </c:extLst>
        </c:ser>
        <c:ser>
          <c:idx val="2"/>
          <c:order val="2"/>
          <c:tx>
            <c:strRef>
              <c:f>Tablas!$B$240</c:f>
              <c:strCache>
                <c:ptCount val="1"/>
                <c:pt idx="0">
                  <c:v>Banco Pichincha</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Tablas!$C$240:$N$240</c:f>
              <c:numCache>
                <c:formatCode>_("$"\ * #,##0_);_("$"\ * \(#,##0\);_("$"\ * "-"??_);_(@_)</c:formatCode>
                <c:ptCount val="12"/>
                <c:pt idx="0">
                  <c:v>845635495.29000211</c:v>
                </c:pt>
                <c:pt idx="1">
                  <c:v>844376085.91999853</c:v>
                </c:pt>
                <c:pt idx="2">
                  <c:v>858179460.27999783</c:v>
                </c:pt>
                <c:pt idx="3">
                  <c:v>864724518.44000173</c:v>
                </c:pt>
                <c:pt idx="4">
                  <c:v>867078588.62999952</c:v>
                </c:pt>
                <c:pt idx="5">
                  <c:v>914512260.56999874</c:v>
                </c:pt>
                <c:pt idx="6">
                  <c:v>950771586.76000047</c:v>
                </c:pt>
                <c:pt idx="7">
                  <c:v>1012833738.8400002</c:v>
                </c:pt>
                <c:pt idx="8">
                  <c:v>1028347894.1100005</c:v>
                </c:pt>
                <c:pt idx="9">
                  <c:v>1031676555.3500025</c:v>
                </c:pt>
                <c:pt idx="10">
                  <c:v>1063238474.8999991</c:v>
                </c:pt>
                <c:pt idx="11">
                  <c:v>1077550043.6100006</c:v>
                </c:pt>
              </c:numCache>
            </c:numRef>
          </c:val>
          <c:smooth val="0"/>
          <c:extLst xmlns:c16r2="http://schemas.microsoft.com/office/drawing/2015/06/chart">
            <c:ext xmlns:c16="http://schemas.microsoft.com/office/drawing/2014/chart" uri="{C3380CC4-5D6E-409C-BE32-E72D297353CC}">
              <c16:uniqueId val="{00000002-DFC3-4EEE-A2CD-49963A2E8906}"/>
            </c:ext>
          </c:extLst>
        </c:ser>
        <c:ser>
          <c:idx val="3"/>
          <c:order val="3"/>
          <c:tx>
            <c:strRef>
              <c:f>Tablas!$B$241</c:f>
              <c:strCache>
                <c:ptCount val="1"/>
                <c:pt idx="0">
                  <c:v>Banco Guayaquil</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Tablas!$C$241:$N$241</c:f>
              <c:numCache>
                <c:formatCode>_("$"\ * #,##0_);_("$"\ * \(#,##0\);_("$"\ * "-"??_);_(@_)</c:formatCode>
                <c:ptCount val="12"/>
                <c:pt idx="0">
                  <c:v>577311010.24999976</c:v>
                </c:pt>
                <c:pt idx="1">
                  <c:v>572086977.21999979</c:v>
                </c:pt>
                <c:pt idx="2">
                  <c:v>572758499.98999953</c:v>
                </c:pt>
                <c:pt idx="3">
                  <c:v>583464779.62000048</c:v>
                </c:pt>
                <c:pt idx="4">
                  <c:v>592812246.56999969</c:v>
                </c:pt>
                <c:pt idx="5">
                  <c:v>593600763.74000049</c:v>
                </c:pt>
                <c:pt idx="6">
                  <c:v>596249356.81999886</c:v>
                </c:pt>
                <c:pt idx="7">
                  <c:v>607665024.8900001</c:v>
                </c:pt>
                <c:pt idx="8">
                  <c:v>605774147.1299994</c:v>
                </c:pt>
                <c:pt idx="9">
                  <c:v>619121281.30000067</c:v>
                </c:pt>
                <c:pt idx="10">
                  <c:v>614934884.98999965</c:v>
                </c:pt>
                <c:pt idx="11">
                  <c:v>634634411.40000033</c:v>
                </c:pt>
              </c:numCache>
            </c:numRef>
          </c:val>
          <c:smooth val="1"/>
          <c:extLst xmlns:c16r2="http://schemas.microsoft.com/office/drawing/2015/06/chart">
            <c:ext xmlns:c16="http://schemas.microsoft.com/office/drawing/2014/chart" uri="{C3380CC4-5D6E-409C-BE32-E72D297353CC}">
              <c16:uniqueId val="{00000003-DFC3-4EEE-A2CD-49963A2E8906}"/>
            </c:ext>
          </c:extLst>
        </c:ser>
        <c:ser>
          <c:idx val="5"/>
          <c:order val="4"/>
          <c:tx>
            <c:strRef>
              <c:f>Tablas!$B$242</c:f>
              <c:strCache>
                <c:ptCount val="1"/>
                <c:pt idx="0">
                  <c:v>Produbanco Grupo Promerica</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Tablas!$C$242:$N$242</c:f>
              <c:numCache>
                <c:formatCode>_("$"\ * #,##0_);_("$"\ * \(#,##0\);_("$"\ * "-"??_);_(@_)</c:formatCode>
                <c:ptCount val="12"/>
                <c:pt idx="0">
                  <c:v>455473814.76000023</c:v>
                </c:pt>
                <c:pt idx="1">
                  <c:v>463595039.40999949</c:v>
                </c:pt>
                <c:pt idx="2">
                  <c:v>473506084.59999979</c:v>
                </c:pt>
                <c:pt idx="3">
                  <c:v>480515287.01999956</c:v>
                </c:pt>
                <c:pt idx="4">
                  <c:v>492898811.25000012</c:v>
                </c:pt>
                <c:pt idx="5">
                  <c:v>501422302.06000012</c:v>
                </c:pt>
                <c:pt idx="6">
                  <c:v>512738447.27999896</c:v>
                </c:pt>
                <c:pt idx="7">
                  <c:v>531811368.44999886</c:v>
                </c:pt>
                <c:pt idx="8">
                  <c:v>546363789.85000038</c:v>
                </c:pt>
                <c:pt idx="9">
                  <c:v>554991565.72000003</c:v>
                </c:pt>
                <c:pt idx="10">
                  <c:v>569528042.21999979</c:v>
                </c:pt>
                <c:pt idx="11">
                  <c:v>581587703.01000094</c:v>
                </c:pt>
              </c:numCache>
            </c:numRef>
          </c:val>
          <c:smooth val="0"/>
          <c:extLst xmlns:c16r2="http://schemas.microsoft.com/office/drawing/2015/06/chart">
            <c:ext xmlns:c16="http://schemas.microsoft.com/office/drawing/2014/chart" uri="{C3380CC4-5D6E-409C-BE32-E72D297353CC}">
              <c16:uniqueId val="{00000005-DFC3-4EEE-A2CD-49963A2E8906}"/>
            </c:ext>
          </c:extLst>
        </c:ser>
        <c:ser>
          <c:idx val="6"/>
          <c:order val="5"/>
          <c:tx>
            <c:strRef>
              <c:f>Tablas!$B$243</c:f>
              <c:strCache>
                <c:ptCount val="1"/>
                <c:pt idx="0">
                  <c:v>Banco Bolivariano</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Tablas!$C$243:$N$243</c:f>
              <c:numCache>
                <c:formatCode>_("$"\ * #,##0_);_("$"\ * \(#,##0\);_("$"\ * "-"??_);_(@_)</c:formatCode>
                <c:ptCount val="12"/>
                <c:pt idx="0">
                  <c:v>301380397.43999982</c:v>
                </c:pt>
                <c:pt idx="1">
                  <c:v>307721215.15999961</c:v>
                </c:pt>
                <c:pt idx="2">
                  <c:v>317123521.31000018</c:v>
                </c:pt>
                <c:pt idx="3">
                  <c:v>324285402.86000031</c:v>
                </c:pt>
                <c:pt idx="4">
                  <c:v>331411915.97999954</c:v>
                </c:pt>
                <c:pt idx="5">
                  <c:v>335507823.36000031</c:v>
                </c:pt>
                <c:pt idx="6">
                  <c:v>341718858.94000024</c:v>
                </c:pt>
                <c:pt idx="7">
                  <c:v>353330987.55000007</c:v>
                </c:pt>
                <c:pt idx="8">
                  <c:v>361125685.12000024</c:v>
                </c:pt>
                <c:pt idx="9">
                  <c:v>369483126.45000023</c:v>
                </c:pt>
                <c:pt idx="10">
                  <c:v>378301926.46999979</c:v>
                </c:pt>
                <c:pt idx="11">
                  <c:v>394609932.5000006</c:v>
                </c:pt>
              </c:numCache>
            </c:numRef>
          </c:val>
          <c:smooth val="1"/>
          <c:extLst xmlns:c16r2="http://schemas.microsoft.com/office/drawing/2015/06/chart">
            <c:ext xmlns:c16="http://schemas.microsoft.com/office/drawing/2014/chart" uri="{C3380CC4-5D6E-409C-BE32-E72D297353CC}">
              <c16:uniqueId val="{00000006-DFC3-4EEE-A2CD-49963A2E8906}"/>
            </c:ext>
          </c:extLst>
        </c:ser>
        <c:ser>
          <c:idx val="7"/>
          <c:order val="6"/>
          <c:tx>
            <c:strRef>
              <c:f>Tablas!$B$244</c:f>
              <c:strCache>
                <c:ptCount val="1"/>
                <c:pt idx="0">
                  <c:v>Banco del Austro</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Tablas!$C$244:$N$244</c:f>
              <c:numCache>
                <c:formatCode>_("$"\ * #,##0_);_("$"\ * \(#,##0\);_("$"\ * "-"??_);_(@_)</c:formatCode>
                <c:ptCount val="12"/>
                <c:pt idx="0">
                  <c:v>247220053.00999901</c:v>
                </c:pt>
                <c:pt idx="1">
                  <c:v>245807963.72000039</c:v>
                </c:pt>
                <c:pt idx="2">
                  <c:v>243457320.43000004</c:v>
                </c:pt>
                <c:pt idx="3">
                  <c:v>242934391.17000005</c:v>
                </c:pt>
                <c:pt idx="4">
                  <c:v>242690618.06000042</c:v>
                </c:pt>
                <c:pt idx="5">
                  <c:v>238268826.54999989</c:v>
                </c:pt>
                <c:pt idx="6">
                  <c:v>238854549.80999985</c:v>
                </c:pt>
                <c:pt idx="7">
                  <c:v>240246402.31000018</c:v>
                </c:pt>
                <c:pt idx="8">
                  <c:v>240535851.9399997</c:v>
                </c:pt>
                <c:pt idx="9">
                  <c:v>243039985.1299997</c:v>
                </c:pt>
                <c:pt idx="10">
                  <c:v>245064028.04999959</c:v>
                </c:pt>
                <c:pt idx="11">
                  <c:v>244589064.68000028</c:v>
                </c:pt>
              </c:numCache>
            </c:numRef>
          </c:val>
          <c:smooth val="1"/>
          <c:extLst xmlns:c16r2="http://schemas.microsoft.com/office/drawing/2015/06/chart">
            <c:ext xmlns:c16="http://schemas.microsoft.com/office/drawing/2014/chart" uri="{C3380CC4-5D6E-409C-BE32-E72D297353CC}">
              <c16:uniqueId val="{00000007-DFC3-4EEE-A2CD-49963A2E8906}"/>
            </c:ext>
          </c:extLst>
        </c:ser>
        <c:ser>
          <c:idx val="8"/>
          <c:order val="7"/>
          <c:tx>
            <c:strRef>
              <c:f>Tablas!$B$245</c:f>
              <c:strCache>
                <c:ptCount val="1"/>
                <c:pt idx="0">
                  <c:v>Banco Solidario</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Tablas!$C$245:$N$245</c:f>
              <c:numCache>
                <c:formatCode>_("$"\ * #,##0_);_("$"\ * \(#,##0\);_("$"\ * "-"??_);_(@_)</c:formatCode>
                <c:ptCount val="12"/>
                <c:pt idx="0">
                  <c:v>216531852.16000003</c:v>
                </c:pt>
                <c:pt idx="1">
                  <c:v>213965390.99999976</c:v>
                </c:pt>
                <c:pt idx="2">
                  <c:v>212537731.44999999</c:v>
                </c:pt>
                <c:pt idx="3">
                  <c:v>210754400.37000012</c:v>
                </c:pt>
                <c:pt idx="4">
                  <c:v>211846247.14999989</c:v>
                </c:pt>
                <c:pt idx="5">
                  <c:v>213571936.30999961</c:v>
                </c:pt>
                <c:pt idx="6">
                  <c:v>215127779.15000015</c:v>
                </c:pt>
                <c:pt idx="7">
                  <c:v>216518678.40999997</c:v>
                </c:pt>
                <c:pt idx="8">
                  <c:v>218475540.66</c:v>
                </c:pt>
                <c:pt idx="9">
                  <c:v>218119472.10000002</c:v>
                </c:pt>
                <c:pt idx="10">
                  <c:v>222537414.66000029</c:v>
                </c:pt>
                <c:pt idx="11">
                  <c:v>225654283.19999984</c:v>
                </c:pt>
              </c:numCache>
            </c:numRef>
          </c:val>
          <c:smooth val="1"/>
          <c:extLst xmlns:c16r2="http://schemas.microsoft.com/office/drawing/2015/06/chart">
            <c:ext xmlns:c16="http://schemas.microsoft.com/office/drawing/2014/chart" uri="{C3380CC4-5D6E-409C-BE32-E72D297353CC}">
              <c16:uniqueId val="{00000008-DFC3-4EEE-A2CD-49963A2E8906}"/>
            </c:ext>
          </c:extLst>
        </c:ser>
        <c:ser>
          <c:idx val="9"/>
          <c:order val="8"/>
          <c:tx>
            <c:strRef>
              <c:f>Tablas!$B$246</c:f>
              <c:strCache>
                <c:ptCount val="1"/>
                <c:pt idx="0">
                  <c:v>Banco Internacional</c:v>
                </c:pt>
              </c:strCache>
            </c:strRef>
          </c:tx>
          <c:cat>
            <c:strRef>
              <c:f>Tablas!$C$237:$N$237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Tablas!$C$246:$N$246</c:f>
              <c:numCache>
                <c:formatCode>_("$"\ * #,##0_);_("$"\ * \(#,##0\);_("$"\ * "-"??_);_(@_)</c:formatCode>
                <c:ptCount val="12"/>
                <c:pt idx="0">
                  <c:v>219505538.78999972</c:v>
                </c:pt>
                <c:pt idx="1">
                  <c:v>204775506.93000004</c:v>
                </c:pt>
                <c:pt idx="2">
                  <c:v>205394961.26999992</c:v>
                </c:pt>
                <c:pt idx="3">
                  <c:v>215701724.80000004</c:v>
                </c:pt>
                <c:pt idx="4">
                  <c:v>216102232.11999989</c:v>
                </c:pt>
                <c:pt idx="5">
                  <c:v>213951440.88000011</c:v>
                </c:pt>
                <c:pt idx="6">
                  <c:v>218394457.21999997</c:v>
                </c:pt>
                <c:pt idx="7">
                  <c:v>222593075.79000029</c:v>
                </c:pt>
                <c:pt idx="8">
                  <c:v>225782943.97</c:v>
                </c:pt>
                <c:pt idx="9">
                  <c:v>229650088.10000014</c:v>
                </c:pt>
                <c:pt idx="10">
                  <c:v>234028016.70999989</c:v>
                </c:pt>
                <c:pt idx="11">
                  <c:v>239351558.79000017</c:v>
                </c:pt>
              </c:numCache>
            </c:numRef>
          </c:val>
          <c:smooth val="1"/>
          <c:extLst xmlns:c16r2="http://schemas.microsoft.com/office/drawing/2015/06/chart">
            <c:ext xmlns:c16="http://schemas.microsoft.com/office/drawing/2014/chart" uri="{C3380CC4-5D6E-409C-BE32-E72D297353CC}">
              <c16:uniqueId val="{00000009-DFC3-4EEE-A2CD-49963A2E8906}"/>
            </c:ext>
          </c:extLst>
        </c:ser>
        <c:dLbls>
          <c:showLegendKey val="0"/>
          <c:showVal val="0"/>
          <c:showCatName val="0"/>
          <c:showSerName val="0"/>
          <c:showPercent val="0"/>
          <c:showBubbleSize val="0"/>
        </c:dLbls>
        <c:marker val="1"/>
        <c:smooth val="0"/>
        <c:axId val="658040320"/>
        <c:axId val="658112896"/>
      </c:lineChart>
      <c:catAx>
        <c:axId val="65804032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58112896"/>
        <c:crosses val="autoZero"/>
        <c:auto val="1"/>
        <c:lblAlgn val="ctr"/>
        <c:lblOffset val="100"/>
        <c:noMultiLvlLbl val="0"/>
      </c:catAx>
      <c:valAx>
        <c:axId val="658112896"/>
        <c:scaling>
          <c:orientation val="minMax"/>
        </c:scaling>
        <c:delete val="0"/>
        <c:axPos val="l"/>
        <c:majorGridlines>
          <c:spPr>
            <a:ln>
              <a:noFill/>
            </a:ln>
          </c:spPr>
        </c:majorGridlines>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658040320"/>
        <c:crosses val="autoZero"/>
        <c:crossBetween val="between"/>
      </c:valAx>
      <c:spPr>
        <a:noFill/>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emisor</a:t>
            </a:r>
            <a:endParaRPr lang="es-EC"/>
          </a:p>
        </c:rich>
      </c:tx>
      <c:overlay val="1"/>
    </c:title>
    <c:autoTitleDeleted val="0"/>
    <c:plotArea>
      <c:layout>
        <c:manualLayout>
          <c:layoutTarget val="inner"/>
          <c:xMode val="edge"/>
          <c:yMode val="edge"/>
          <c:x val="0.12667934782608695"/>
          <c:y val="0.12510726495726496"/>
          <c:w val="0.64935217391304345"/>
          <c:h val="0.59522970085470084"/>
        </c:manualLayout>
      </c:layout>
      <c:lineChart>
        <c:grouping val="standard"/>
        <c:varyColors val="0"/>
        <c:ser>
          <c:idx val="0"/>
          <c:order val="0"/>
          <c:tx>
            <c:strRef>
              <c:f>Tablas!$B$285</c:f>
              <c:strCache>
                <c:ptCount val="1"/>
                <c:pt idx="0">
                  <c:v>Banco del Austro</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Tablas!$C$285:$N$285</c:f>
              <c:numCache>
                <c:formatCode>_("$"\ * #,##0_);_("$"\ * \(#,##0\);_("$"\ * "-"??_);_(@_)</c:formatCode>
                <c:ptCount val="12"/>
                <c:pt idx="0">
                  <c:v>27425158.420000024</c:v>
                </c:pt>
                <c:pt idx="1">
                  <c:v>29173272.929999907</c:v>
                </c:pt>
                <c:pt idx="2">
                  <c:v>27744767.579999939</c:v>
                </c:pt>
                <c:pt idx="3">
                  <c:v>27701626.369999997</c:v>
                </c:pt>
                <c:pt idx="4">
                  <c:v>28265410.440000009</c:v>
                </c:pt>
                <c:pt idx="5">
                  <c:v>25707803.760000031</c:v>
                </c:pt>
                <c:pt idx="6">
                  <c:v>25940248.110000022</c:v>
                </c:pt>
                <c:pt idx="7">
                  <c:v>27168187.85999994</c:v>
                </c:pt>
                <c:pt idx="8">
                  <c:v>25960438.390000045</c:v>
                </c:pt>
                <c:pt idx="9">
                  <c:v>27227780.320000067</c:v>
                </c:pt>
                <c:pt idx="10">
                  <c:v>26745090.170000035</c:v>
                </c:pt>
                <c:pt idx="11">
                  <c:v>23224644.850000024</c:v>
                </c:pt>
              </c:numCache>
            </c:numRef>
          </c:val>
          <c:smooth val="1"/>
          <c:extLst xmlns:c16r2="http://schemas.microsoft.com/office/drawing/2015/06/chart">
            <c:ext xmlns:c16="http://schemas.microsoft.com/office/drawing/2014/chart" uri="{C3380CC4-5D6E-409C-BE32-E72D297353CC}">
              <c16:uniqueId val="{00000000-459D-4744-B363-9174AEBE172C}"/>
            </c:ext>
          </c:extLst>
        </c:ser>
        <c:ser>
          <c:idx val="1"/>
          <c:order val="1"/>
          <c:tx>
            <c:strRef>
              <c:f>Tablas!$B$286</c:f>
              <c:strCache>
                <c:ptCount val="1"/>
                <c:pt idx="0">
                  <c:v>Banco Solidario</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Tablas!$C$286:$N$286</c:f>
              <c:numCache>
                <c:formatCode>_("$"\ * #,##0_);_("$"\ * \(#,##0\);_("$"\ * "-"??_);_(@_)</c:formatCode>
                <c:ptCount val="12"/>
                <c:pt idx="0">
                  <c:v>17232967.970000003</c:v>
                </c:pt>
                <c:pt idx="1">
                  <c:v>15957943.329999996</c:v>
                </c:pt>
                <c:pt idx="2">
                  <c:v>15943641.160000008</c:v>
                </c:pt>
                <c:pt idx="3">
                  <c:v>14667312.229999997</c:v>
                </c:pt>
                <c:pt idx="4">
                  <c:v>14534475.860000001</c:v>
                </c:pt>
                <c:pt idx="5">
                  <c:v>15017034.080000004</c:v>
                </c:pt>
                <c:pt idx="6">
                  <c:v>15197470.949999997</c:v>
                </c:pt>
                <c:pt idx="7">
                  <c:v>15107823.769999998</c:v>
                </c:pt>
                <c:pt idx="8">
                  <c:v>15393870.070000004</c:v>
                </c:pt>
                <c:pt idx="9">
                  <c:v>16019344.979999991</c:v>
                </c:pt>
                <c:pt idx="10">
                  <c:v>16748859.119999988</c:v>
                </c:pt>
                <c:pt idx="11">
                  <c:v>15241529.880000003</c:v>
                </c:pt>
              </c:numCache>
            </c:numRef>
          </c:val>
          <c:smooth val="1"/>
          <c:extLst xmlns:c16r2="http://schemas.microsoft.com/office/drawing/2015/06/chart">
            <c:ext xmlns:c16="http://schemas.microsoft.com/office/drawing/2014/chart" uri="{C3380CC4-5D6E-409C-BE32-E72D297353CC}">
              <c16:uniqueId val="{00000001-459D-4744-B363-9174AEBE172C}"/>
            </c:ext>
          </c:extLst>
        </c:ser>
        <c:ser>
          <c:idx val="2"/>
          <c:order val="2"/>
          <c:tx>
            <c:strRef>
              <c:f>Tablas!$B$287</c:f>
              <c:strCache>
                <c:ptCount val="1"/>
                <c:pt idx="0">
                  <c:v>Banco Guayaquil</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Tablas!$C$287:$N$287</c:f>
              <c:numCache>
                <c:formatCode>_("$"\ * #,##0_);_("$"\ * \(#,##0\);_("$"\ * "-"??_);_(@_)</c:formatCode>
                <c:ptCount val="12"/>
                <c:pt idx="0">
                  <c:v>17700144.830000017</c:v>
                </c:pt>
                <c:pt idx="1">
                  <c:v>15241712.779999951</c:v>
                </c:pt>
                <c:pt idx="2">
                  <c:v>15097294.880000029</c:v>
                </c:pt>
                <c:pt idx="3">
                  <c:v>17807994.640000001</c:v>
                </c:pt>
                <c:pt idx="4">
                  <c:v>13816968.49999998</c:v>
                </c:pt>
                <c:pt idx="5">
                  <c:v>13945236.920000039</c:v>
                </c:pt>
                <c:pt idx="6">
                  <c:v>14848967.239999974</c:v>
                </c:pt>
                <c:pt idx="7">
                  <c:v>13498886.409999991</c:v>
                </c:pt>
                <c:pt idx="8">
                  <c:v>13478015.249999972</c:v>
                </c:pt>
                <c:pt idx="9">
                  <c:v>17839304.910000045</c:v>
                </c:pt>
                <c:pt idx="10">
                  <c:v>11931107.590000011</c:v>
                </c:pt>
                <c:pt idx="11">
                  <c:v>11927208.360000057</c:v>
                </c:pt>
              </c:numCache>
            </c:numRef>
          </c:val>
          <c:smooth val="1"/>
          <c:extLst xmlns:c16r2="http://schemas.microsoft.com/office/drawing/2015/06/chart">
            <c:ext xmlns:c16="http://schemas.microsoft.com/office/drawing/2014/chart" uri="{C3380CC4-5D6E-409C-BE32-E72D297353CC}">
              <c16:uniqueId val="{00000002-459D-4744-B363-9174AEBE172C}"/>
            </c:ext>
          </c:extLst>
        </c:ser>
        <c:ser>
          <c:idx val="3"/>
          <c:order val="3"/>
          <c:tx>
            <c:strRef>
              <c:f>Tablas!$B$288</c:f>
              <c:strCache>
                <c:ptCount val="1"/>
                <c:pt idx="0">
                  <c:v>Banco Diners club</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Tablas!$C$288:$N$288</c:f>
              <c:numCache>
                <c:formatCode>_("$"\ * #,##0_);_("$"\ * \(#,##0\);_("$"\ * "-"??_);_(@_)</c:formatCode>
                <c:ptCount val="12"/>
                <c:pt idx="0">
                  <c:v>11497260.360000016</c:v>
                </c:pt>
                <c:pt idx="1">
                  <c:v>6114456.8599999994</c:v>
                </c:pt>
                <c:pt idx="2">
                  <c:v>13691023.049999937</c:v>
                </c:pt>
                <c:pt idx="3">
                  <c:v>7450725.4199999766</c:v>
                </c:pt>
                <c:pt idx="4">
                  <c:v>13259521.129999969</c:v>
                </c:pt>
                <c:pt idx="5">
                  <c:v>14187381.000000047</c:v>
                </c:pt>
                <c:pt idx="6">
                  <c:v>13157683.249999974</c:v>
                </c:pt>
                <c:pt idx="7">
                  <c:v>12935758.500000039</c:v>
                </c:pt>
                <c:pt idx="8">
                  <c:v>15802490.259999968</c:v>
                </c:pt>
                <c:pt idx="9">
                  <c:v>16751137.520000059</c:v>
                </c:pt>
                <c:pt idx="10">
                  <c:v>17641438.700000044</c:v>
                </c:pt>
                <c:pt idx="11">
                  <c:v>15865210.050000038</c:v>
                </c:pt>
              </c:numCache>
            </c:numRef>
          </c:val>
          <c:smooth val="1"/>
          <c:extLst xmlns:c16r2="http://schemas.microsoft.com/office/drawing/2015/06/chart">
            <c:ext xmlns:c16="http://schemas.microsoft.com/office/drawing/2014/chart" uri="{C3380CC4-5D6E-409C-BE32-E72D297353CC}">
              <c16:uniqueId val="{00000003-459D-4744-B363-9174AEBE172C}"/>
            </c:ext>
          </c:extLst>
        </c:ser>
        <c:ser>
          <c:idx val="4"/>
          <c:order val="4"/>
          <c:tx>
            <c:strRef>
              <c:f>Tablas!$B$289</c:f>
              <c:strCache>
                <c:ptCount val="1"/>
                <c:pt idx="0">
                  <c:v>Banco Pacífico</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Tablas!$C$289:$N$289</c:f>
              <c:numCache>
                <c:formatCode>_("$"\ * #,##0_);_("$"\ * \(#,##0\);_("$"\ * "-"??_);_(@_)</c:formatCode>
                <c:ptCount val="12"/>
                <c:pt idx="0">
                  <c:v>10992112.65000001</c:v>
                </c:pt>
                <c:pt idx="1">
                  <c:v>10570334.400000012</c:v>
                </c:pt>
                <c:pt idx="2">
                  <c:v>12082622.600000016</c:v>
                </c:pt>
                <c:pt idx="3">
                  <c:v>10646904.590000011</c:v>
                </c:pt>
                <c:pt idx="4">
                  <c:v>10874213.969999982</c:v>
                </c:pt>
                <c:pt idx="5">
                  <c:v>11769263.809999987</c:v>
                </c:pt>
                <c:pt idx="6">
                  <c:v>10697260.280000001</c:v>
                </c:pt>
                <c:pt idx="7">
                  <c:v>10395743.360000011</c:v>
                </c:pt>
                <c:pt idx="8">
                  <c:v>11084677.85</c:v>
                </c:pt>
                <c:pt idx="9">
                  <c:v>11819386.499999989</c:v>
                </c:pt>
                <c:pt idx="10">
                  <c:v>13238455.709999992</c:v>
                </c:pt>
                <c:pt idx="11">
                  <c:v>12060969.379999975</c:v>
                </c:pt>
              </c:numCache>
            </c:numRef>
          </c:val>
          <c:smooth val="0"/>
          <c:extLst xmlns:c16r2="http://schemas.microsoft.com/office/drawing/2015/06/chart">
            <c:ext xmlns:c16="http://schemas.microsoft.com/office/drawing/2014/chart" uri="{C3380CC4-5D6E-409C-BE32-E72D297353CC}">
              <c16:uniqueId val="{00000004-459D-4744-B363-9174AEBE172C}"/>
            </c:ext>
          </c:extLst>
        </c:ser>
        <c:ser>
          <c:idx val="5"/>
          <c:order val="5"/>
          <c:tx>
            <c:strRef>
              <c:f>Tablas!$B$290</c:f>
              <c:strCache>
                <c:ptCount val="1"/>
                <c:pt idx="0">
                  <c:v>Banco Pichincha</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Tablas!$C$290:$N$290</c:f>
              <c:numCache>
                <c:formatCode>_("$"\ * #,##0_);_("$"\ * \(#,##0\);_("$"\ * "-"??_);_(@_)</c:formatCode>
                <c:ptCount val="12"/>
                <c:pt idx="0">
                  <c:v>6101340.2900000084</c:v>
                </c:pt>
                <c:pt idx="1">
                  <c:v>5111091.4700000072</c:v>
                </c:pt>
                <c:pt idx="2">
                  <c:v>4571816.6799999988</c:v>
                </c:pt>
                <c:pt idx="3">
                  <c:v>4401355.8000000101</c:v>
                </c:pt>
                <c:pt idx="4">
                  <c:v>4975663.8099999931</c:v>
                </c:pt>
                <c:pt idx="5">
                  <c:v>5356281.540000014</c:v>
                </c:pt>
                <c:pt idx="6">
                  <c:v>7148306.7699999949</c:v>
                </c:pt>
                <c:pt idx="7">
                  <c:v>7422351.9799999949</c:v>
                </c:pt>
                <c:pt idx="8">
                  <c:v>6728208.0399999944</c:v>
                </c:pt>
                <c:pt idx="9">
                  <c:v>7202168.4899999881</c:v>
                </c:pt>
                <c:pt idx="10">
                  <c:v>7315618.5700000143</c:v>
                </c:pt>
                <c:pt idx="11">
                  <c:v>6501546.3700000215</c:v>
                </c:pt>
              </c:numCache>
            </c:numRef>
          </c:val>
          <c:smooth val="1"/>
          <c:extLst xmlns:c16r2="http://schemas.microsoft.com/office/drawing/2015/06/chart">
            <c:ext xmlns:c16="http://schemas.microsoft.com/office/drawing/2014/chart" uri="{C3380CC4-5D6E-409C-BE32-E72D297353CC}">
              <c16:uniqueId val="{00000005-459D-4744-B363-9174AEBE172C}"/>
            </c:ext>
          </c:extLst>
        </c:ser>
        <c:ser>
          <c:idx val="6"/>
          <c:order val="6"/>
          <c:tx>
            <c:strRef>
              <c:f>Tablas!$B$291</c:f>
              <c:strCache>
                <c:ptCount val="1"/>
                <c:pt idx="0">
                  <c:v>Banco Internacional</c:v>
                </c:pt>
              </c:strCache>
            </c:strRef>
          </c:tx>
          <c:cat>
            <c:strRef>
              <c:f>Tablas!$C$284:$N$284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Tablas!$C$291:$N$291</c:f>
              <c:numCache>
                <c:formatCode>_("$"\ * #,##0_);_("$"\ * \(#,##0\);_("$"\ * "-"??_);_(@_)</c:formatCode>
                <c:ptCount val="12"/>
                <c:pt idx="0">
                  <c:v>2031536.6100000034</c:v>
                </c:pt>
                <c:pt idx="1">
                  <c:v>488174.31999999977</c:v>
                </c:pt>
                <c:pt idx="2">
                  <c:v>416713.90000000066</c:v>
                </c:pt>
                <c:pt idx="3">
                  <c:v>2081701.0199999991</c:v>
                </c:pt>
                <c:pt idx="4">
                  <c:v>2281285.0000000037</c:v>
                </c:pt>
                <c:pt idx="5">
                  <c:v>1662524.7999999986</c:v>
                </c:pt>
                <c:pt idx="6">
                  <c:v>1927038.9999999974</c:v>
                </c:pt>
                <c:pt idx="7">
                  <c:v>2287663.7999999998</c:v>
                </c:pt>
                <c:pt idx="8">
                  <c:v>1758159.05</c:v>
                </c:pt>
                <c:pt idx="9">
                  <c:v>1906492.8900000008</c:v>
                </c:pt>
                <c:pt idx="10">
                  <c:v>2204460.0299999961</c:v>
                </c:pt>
                <c:pt idx="11">
                  <c:v>2016892.5099999991</c:v>
                </c:pt>
              </c:numCache>
            </c:numRef>
          </c:val>
          <c:smooth val="1"/>
          <c:extLst xmlns:c16r2="http://schemas.microsoft.com/office/drawing/2015/06/chart">
            <c:ext xmlns:c16="http://schemas.microsoft.com/office/drawing/2014/chart" uri="{C3380CC4-5D6E-409C-BE32-E72D297353CC}">
              <c16:uniqueId val="{00000006-459D-4744-B363-9174AEBE172C}"/>
            </c:ext>
          </c:extLst>
        </c:ser>
        <c:dLbls>
          <c:showLegendKey val="0"/>
          <c:showVal val="0"/>
          <c:showCatName val="0"/>
          <c:showSerName val="0"/>
          <c:showPercent val="0"/>
          <c:showBubbleSize val="0"/>
        </c:dLbls>
        <c:marker val="1"/>
        <c:smooth val="0"/>
        <c:axId val="705108608"/>
        <c:axId val="705147648"/>
      </c:lineChart>
      <c:catAx>
        <c:axId val="7051086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05147648"/>
        <c:crosses val="autoZero"/>
        <c:auto val="1"/>
        <c:lblAlgn val="ctr"/>
        <c:lblOffset val="100"/>
        <c:noMultiLvlLbl val="0"/>
      </c:catAx>
      <c:valAx>
        <c:axId val="705147648"/>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7051086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marca</a:t>
            </a:r>
            <a:endParaRPr lang="es-EC"/>
          </a:p>
        </c:rich>
      </c:tx>
      <c:overlay val="1"/>
    </c:title>
    <c:autoTitleDeleted val="0"/>
    <c:plotArea>
      <c:layout>
        <c:manualLayout>
          <c:layoutTarget val="inner"/>
          <c:xMode val="edge"/>
          <c:yMode val="edge"/>
          <c:x val="0.11890289855072464"/>
          <c:y val="0.12423985235290329"/>
          <c:w val="0.63738067632850237"/>
          <c:h val="0.5918784987071769"/>
        </c:manualLayout>
      </c:layout>
      <c:lineChart>
        <c:grouping val="standard"/>
        <c:varyColors val="0"/>
        <c:ser>
          <c:idx val="0"/>
          <c:order val="0"/>
          <c:tx>
            <c:strRef>
              <c:f>Tablas!$B$446</c:f>
              <c:strCache>
                <c:ptCount val="1"/>
                <c:pt idx="0">
                  <c:v>Visa</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Tablas!$C$446:$N$446</c:f>
              <c:numCache>
                <c:formatCode>#,##0</c:formatCode>
                <c:ptCount val="12"/>
                <c:pt idx="0">
                  <c:v>1460277.9999999998</c:v>
                </c:pt>
                <c:pt idx="1">
                  <c:v>1462585.0000000035</c:v>
                </c:pt>
                <c:pt idx="2">
                  <c:v>1473911.9999999979</c:v>
                </c:pt>
                <c:pt idx="3">
                  <c:v>1491855.9999999986</c:v>
                </c:pt>
                <c:pt idx="4">
                  <c:v>1500220.9999999998</c:v>
                </c:pt>
                <c:pt idx="5">
                  <c:v>1510838.0000000028</c:v>
                </c:pt>
                <c:pt idx="6">
                  <c:v>1530992.0000000016</c:v>
                </c:pt>
                <c:pt idx="7">
                  <c:v>1551316.0000000084</c:v>
                </c:pt>
                <c:pt idx="8">
                  <c:v>1573709.9999999965</c:v>
                </c:pt>
                <c:pt idx="9">
                  <c:v>1592479.9999999935</c:v>
                </c:pt>
                <c:pt idx="10">
                  <c:v>1610727.9999999944</c:v>
                </c:pt>
                <c:pt idx="11">
                  <c:v>1628816.0000000112</c:v>
                </c:pt>
              </c:numCache>
            </c:numRef>
          </c:val>
          <c:smooth val="0"/>
          <c:extLst xmlns:c16r2="http://schemas.microsoft.com/office/drawing/2015/06/chart">
            <c:ext xmlns:c16="http://schemas.microsoft.com/office/drawing/2014/chart" uri="{C3380CC4-5D6E-409C-BE32-E72D297353CC}">
              <c16:uniqueId val="{00000000-68BF-410C-8CA8-B82810D7A086}"/>
            </c:ext>
          </c:extLst>
        </c:ser>
        <c:ser>
          <c:idx val="1"/>
          <c:order val="1"/>
          <c:tx>
            <c:strRef>
              <c:f>Tablas!$B$447</c:f>
              <c:strCache>
                <c:ptCount val="1"/>
                <c:pt idx="0">
                  <c:v>Mastercard</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Tablas!$C$447:$N$447</c:f>
              <c:numCache>
                <c:formatCode>#,##0</c:formatCode>
                <c:ptCount val="12"/>
                <c:pt idx="0">
                  <c:v>898916.99999999814</c:v>
                </c:pt>
                <c:pt idx="1">
                  <c:v>905180.00000000314</c:v>
                </c:pt>
                <c:pt idx="2">
                  <c:v>908771.00000000047</c:v>
                </c:pt>
                <c:pt idx="3">
                  <c:v>914148.99999999953</c:v>
                </c:pt>
                <c:pt idx="4">
                  <c:v>917691.0000000007</c:v>
                </c:pt>
                <c:pt idx="5">
                  <c:v>921416.00000000105</c:v>
                </c:pt>
                <c:pt idx="6">
                  <c:v>933023.99999999779</c:v>
                </c:pt>
                <c:pt idx="7">
                  <c:v>946401.99999999779</c:v>
                </c:pt>
                <c:pt idx="8">
                  <c:v>958123.99999999977</c:v>
                </c:pt>
                <c:pt idx="9">
                  <c:v>966151.99999999814</c:v>
                </c:pt>
                <c:pt idx="10">
                  <c:v>974925.00000000093</c:v>
                </c:pt>
                <c:pt idx="11">
                  <c:v>982794.00000000361</c:v>
                </c:pt>
              </c:numCache>
            </c:numRef>
          </c:val>
          <c:smooth val="0"/>
          <c:extLst xmlns:c16r2="http://schemas.microsoft.com/office/drawing/2015/06/chart">
            <c:ext xmlns:c16="http://schemas.microsoft.com/office/drawing/2014/chart" uri="{C3380CC4-5D6E-409C-BE32-E72D297353CC}">
              <c16:uniqueId val="{00000001-68BF-410C-8CA8-B82810D7A086}"/>
            </c:ext>
          </c:extLst>
        </c:ser>
        <c:ser>
          <c:idx val="2"/>
          <c:order val="2"/>
          <c:tx>
            <c:strRef>
              <c:f>Tablas!$B$448</c:f>
              <c:strCache>
                <c:ptCount val="1"/>
                <c:pt idx="0">
                  <c:v>Diners Club</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Tablas!$C$448:$N$448</c:f>
              <c:numCache>
                <c:formatCode>#,##0</c:formatCode>
                <c:ptCount val="12"/>
                <c:pt idx="0">
                  <c:v>318454</c:v>
                </c:pt>
                <c:pt idx="1">
                  <c:v>321991.00000000029</c:v>
                </c:pt>
                <c:pt idx="2">
                  <c:v>325166.00000000041</c:v>
                </c:pt>
                <c:pt idx="3">
                  <c:v>327723.00000000081</c:v>
                </c:pt>
                <c:pt idx="4">
                  <c:v>327693.0000000007</c:v>
                </c:pt>
                <c:pt idx="5">
                  <c:v>329738.00000000029</c:v>
                </c:pt>
                <c:pt idx="6">
                  <c:v>333058.00000000012</c:v>
                </c:pt>
                <c:pt idx="7">
                  <c:v>333787.00000000116</c:v>
                </c:pt>
                <c:pt idx="8">
                  <c:v>336380.99999999831</c:v>
                </c:pt>
                <c:pt idx="9">
                  <c:v>337357</c:v>
                </c:pt>
                <c:pt idx="10">
                  <c:v>338441.99999999849</c:v>
                </c:pt>
                <c:pt idx="11">
                  <c:v>338994.99999999965</c:v>
                </c:pt>
              </c:numCache>
            </c:numRef>
          </c:val>
          <c:smooth val="0"/>
          <c:extLst xmlns:c16r2="http://schemas.microsoft.com/office/drawing/2015/06/chart">
            <c:ext xmlns:c16="http://schemas.microsoft.com/office/drawing/2014/chart" uri="{C3380CC4-5D6E-409C-BE32-E72D297353CC}">
              <c16:uniqueId val="{00000002-68BF-410C-8CA8-B82810D7A086}"/>
            </c:ext>
          </c:extLst>
        </c:ser>
        <c:ser>
          <c:idx val="3"/>
          <c:order val="3"/>
          <c:tx>
            <c:strRef>
              <c:f>Tablas!$B$449</c:f>
              <c:strCache>
                <c:ptCount val="1"/>
                <c:pt idx="0">
                  <c:v>American Express</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Tablas!$C$449:$N$449</c:f>
              <c:numCache>
                <c:formatCode>#,##0</c:formatCode>
                <c:ptCount val="12"/>
                <c:pt idx="0">
                  <c:v>232828.9999999991</c:v>
                </c:pt>
                <c:pt idx="1">
                  <c:v>235539.99999999994</c:v>
                </c:pt>
                <c:pt idx="2">
                  <c:v>236880.99999999965</c:v>
                </c:pt>
                <c:pt idx="3">
                  <c:v>239917.99999999898</c:v>
                </c:pt>
                <c:pt idx="4">
                  <c:v>243255.99999999997</c:v>
                </c:pt>
                <c:pt idx="5">
                  <c:v>243873.99999999933</c:v>
                </c:pt>
                <c:pt idx="6">
                  <c:v>243817.99999999994</c:v>
                </c:pt>
                <c:pt idx="7">
                  <c:v>245049.00000000006</c:v>
                </c:pt>
                <c:pt idx="8">
                  <c:v>238984.00000000003</c:v>
                </c:pt>
                <c:pt idx="9">
                  <c:v>250963.00000000026</c:v>
                </c:pt>
                <c:pt idx="10">
                  <c:v>241748.00000000017</c:v>
                </c:pt>
                <c:pt idx="11">
                  <c:v>246539.99999999991</c:v>
                </c:pt>
              </c:numCache>
            </c:numRef>
          </c:val>
          <c:smooth val="0"/>
          <c:extLst xmlns:c16r2="http://schemas.microsoft.com/office/drawing/2015/06/chart">
            <c:ext xmlns:c16="http://schemas.microsoft.com/office/drawing/2014/chart" uri="{C3380CC4-5D6E-409C-BE32-E72D297353CC}">
              <c16:uniqueId val="{00000003-68BF-410C-8CA8-B82810D7A086}"/>
            </c:ext>
          </c:extLst>
        </c:ser>
        <c:ser>
          <c:idx val="4"/>
          <c:order val="4"/>
          <c:tx>
            <c:strRef>
              <c:f>Tablas!$B$450</c:f>
              <c:strCache>
                <c:ptCount val="1"/>
                <c:pt idx="0">
                  <c:v>Alía</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Tablas!$C$450:$N$450</c:f>
              <c:numCache>
                <c:formatCode>#,##0</c:formatCode>
                <c:ptCount val="12"/>
                <c:pt idx="0">
                  <c:v>136515.99999999994</c:v>
                </c:pt>
                <c:pt idx="1">
                  <c:v>136287.99999999994</c:v>
                </c:pt>
                <c:pt idx="2">
                  <c:v>136176.99999999985</c:v>
                </c:pt>
                <c:pt idx="3">
                  <c:v>135688.00000000006</c:v>
                </c:pt>
                <c:pt idx="4">
                  <c:v>135906.00000000009</c:v>
                </c:pt>
                <c:pt idx="5">
                  <c:v>136579.99999999997</c:v>
                </c:pt>
                <c:pt idx="6">
                  <c:v>137373.99999999988</c:v>
                </c:pt>
                <c:pt idx="7">
                  <c:v>137932.00000000003</c:v>
                </c:pt>
                <c:pt idx="8">
                  <c:v>138679</c:v>
                </c:pt>
                <c:pt idx="9">
                  <c:v>139112.00000000017</c:v>
                </c:pt>
                <c:pt idx="10">
                  <c:v>140262.99999999988</c:v>
                </c:pt>
                <c:pt idx="11">
                  <c:v>141146.00000000026</c:v>
                </c:pt>
              </c:numCache>
            </c:numRef>
          </c:val>
          <c:smooth val="0"/>
          <c:extLst xmlns:c16r2="http://schemas.microsoft.com/office/drawing/2015/06/chart">
            <c:ext xmlns:c16="http://schemas.microsoft.com/office/drawing/2014/chart" uri="{C3380CC4-5D6E-409C-BE32-E72D297353CC}">
              <c16:uniqueId val="{00000004-68BF-410C-8CA8-B82810D7A086}"/>
            </c:ext>
          </c:extLst>
        </c:ser>
        <c:ser>
          <c:idx val="5"/>
          <c:order val="5"/>
          <c:tx>
            <c:strRef>
              <c:f>Tablas!$B$451</c:f>
              <c:strCache>
                <c:ptCount val="1"/>
                <c:pt idx="0">
                  <c:v>Discover</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Tablas!$C$451:$N$451</c:f>
              <c:numCache>
                <c:formatCode>#,##0</c:formatCode>
                <c:ptCount val="12"/>
                <c:pt idx="0">
                  <c:v>97057.000000000087</c:v>
                </c:pt>
                <c:pt idx="1">
                  <c:v>97773.999999999913</c:v>
                </c:pt>
                <c:pt idx="2">
                  <c:v>98875.999999999913</c:v>
                </c:pt>
                <c:pt idx="3">
                  <c:v>106441</c:v>
                </c:pt>
                <c:pt idx="4">
                  <c:v>107272.00000000001</c:v>
                </c:pt>
                <c:pt idx="5">
                  <c:v>107613.99999999988</c:v>
                </c:pt>
                <c:pt idx="6">
                  <c:v>107710.99999999993</c:v>
                </c:pt>
                <c:pt idx="7">
                  <c:v>109112.00000000007</c:v>
                </c:pt>
                <c:pt idx="8">
                  <c:v>109814</c:v>
                </c:pt>
                <c:pt idx="9">
                  <c:v>110890.0000000001</c:v>
                </c:pt>
                <c:pt idx="10">
                  <c:v>111173.99999999996</c:v>
                </c:pt>
                <c:pt idx="11">
                  <c:v>110425.99999999988</c:v>
                </c:pt>
              </c:numCache>
            </c:numRef>
          </c:val>
          <c:smooth val="1"/>
          <c:extLst xmlns:c16r2="http://schemas.microsoft.com/office/drawing/2015/06/chart">
            <c:ext xmlns:c16="http://schemas.microsoft.com/office/drawing/2014/chart" uri="{C3380CC4-5D6E-409C-BE32-E72D297353CC}">
              <c16:uniqueId val="{00000005-68BF-410C-8CA8-B82810D7A086}"/>
            </c:ext>
          </c:extLst>
        </c:ser>
        <c:ser>
          <c:idx val="6"/>
          <c:order val="6"/>
          <c:tx>
            <c:strRef>
              <c:f>Tablas!$B$452</c:f>
              <c:strCache>
                <c:ptCount val="1"/>
                <c:pt idx="0">
                  <c:v>Otras marcas</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Tablas!$C$452:$N$452</c:f>
              <c:numCache>
                <c:formatCode>#,##0</c:formatCode>
                <c:ptCount val="12"/>
                <c:pt idx="0">
                  <c:v>17343.000000000011</c:v>
                </c:pt>
                <c:pt idx="1">
                  <c:v>16798.000000000004</c:v>
                </c:pt>
                <c:pt idx="2">
                  <c:v>16685.999999999996</c:v>
                </c:pt>
                <c:pt idx="3">
                  <c:v>17658.999999999993</c:v>
                </c:pt>
                <c:pt idx="4">
                  <c:v>17582.999999999993</c:v>
                </c:pt>
                <c:pt idx="5">
                  <c:v>17959.999999999996</c:v>
                </c:pt>
                <c:pt idx="6">
                  <c:v>18214.000000000007</c:v>
                </c:pt>
                <c:pt idx="7">
                  <c:v>18122.999999999989</c:v>
                </c:pt>
                <c:pt idx="8">
                  <c:v>18106.999999999996</c:v>
                </c:pt>
                <c:pt idx="9">
                  <c:v>19147.000000000011</c:v>
                </c:pt>
                <c:pt idx="10">
                  <c:v>18704.999999999989</c:v>
                </c:pt>
                <c:pt idx="11">
                  <c:v>19789</c:v>
                </c:pt>
              </c:numCache>
            </c:numRef>
          </c:val>
          <c:smooth val="0"/>
          <c:extLst xmlns:c16r2="http://schemas.microsoft.com/office/drawing/2015/06/chart">
            <c:ext xmlns:c16="http://schemas.microsoft.com/office/drawing/2014/chart" uri="{C3380CC4-5D6E-409C-BE32-E72D297353CC}">
              <c16:uniqueId val="{00000006-68BF-410C-8CA8-B82810D7A086}"/>
            </c:ext>
          </c:extLst>
        </c:ser>
        <c:ser>
          <c:idx val="7"/>
          <c:order val="7"/>
          <c:tx>
            <c:strRef>
              <c:f>Tablas!$B$453</c:f>
              <c:strCache>
                <c:ptCount val="1"/>
                <c:pt idx="0">
                  <c:v>Cuota fácil</c:v>
                </c:pt>
              </c:strCache>
            </c:strRef>
          </c:tx>
          <c:cat>
            <c:strRef>
              <c:f>Tablas!$C$445:$N$445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Tablas!$C$453:$N$453</c:f>
              <c:numCache>
                <c:formatCode>#,##0</c:formatCode>
                <c:ptCount val="12"/>
                <c:pt idx="0">
                  <c:v>302</c:v>
                </c:pt>
                <c:pt idx="1">
                  <c:v>291</c:v>
                </c:pt>
                <c:pt idx="2">
                  <c:v>269</c:v>
                </c:pt>
                <c:pt idx="3">
                  <c:v>246.00000000000003</c:v>
                </c:pt>
                <c:pt idx="4">
                  <c:v>240</c:v>
                </c:pt>
                <c:pt idx="5">
                  <c:v>216.00000000000006</c:v>
                </c:pt>
                <c:pt idx="6">
                  <c:v>203</c:v>
                </c:pt>
                <c:pt idx="7">
                  <c:v>188.00000000000006</c:v>
                </c:pt>
                <c:pt idx="8">
                  <c:v>165.00000000000003</c:v>
                </c:pt>
                <c:pt idx="9">
                  <c:v>148</c:v>
                </c:pt>
                <c:pt idx="10">
                  <c:v>127</c:v>
                </c:pt>
                <c:pt idx="11">
                  <c:v>114</c:v>
                </c:pt>
              </c:numCache>
            </c:numRef>
          </c:val>
          <c:smooth val="0"/>
          <c:extLst xmlns:c16r2="http://schemas.microsoft.com/office/drawing/2015/06/chart">
            <c:ext xmlns:c16="http://schemas.microsoft.com/office/drawing/2014/chart" uri="{C3380CC4-5D6E-409C-BE32-E72D297353CC}">
              <c16:uniqueId val="{00000007-68BF-410C-8CA8-B82810D7A086}"/>
            </c:ext>
          </c:extLst>
        </c:ser>
        <c:dLbls>
          <c:showLegendKey val="0"/>
          <c:showVal val="0"/>
          <c:showCatName val="0"/>
          <c:showSerName val="0"/>
          <c:showPercent val="0"/>
          <c:showBubbleSize val="0"/>
        </c:dLbls>
        <c:marker val="1"/>
        <c:smooth val="0"/>
        <c:axId val="707989888"/>
        <c:axId val="707992576"/>
      </c:lineChart>
      <c:catAx>
        <c:axId val="7079898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707992576"/>
        <c:crosses val="autoZero"/>
        <c:auto val="1"/>
        <c:lblAlgn val="ctr"/>
        <c:lblOffset val="100"/>
        <c:noMultiLvlLbl val="0"/>
      </c:catAx>
      <c:valAx>
        <c:axId val="707992576"/>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7079898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marca</a:t>
            </a:r>
            <a:endParaRPr lang="es-EC"/>
          </a:p>
        </c:rich>
      </c:tx>
      <c:layout>
        <c:manualLayout>
          <c:xMode val="edge"/>
          <c:yMode val="edge"/>
          <c:x val="0.28818756038647342"/>
          <c:y val="1.3773053054234163E-2"/>
        </c:manualLayout>
      </c:layout>
      <c:overlay val="1"/>
    </c:title>
    <c:autoTitleDeleted val="0"/>
    <c:plotArea>
      <c:layout>
        <c:manualLayout>
          <c:layoutTarget val="inner"/>
          <c:xMode val="edge"/>
          <c:yMode val="edge"/>
          <c:x val="0.14610519323671498"/>
          <c:y val="0.11322143685695026"/>
          <c:w val="0.61171219806763288"/>
          <c:h val="0.60289685262963366"/>
        </c:manualLayout>
      </c:layout>
      <c:lineChart>
        <c:grouping val="standard"/>
        <c:varyColors val="0"/>
        <c:ser>
          <c:idx val="0"/>
          <c:order val="0"/>
          <c:tx>
            <c:strRef>
              <c:f>Tablas!$B$600</c:f>
              <c:strCache>
                <c:ptCount val="1"/>
                <c:pt idx="0">
                  <c:v>Visa</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Tablas!$C$600:$N$600</c:f>
              <c:numCache>
                <c:formatCode>_("$"\ * #,##0_);_("$"\ * \(#,##0\);_("$"\ * "-"??_);_(@_)</c:formatCode>
                <c:ptCount val="12"/>
                <c:pt idx="0">
                  <c:v>2601053020.240015</c:v>
                </c:pt>
                <c:pt idx="1">
                  <c:v>2606516758.4699945</c:v>
                </c:pt>
                <c:pt idx="2">
                  <c:v>2656802302.750011</c:v>
                </c:pt>
                <c:pt idx="3">
                  <c:v>2712809382.7199955</c:v>
                </c:pt>
                <c:pt idx="4">
                  <c:v>2757874571.1700044</c:v>
                </c:pt>
                <c:pt idx="5">
                  <c:v>2826710487.4000039</c:v>
                </c:pt>
                <c:pt idx="6">
                  <c:v>2892606809.9699936</c:v>
                </c:pt>
                <c:pt idx="7">
                  <c:v>3014923074.5700026</c:v>
                </c:pt>
                <c:pt idx="8">
                  <c:v>3069241249.750001</c:v>
                </c:pt>
                <c:pt idx="9">
                  <c:v>3109396155.8700056</c:v>
                </c:pt>
                <c:pt idx="10">
                  <c:v>3191931613.1600032</c:v>
                </c:pt>
                <c:pt idx="11">
                  <c:v>3254349970.0700026</c:v>
                </c:pt>
              </c:numCache>
            </c:numRef>
          </c:val>
          <c:smooth val="1"/>
          <c:extLst xmlns:c16r2="http://schemas.microsoft.com/office/drawing/2015/06/chart">
            <c:ext xmlns:c16="http://schemas.microsoft.com/office/drawing/2014/chart" uri="{C3380CC4-5D6E-409C-BE32-E72D297353CC}">
              <c16:uniqueId val="{00000000-C9AC-430F-B291-55590FD6704B}"/>
            </c:ext>
          </c:extLst>
        </c:ser>
        <c:ser>
          <c:idx val="1"/>
          <c:order val="1"/>
          <c:tx>
            <c:strRef>
              <c:f>Tablas!$B$601</c:f>
              <c:strCache>
                <c:ptCount val="1"/>
                <c:pt idx="0">
                  <c:v>Mastercard</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Tablas!$C$601:$N$601</c:f>
              <c:numCache>
                <c:formatCode>_("$"\ * #,##0_);_("$"\ * \(#,##0\);_("$"\ * "-"??_);_(@_)</c:formatCode>
                <c:ptCount val="12"/>
                <c:pt idx="0">
                  <c:v>1653009188.2600021</c:v>
                </c:pt>
                <c:pt idx="1">
                  <c:v>1638660166.6200008</c:v>
                </c:pt>
                <c:pt idx="2">
                  <c:v>1648263103.6600041</c:v>
                </c:pt>
                <c:pt idx="3">
                  <c:v>1663906048.0500019</c:v>
                </c:pt>
                <c:pt idx="4">
                  <c:v>1689656315.8300014</c:v>
                </c:pt>
                <c:pt idx="5">
                  <c:v>1739557081.3000045</c:v>
                </c:pt>
                <c:pt idx="6">
                  <c:v>1751276471.1799996</c:v>
                </c:pt>
                <c:pt idx="7">
                  <c:v>1801577344.8200033</c:v>
                </c:pt>
                <c:pt idx="8">
                  <c:v>1843338576.199995</c:v>
                </c:pt>
                <c:pt idx="9">
                  <c:v>1861879604.4300005</c:v>
                </c:pt>
                <c:pt idx="10">
                  <c:v>1907888738.7199931</c:v>
                </c:pt>
                <c:pt idx="11">
                  <c:v>1961020979.1400003</c:v>
                </c:pt>
              </c:numCache>
            </c:numRef>
          </c:val>
          <c:smooth val="1"/>
          <c:extLst xmlns:c16r2="http://schemas.microsoft.com/office/drawing/2015/06/chart">
            <c:ext xmlns:c16="http://schemas.microsoft.com/office/drawing/2014/chart" uri="{C3380CC4-5D6E-409C-BE32-E72D297353CC}">
              <c16:uniqueId val="{00000001-C9AC-430F-B291-55590FD6704B}"/>
            </c:ext>
          </c:extLst>
        </c:ser>
        <c:ser>
          <c:idx val="2"/>
          <c:order val="2"/>
          <c:tx>
            <c:strRef>
              <c:f>Tablas!$B$602</c:f>
              <c:strCache>
                <c:ptCount val="1"/>
                <c:pt idx="0">
                  <c:v>Diners Club</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Tablas!$C$602:$N$602</c:f>
              <c:numCache>
                <c:formatCode>_("$"\ * #,##0_);_("$"\ * \(#,##0\);_("$"\ * "-"??_);_(@_)</c:formatCode>
                <c:ptCount val="12"/>
                <c:pt idx="0">
                  <c:v>1326342645.9500022</c:v>
                </c:pt>
                <c:pt idx="1">
                  <c:v>1326760127.3100016</c:v>
                </c:pt>
                <c:pt idx="2">
                  <c:v>1346012752.8500013</c:v>
                </c:pt>
                <c:pt idx="3">
                  <c:v>1352279413.039999</c:v>
                </c:pt>
                <c:pt idx="4">
                  <c:v>1345457499.500006</c:v>
                </c:pt>
                <c:pt idx="5">
                  <c:v>1351895015.3200016</c:v>
                </c:pt>
                <c:pt idx="6">
                  <c:v>1355711412.0000031</c:v>
                </c:pt>
                <c:pt idx="7">
                  <c:v>1416604848.8699982</c:v>
                </c:pt>
                <c:pt idx="8">
                  <c:v>1405717354.3800015</c:v>
                </c:pt>
                <c:pt idx="9">
                  <c:v>1386103235.6400015</c:v>
                </c:pt>
                <c:pt idx="10">
                  <c:v>1408844228.9099996</c:v>
                </c:pt>
                <c:pt idx="11">
                  <c:v>1403735911.1999974</c:v>
                </c:pt>
              </c:numCache>
            </c:numRef>
          </c:val>
          <c:smooth val="0"/>
          <c:extLst xmlns:c16r2="http://schemas.microsoft.com/office/drawing/2015/06/chart">
            <c:ext xmlns:c16="http://schemas.microsoft.com/office/drawing/2014/chart" uri="{C3380CC4-5D6E-409C-BE32-E72D297353CC}">
              <c16:uniqueId val="{00000002-C9AC-430F-B291-55590FD6704B}"/>
            </c:ext>
          </c:extLst>
        </c:ser>
        <c:ser>
          <c:idx val="3"/>
          <c:order val="3"/>
          <c:tx>
            <c:strRef>
              <c:f>Tablas!$B$603</c:f>
              <c:strCache>
                <c:ptCount val="1"/>
                <c:pt idx="0">
                  <c:v>American Express</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Tablas!$C$603:$N$603</c:f>
              <c:numCache>
                <c:formatCode>_("$"\ * #,##0_);_("$"\ * \(#,##0\);_("$"\ * "-"??_);_(@_)</c:formatCode>
                <c:ptCount val="12"/>
                <c:pt idx="0">
                  <c:v>427366357.5400002</c:v>
                </c:pt>
                <c:pt idx="1">
                  <c:v>424973955.55999994</c:v>
                </c:pt>
                <c:pt idx="2">
                  <c:v>426129950.91999996</c:v>
                </c:pt>
                <c:pt idx="3">
                  <c:v>436268638.4100008</c:v>
                </c:pt>
                <c:pt idx="4">
                  <c:v>444638113.67999953</c:v>
                </c:pt>
                <c:pt idx="5">
                  <c:v>446426277.22999948</c:v>
                </c:pt>
                <c:pt idx="6">
                  <c:v>447770259.77999949</c:v>
                </c:pt>
                <c:pt idx="7">
                  <c:v>456382979.05000067</c:v>
                </c:pt>
                <c:pt idx="8">
                  <c:v>452785377.90999949</c:v>
                </c:pt>
                <c:pt idx="9">
                  <c:v>463359778.08999991</c:v>
                </c:pt>
                <c:pt idx="10">
                  <c:v>457938372.86999965</c:v>
                </c:pt>
                <c:pt idx="11">
                  <c:v>476731389.10999918</c:v>
                </c:pt>
              </c:numCache>
            </c:numRef>
          </c:val>
          <c:smooth val="1"/>
          <c:extLst xmlns:c16r2="http://schemas.microsoft.com/office/drawing/2015/06/chart">
            <c:ext xmlns:c16="http://schemas.microsoft.com/office/drawing/2014/chart" uri="{C3380CC4-5D6E-409C-BE32-E72D297353CC}">
              <c16:uniqueId val="{00000003-C9AC-430F-B291-55590FD6704B}"/>
            </c:ext>
          </c:extLst>
        </c:ser>
        <c:ser>
          <c:idx val="4"/>
          <c:order val="4"/>
          <c:tx>
            <c:strRef>
              <c:f>Tablas!$B$604</c:f>
              <c:strCache>
                <c:ptCount val="1"/>
                <c:pt idx="0">
                  <c:v>Discover</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Tablas!$C$604:$N$604</c:f>
              <c:numCache>
                <c:formatCode>_("$"\ * #,##0_);_("$"\ * \(#,##0\);_("$"\ * "-"??_);_(@_)</c:formatCode>
                <c:ptCount val="12"/>
                <c:pt idx="0">
                  <c:v>198441933.19999993</c:v>
                </c:pt>
                <c:pt idx="1">
                  <c:v>201773607.68000001</c:v>
                </c:pt>
                <c:pt idx="2">
                  <c:v>208219755.52999991</c:v>
                </c:pt>
                <c:pt idx="3">
                  <c:v>221744656.35000032</c:v>
                </c:pt>
                <c:pt idx="4">
                  <c:v>221890760.91999957</c:v>
                </c:pt>
                <c:pt idx="5">
                  <c:v>223286671.12999997</c:v>
                </c:pt>
                <c:pt idx="6">
                  <c:v>223937707.33999979</c:v>
                </c:pt>
                <c:pt idx="7">
                  <c:v>238200990.0199998</c:v>
                </c:pt>
                <c:pt idx="8">
                  <c:v>242471635.85000044</c:v>
                </c:pt>
                <c:pt idx="9">
                  <c:v>244685492.44999999</c:v>
                </c:pt>
                <c:pt idx="10">
                  <c:v>249273292.58999985</c:v>
                </c:pt>
                <c:pt idx="11">
                  <c:v>250644551.46999961</c:v>
                </c:pt>
              </c:numCache>
            </c:numRef>
          </c:val>
          <c:smooth val="0"/>
          <c:extLst xmlns:c16r2="http://schemas.microsoft.com/office/drawing/2015/06/chart">
            <c:ext xmlns:c16="http://schemas.microsoft.com/office/drawing/2014/chart" uri="{C3380CC4-5D6E-409C-BE32-E72D297353CC}">
              <c16:uniqueId val="{00000004-C9AC-430F-B291-55590FD6704B}"/>
            </c:ext>
          </c:extLst>
        </c:ser>
        <c:ser>
          <c:idx val="5"/>
          <c:order val="5"/>
          <c:tx>
            <c:strRef>
              <c:f>Tablas!$B$605</c:f>
              <c:strCache>
                <c:ptCount val="1"/>
                <c:pt idx="0">
                  <c:v>Alía</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Tablas!$C$605:$N$605</c:f>
              <c:numCache>
                <c:formatCode>_("$"\ * #,##0_);_("$"\ * \(#,##0\);_("$"\ * "-"??_);_(@_)</c:formatCode>
                <c:ptCount val="12"/>
                <c:pt idx="0">
                  <c:v>216288714.65000024</c:v>
                </c:pt>
                <c:pt idx="1">
                  <c:v>213742507.99000004</c:v>
                </c:pt>
                <c:pt idx="2">
                  <c:v>212334615.98999989</c:v>
                </c:pt>
                <c:pt idx="3">
                  <c:v>210590583.79000002</c:v>
                </c:pt>
                <c:pt idx="4">
                  <c:v>211693785.21999997</c:v>
                </c:pt>
                <c:pt idx="5">
                  <c:v>213435883.36000013</c:v>
                </c:pt>
                <c:pt idx="6">
                  <c:v>214996334.65999982</c:v>
                </c:pt>
                <c:pt idx="7">
                  <c:v>216439278.05000013</c:v>
                </c:pt>
                <c:pt idx="8">
                  <c:v>218359748.54000011</c:v>
                </c:pt>
                <c:pt idx="9">
                  <c:v>218054196.01999998</c:v>
                </c:pt>
                <c:pt idx="10">
                  <c:v>222485148.75000003</c:v>
                </c:pt>
                <c:pt idx="11">
                  <c:v>225618549.38000011</c:v>
                </c:pt>
              </c:numCache>
            </c:numRef>
          </c:val>
          <c:smooth val="0"/>
          <c:extLst xmlns:c16r2="http://schemas.microsoft.com/office/drawing/2015/06/chart">
            <c:ext xmlns:c16="http://schemas.microsoft.com/office/drawing/2014/chart" uri="{C3380CC4-5D6E-409C-BE32-E72D297353CC}">
              <c16:uniqueId val="{00000005-C9AC-430F-B291-55590FD6704B}"/>
            </c:ext>
          </c:extLst>
        </c:ser>
        <c:ser>
          <c:idx val="6"/>
          <c:order val="6"/>
          <c:tx>
            <c:strRef>
              <c:f>Tablas!$B$606</c:f>
              <c:strCache>
                <c:ptCount val="1"/>
                <c:pt idx="0">
                  <c:v>Otras marcas</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Tablas!$C$606:$N$606</c:f>
              <c:numCache>
                <c:formatCode>_("$"\ * #,##0_);_("$"\ * \(#,##0\);_("$"\ * "-"??_);_(@_)</c:formatCode>
                <c:ptCount val="12"/>
                <c:pt idx="0">
                  <c:v>3349600.7799999993</c:v>
                </c:pt>
                <c:pt idx="1">
                  <c:v>2736520.2500000005</c:v>
                </c:pt>
                <c:pt idx="2">
                  <c:v>2355835.8300000019</c:v>
                </c:pt>
                <c:pt idx="3">
                  <c:v>2556094.5299999989</c:v>
                </c:pt>
                <c:pt idx="4">
                  <c:v>2511139.3699999996</c:v>
                </c:pt>
                <c:pt idx="5">
                  <c:v>3156048.0400000005</c:v>
                </c:pt>
                <c:pt idx="6">
                  <c:v>2954082.28</c:v>
                </c:pt>
                <c:pt idx="7">
                  <c:v>2511287.7600000002</c:v>
                </c:pt>
                <c:pt idx="8">
                  <c:v>2107852.8399999994</c:v>
                </c:pt>
                <c:pt idx="9">
                  <c:v>2722502.59</c:v>
                </c:pt>
                <c:pt idx="10">
                  <c:v>2311977.4500000002</c:v>
                </c:pt>
                <c:pt idx="11">
                  <c:v>3311196.3499999996</c:v>
                </c:pt>
              </c:numCache>
            </c:numRef>
          </c:val>
          <c:smooth val="0"/>
          <c:extLst xmlns:c16r2="http://schemas.microsoft.com/office/drawing/2015/06/chart">
            <c:ext xmlns:c16="http://schemas.microsoft.com/office/drawing/2014/chart" uri="{C3380CC4-5D6E-409C-BE32-E72D297353CC}">
              <c16:uniqueId val="{00000006-C9AC-430F-B291-55590FD6704B}"/>
            </c:ext>
          </c:extLst>
        </c:ser>
        <c:ser>
          <c:idx val="7"/>
          <c:order val="7"/>
          <c:tx>
            <c:strRef>
              <c:f>Tablas!$B$607</c:f>
              <c:strCache>
                <c:ptCount val="1"/>
                <c:pt idx="0">
                  <c:v>Cuota fácil</c:v>
                </c:pt>
              </c:strCache>
            </c:strRef>
          </c:tx>
          <c:cat>
            <c:strRef>
              <c:f>Tablas!$C$599:$N$599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Tablas!$C$607:$N$607</c:f>
              <c:numCache>
                <c:formatCode>_("$"\ * #,##0_);_("$"\ * \(#,##0\);_("$"\ * "-"??_);_(@_)</c:formatCode>
                <c:ptCount val="12"/>
                <c:pt idx="0">
                  <c:v>153765.49000000002</c:v>
                </c:pt>
                <c:pt idx="1">
                  <c:v>141807.06000000003</c:v>
                </c:pt>
                <c:pt idx="2">
                  <c:v>127009.29000000001</c:v>
                </c:pt>
                <c:pt idx="3">
                  <c:v>106750.49999999996</c:v>
                </c:pt>
                <c:pt idx="4">
                  <c:v>99345.280000000028</c:v>
                </c:pt>
                <c:pt idx="5">
                  <c:v>84874.39</c:v>
                </c:pt>
                <c:pt idx="6">
                  <c:v>80133.149999999994</c:v>
                </c:pt>
                <c:pt idx="7">
                  <c:v>73322.349999999991</c:v>
                </c:pt>
                <c:pt idx="8">
                  <c:v>65560.289999999979</c:v>
                </c:pt>
                <c:pt idx="9">
                  <c:v>52643.960000000021</c:v>
                </c:pt>
                <c:pt idx="10">
                  <c:v>44024.679999999986</c:v>
                </c:pt>
                <c:pt idx="11">
                  <c:v>35733.819999999992</c:v>
                </c:pt>
              </c:numCache>
            </c:numRef>
          </c:val>
          <c:smooth val="0"/>
          <c:extLst xmlns:c16r2="http://schemas.microsoft.com/office/drawing/2015/06/chart">
            <c:ext xmlns:c16="http://schemas.microsoft.com/office/drawing/2014/chart" uri="{C3380CC4-5D6E-409C-BE32-E72D297353CC}">
              <c16:uniqueId val="{00000007-C9AC-430F-B291-55590FD6704B}"/>
            </c:ext>
          </c:extLst>
        </c:ser>
        <c:dLbls>
          <c:showLegendKey val="0"/>
          <c:showVal val="0"/>
          <c:showCatName val="0"/>
          <c:showSerName val="0"/>
          <c:showPercent val="0"/>
          <c:showBubbleSize val="0"/>
        </c:dLbls>
        <c:marker val="1"/>
        <c:smooth val="0"/>
        <c:axId val="1081182464"/>
        <c:axId val="263283072"/>
      </c:lineChart>
      <c:catAx>
        <c:axId val="1081182464"/>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263283072"/>
        <c:crosses val="autoZero"/>
        <c:auto val="1"/>
        <c:lblAlgn val="ctr"/>
        <c:lblOffset val="100"/>
        <c:noMultiLvlLbl val="0"/>
      </c:catAx>
      <c:valAx>
        <c:axId val="263283072"/>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108118246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marca</a:t>
            </a:r>
            <a:endParaRPr lang="es-EC"/>
          </a:p>
        </c:rich>
      </c:tx>
      <c:overlay val="1"/>
    </c:title>
    <c:autoTitleDeleted val="0"/>
    <c:plotArea>
      <c:layout>
        <c:manualLayout>
          <c:layoutTarget val="inner"/>
          <c:xMode val="edge"/>
          <c:yMode val="edge"/>
          <c:x val="0.13452949586875129"/>
          <c:y val="0.14076751243316005"/>
          <c:w val="0.62315514876265543"/>
          <c:h val="0.57535083862692016"/>
        </c:manualLayout>
      </c:layout>
      <c:lineChart>
        <c:grouping val="standard"/>
        <c:varyColors val="0"/>
        <c:ser>
          <c:idx val="0"/>
          <c:order val="0"/>
          <c:tx>
            <c:strRef>
              <c:f>Tablas!$B$485</c:f>
              <c:strCache>
                <c:ptCount val="1"/>
                <c:pt idx="0">
                  <c:v>Diners Club</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Tablas!$C$485:$N$485</c:f>
              <c:numCache>
                <c:formatCode>_("$"\ * #,##0_);_("$"\ * \(#,##0\);_("$"\ * "-"??_);_(@_)</c:formatCode>
                <c:ptCount val="12"/>
                <c:pt idx="0">
                  <c:v>270171723.24000037</c:v>
                </c:pt>
                <c:pt idx="1">
                  <c:v>203825683.86000067</c:v>
                </c:pt>
                <c:pt idx="2">
                  <c:v>283338878.54999977</c:v>
                </c:pt>
                <c:pt idx="3">
                  <c:v>213633507.9399997</c:v>
                </c:pt>
                <c:pt idx="4">
                  <c:v>238148905.65999982</c:v>
                </c:pt>
                <c:pt idx="5">
                  <c:v>245647170.33000028</c:v>
                </c:pt>
                <c:pt idx="6">
                  <c:v>238166150.32999966</c:v>
                </c:pt>
                <c:pt idx="7">
                  <c:v>251482739.72000024</c:v>
                </c:pt>
                <c:pt idx="8">
                  <c:v>258330574.02000049</c:v>
                </c:pt>
                <c:pt idx="9">
                  <c:v>257966764.21000013</c:v>
                </c:pt>
                <c:pt idx="10">
                  <c:v>263681726.37999898</c:v>
                </c:pt>
                <c:pt idx="11">
                  <c:v>244697795.80999959</c:v>
                </c:pt>
              </c:numCache>
            </c:numRef>
          </c:val>
          <c:smooth val="1"/>
          <c:extLst xmlns:c16r2="http://schemas.microsoft.com/office/drawing/2015/06/chart">
            <c:ext xmlns:c16="http://schemas.microsoft.com/office/drawing/2014/chart" uri="{C3380CC4-5D6E-409C-BE32-E72D297353CC}">
              <c16:uniqueId val="{00000000-9186-428F-9435-D2302ED1EF19}"/>
            </c:ext>
          </c:extLst>
        </c:ser>
        <c:ser>
          <c:idx val="1"/>
          <c:order val="1"/>
          <c:tx>
            <c:strRef>
              <c:f>Tablas!$B$486</c:f>
              <c:strCache>
                <c:ptCount val="1"/>
                <c:pt idx="0">
                  <c:v>American Express</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Tablas!$C$486:$N$486</c:f>
              <c:numCache>
                <c:formatCode>_("$"\ * #,##0_);_("$"\ * \(#,##0\);_("$"\ * "-"??_);_(@_)</c:formatCode>
                <c:ptCount val="12"/>
                <c:pt idx="0">
                  <c:v>40693718.960000008</c:v>
                </c:pt>
                <c:pt idx="1">
                  <c:v>41037587.610000022</c:v>
                </c:pt>
                <c:pt idx="2">
                  <c:v>41457300.860000037</c:v>
                </c:pt>
                <c:pt idx="3">
                  <c:v>41730560.269999981</c:v>
                </c:pt>
                <c:pt idx="4">
                  <c:v>42321763.460000068</c:v>
                </c:pt>
                <c:pt idx="5">
                  <c:v>40804678.37999998</c:v>
                </c:pt>
                <c:pt idx="6">
                  <c:v>38686882.359999999</c:v>
                </c:pt>
                <c:pt idx="7">
                  <c:v>40467383.040000014</c:v>
                </c:pt>
                <c:pt idx="8">
                  <c:v>40174950.92999994</c:v>
                </c:pt>
                <c:pt idx="9">
                  <c:v>39888775.340000063</c:v>
                </c:pt>
                <c:pt idx="10">
                  <c:v>39031191.030000009</c:v>
                </c:pt>
                <c:pt idx="11">
                  <c:v>38385680.240000002</c:v>
                </c:pt>
              </c:numCache>
            </c:numRef>
          </c:val>
          <c:smooth val="0"/>
          <c:extLst xmlns:c16r2="http://schemas.microsoft.com/office/drawing/2015/06/chart">
            <c:ext xmlns:c16="http://schemas.microsoft.com/office/drawing/2014/chart" uri="{C3380CC4-5D6E-409C-BE32-E72D297353CC}">
              <c16:uniqueId val="{00000001-9186-428F-9435-D2302ED1EF19}"/>
            </c:ext>
          </c:extLst>
        </c:ser>
        <c:ser>
          <c:idx val="2"/>
          <c:order val="2"/>
          <c:tx>
            <c:strRef>
              <c:f>Tablas!$B$487</c:f>
              <c:strCache>
                <c:ptCount val="1"/>
                <c:pt idx="0">
                  <c:v>Alía</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Tablas!$C$487:$N$487</c:f>
              <c:numCache>
                <c:formatCode>_("$"\ * #,##0_);_("$"\ * \(#,##0\);_("$"\ * "-"??_);_(@_)</c:formatCode>
                <c:ptCount val="12"/>
                <c:pt idx="0">
                  <c:v>2258574.4700000002</c:v>
                </c:pt>
                <c:pt idx="1">
                  <c:v>2214324.4900000007</c:v>
                </c:pt>
                <c:pt idx="2">
                  <c:v>2600387.689999999</c:v>
                </c:pt>
                <c:pt idx="3">
                  <c:v>2394013.9899999998</c:v>
                </c:pt>
                <c:pt idx="4">
                  <c:v>2503537.1500000004</c:v>
                </c:pt>
                <c:pt idx="5">
                  <c:v>2387680.1400000015</c:v>
                </c:pt>
                <c:pt idx="6">
                  <c:v>2634428.4599999995</c:v>
                </c:pt>
                <c:pt idx="7">
                  <c:v>2511382.4999999991</c:v>
                </c:pt>
                <c:pt idx="8">
                  <c:v>2530269.100000002</c:v>
                </c:pt>
                <c:pt idx="9">
                  <c:v>2551866.81</c:v>
                </c:pt>
                <c:pt idx="10">
                  <c:v>2844057.7700000005</c:v>
                </c:pt>
                <c:pt idx="11">
                  <c:v>2755216.0999999987</c:v>
                </c:pt>
              </c:numCache>
            </c:numRef>
          </c:val>
          <c:smooth val="0"/>
          <c:extLst xmlns:c16r2="http://schemas.microsoft.com/office/drawing/2015/06/chart">
            <c:ext xmlns:c16="http://schemas.microsoft.com/office/drawing/2014/chart" uri="{C3380CC4-5D6E-409C-BE32-E72D297353CC}">
              <c16:uniqueId val="{00000002-9186-428F-9435-D2302ED1EF19}"/>
            </c:ext>
          </c:extLst>
        </c:ser>
        <c:ser>
          <c:idx val="3"/>
          <c:order val="3"/>
          <c:tx>
            <c:strRef>
              <c:f>Tablas!$B$488</c:f>
              <c:strCache>
                <c:ptCount val="1"/>
                <c:pt idx="0">
                  <c:v>Visa</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Tablas!$C$488:$N$488</c:f>
              <c:numCache>
                <c:formatCode>_("$"\ * #,##0_);_("$"\ * \(#,##0\);_("$"\ * "-"??_);_(@_)</c:formatCode>
                <c:ptCount val="12"/>
                <c:pt idx="0">
                  <c:v>211207.76999999897</c:v>
                </c:pt>
                <c:pt idx="1">
                  <c:v>242670.16999999981</c:v>
                </c:pt>
                <c:pt idx="2">
                  <c:v>208155.70000000077</c:v>
                </c:pt>
                <c:pt idx="3">
                  <c:v>242028.44000000204</c:v>
                </c:pt>
                <c:pt idx="4">
                  <c:v>281338.91999999783</c:v>
                </c:pt>
                <c:pt idx="5">
                  <c:v>202542.11999999959</c:v>
                </c:pt>
                <c:pt idx="6">
                  <c:v>231095.11000000057</c:v>
                </c:pt>
                <c:pt idx="7">
                  <c:v>223323.4399999991</c:v>
                </c:pt>
                <c:pt idx="8">
                  <c:v>265012.56999999931</c:v>
                </c:pt>
                <c:pt idx="9">
                  <c:v>245618.11000000025</c:v>
                </c:pt>
                <c:pt idx="10">
                  <c:v>244383.28000000026</c:v>
                </c:pt>
                <c:pt idx="11">
                  <c:v>234843.17000000019</c:v>
                </c:pt>
              </c:numCache>
            </c:numRef>
          </c:val>
          <c:smooth val="0"/>
          <c:extLst xmlns:c16r2="http://schemas.microsoft.com/office/drawing/2015/06/chart">
            <c:ext xmlns:c16="http://schemas.microsoft.com/office/drawing/2014/chart" uri="{C3380CC4-5D6E-409C-BE32-E72D297353CC}">
              <c16:uniqueId val="{00000003-9186-428F-9435-D2302ED1EF19}"/>
            </c:ext>
          </c:extLst>
        </c:ser>
        <c:ser>
          <c:idx val="4"/>
          <c:order val="4"/>
          <c:tx>
            <c:strRef>
              <c:f>Tablas!$B$489</c:f>
              <c:strCache>
                <c:ptCount val="1"/>
                <c:pt idx="0">
                  <c:v>Mastercard</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Tablas!$C$489:$N$489</c:f>
              <c:numCache>
                <c:formatCode>_("$"\ * #,##0_);_("$"\ * \(#,##0\);_("$"\ * "-"??_);_(@_)</c:formatCode>
                <c:ptCount val="12"/>
                <c:pt idx="0">
                  <c:v>95795.409999999771</c:v>
                </c:pt>
                <c:pt idx="1">
                  <c:v>119497.3899999999</c:v>
                </c:pt>
                <c:pt idx="2">
                  <c:v>79089.629999999917</c:v>
                </c:pt>
                <c:pt idx="3">
                  <c:v>96508.149999999921</c:v>
                </c:pt>
                <c:pt idx="4">
                  <c:v>96744.879999999961</c:v>
                </c:pt>
                <c:pt idx="5">
                  <c:v>67473.710000000036</c:v>
                </c:pt>
                <c:pt idx="6">
                  <c:v>89293.490000000296</c:v>
                </c:pt>
                <c:pt idx="7">
                  <c:v>101246.23000000003</c:v>
                </c:pt>
                <c:pt idx="8">
                  <c:v>67024.880000000019</c:v>
                </c:pt>
                <c:pt idx="9">
                  <c:v>84517.509999999966</c:v>
                </c:pt>
                <c:pt idx="10">
                  <c:v>90410.550000000236</c:v>
                </c:pt>
                <c:pt idx="11">
                  <c:v>115646.12000000014</c:v>
                </c:pt>
              </c:numCache>
            </c:numRef>
          </c:val>
          <c:smooth val="0"/>
          <c:extLst xmlns:c16r2="http://schemas.microsoft.com/office/drawing/2015/06/chart">
            <c:ext xmlns:c16="http://schemas.microsoft.com/office/drawing/2014/chart" uri="{C3380CC4-5D6E-409C-BE32-E72D297353CC}">
              <c16:uniqueId val="{00000004-9186-428F-9435-D2302ED1EF19}"/>
            </c:ext>
          </c:extLst>
        </c:ser>
        <c:ser>
          <c:idx val="5"/>
          <c:order val="5"/>
          <c:tx>
            <c:strRef>
              <c:f>Tablas!$B$490</c:f>
              <c:strCache>
                <c:ptCount val="1"/>
                <c:pt idx="0">
                  <c:v>Cuota fácil</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Tablas!$C$490:$N$490</c:f>
              <c:numCache>
                <c:formatCode>_("$"\ * #,##0_);_("$"\ * \(#,##0\);_("$"\ * "-"??_);_(@_)</c:formatCode>
                <c:ptCount val="12"/>
                <c:pt idx="0">
                  <c:v>1948.0600000000002</c:v>
                </c:pt>
                <c:pt idx="1">
                  <c:v>2744.7900000000009</c:v>
                </c:pt>
                <c:pt idx="2">
                  <c:v>1787.0800000000004</c:v>
                </c:pt>
                <c:pt idx="3">
                  <c:v>1166.6899999999998</c:v>
                </c:pt>
                <c:pt idx="4">
                  <c:v>1359.93</c:v>
                </c:pt>
                <c:pt idx="5">
                  <c:v>1849.6100000000001</c:v>
                </c:pt>
                <c:pt idx="6">
                  <c:v>806.51999999999964</c:v>
                </c:pt>
                <c:pt idx="7">
                  <c:v>734.76</c:v>
                </c:pt>
                <c:pt idx="8">
                  <c:v>450.71999999999997</c:v>
                </c:pt>
                <c:pt idx="9">
                  <c:v>123.56999999999995</c:v>
                </c:pt>
                <c:pt idx="10">
                  <c:v>82.8</c:v>
                </c:pt>
                <c:pt idx="11">
                  <c:v>108.00000000000001</c:v>
                </c:pt>
              </c:numCache>
            </c:numRef>
          </c:val>
          <c:smooth val="0"/>
          <c:extLst xmlns:c16r2="http://schemas.microsoft.com/office/drawing/2015/06/chart">
            <c:ext xmlns:c16="http://schemas.microsoft.com/office/drawing/2014/chart" uri="{C3380CC4-5D6E-409C-BE32-E72D297353CC}">
              <c16:uniqueId val="{00000005-9186-428F-9435-D2302ED1EF19}"/>
            </c:ext>
          </c:extLst>
        </c:ser>
        <c:ser>
          <c:idx val="6"/>
          <c:order val="6"/>
          <c:tx>
            <c:strRef>
              <c:f>Tablas!$B$491</c:f>
              <c:strCache>
                <c:ptCount val="1"/>
                <c:pt idx="0">
                  <c:v>Otras marcas</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Tablas!$C$491:$N$491</c:f>
              <c:numCache>
                <c:formatCode>_("$"\ * #,##0_);_("$"\ * \(#,##0\);_("$"\ * "-"??_);_(@_)</c:formatCode>
                <c:ptCount val="12"/>
                <c:pt idx="0">
                  <c:v>1778.0200000000007</c:v>
                </c:pt>
                <c:pt idx="1">
                  <c:v>1493.7399999999991</c:v>
                </c:pt>
                <c:pt idx="2">
                  <c:v>1258.0000000000009</c:v>
                </c:pt>
                <c:pt idx="3">
                  <c:v>950.4300000000004</c:v>
                </c:pt>
                <c:pt idx="4">
                  <c:v>1412.1500000000003</c:v>
                </c:pt>
                <c:pt idx="5">
                  <c:v>2871.9100000000035</c:v>
                </c:pt>
                <c:pt idx="6">
                  <c:v>3173.1500000000015</c:v>
                </c:pt>
                <c:pt idx="7">
                  <c:v>1948.2999999999993</c:v>
                </c:pt>
                <c:pt idx="8">
                  <c:v>1729.9500000000021</c:v>
                </c:pt>
                <c:pt idx="9">
                  <c:v>1898.1500000000003</c:v>
                </c:pt>
                <c:pt idx="10">
                  <c:v>1755.09</c:v>
                </c:pt>
                <c:pt idx="11">
                  <c:v>1520.7700000000009</c:v>
                </c:pt>
              </c:numCache>
            </c:numRef>
          </c:val>
          <c:smooth val="0"/>
          <c:extLst xmlns:c16r2="http://schemas.microsoft.com/office/drawing/2015/06/chart">
            <c:ext xmlns:c16="http://schemas.microsoft.com/office/drawing/2014/chart" uri="{C3380CC4-5D6E-409C-BE32-E72D297353CC}">
              <c16:uniqueId val="{00000006-9186-428F-9435-D2302ED1EF19}"/>
            </c:ext>
          </c:extLst>
        </c:ser>
        <c:ser>
          <c:idx val="7"/>
          <c:order val="7"/>
          <c:tx>
            <c:strRef>
              <c:f>Tablas!$B$492</c:f>
              <c:strCache>
                <c:ptCount val="1"/>
                <c:pt idx="0">
                  <c:v>Discover</c:v>
                </c:pt>
              </c:strCache>
            </c:strRef>
          </c:tx>
          <c:cat>
            <c:strRef>
              <c:f>Tablas!$C$484:$N$484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Tablas!$C$492:$N$492</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518.71999999999946</c:v>
                </c:pt>
              </c:numCache>
            </c:numRef>
          </c:val>
          <c:smooth val="0"/>
          <c:extLst xmlns:c16r2="http://schemas.microsoft.com/office/drawing/2015/06/chart">
            <c:ext xmlns:c16="http://schemas.microsoft.com/office/drawing/2014/chart" uri="{C3380CC4-5D6E-409C-BE32-E72D297353CC}">
              <c16:uniqueId val="{00000007-9186-428F-9435-D2302ED1EF19}"/>
            </c:ext>
          </c:extLst>
        </c:ser>
        <c:dLbls>
          <c:showLegendKey val="0"/>
          <c:showVal val="0"/>
          <c:showCatName val="0"/>
          <c:showSerName val="0"/>
          <c:showPercent val="0"/>
          <c:showBubbleSize val="0"/>
        </c:dLbls>
        <c:marker val="1"/>
        <c:smooth val="0"/>
        <c:axId val="263529216"/>
        <c:axId val="263531136"/>
      </c:lineChart>
      <c:catAx>
        <c:axId val="263529216"/>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263531136"/>
        <c:crosses val="autoZero"/>
        <c:auto val="1"/>
        <c:lblAlgn val="ctr"/>
        <c:lblOffset val="100"/>
        <c:noMultiLvlLbl val="0"/>
      </c:catAx>
      <c:valAx>
        <c:axId val="263531136"/>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26352921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marca</a:t>
            </a:r>
            <a:endParaRPr lang="es-EC"/>
          </a:p>
        </c:rich>
      </c:tx>
      <c:layout>
        <c:manualLayout>
          <c:xMode val="edge"/>
          <c:yMode val="edge"/>
          <c:x val="0.31440792762615305"/>
          <c:y val="2.7547257392438909E-3"/>
        </c:manualLayout>
      </c:layout>
      <c:overlay val="1"/>
    </c:title>
    <c:autoTitleDeleted val="0"/>
    <c:plotArea>
      <c:layout>
        <c:manualLayout>
          <c:layoutTarget val="inner"/>
          <c:xMode val="edge"/>
          <c:yMode val="edge"/>
          <c:x val="0.14610519323671498"/>
          <c:y val="9.9448383802716089E-2"/>
          <c:w val="0.61171219806763288"/>
          <c:h val="0.61666990568386792"/>
        </c:manualLayout>
      </c:layout>
      <c:lineChart>
        <c:grouping val="standard"/>
        <c:varyColors val="0"/>
        <c:ser>
          <c:idx val="0"/>
          <c:order val="0"/>
          <c:tx>
            <c:strRef>
              <c:f>Tablas!$B$523</c:f>
              <c:strCache>
                <c:ptCount val="1"/>
                <c:pt idx="0">
                  <c:v>Visa</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Tablas!$C$523:$N$523</c:f>
              <c:numCache>
                <c:formatCode>_("$"\ * #,##0_);_("$"\ * \(#,##0\);_("$"\ * "-"??_);_(@_)</c:formatCode>
                <c:ptCount val="12"/>
                <c:pt idx="0">
                  <c:v>1585686917.5600128</c:v>
                </c:pt>
                <c:pt idx="1">
                  <c:v>1600750647.769994</c:v>
                </c:pt>
                <c:pt idx="2">
                  <c:v>1623785847.2000113</c:v>
                </c:pt>
                <c:pt idx="3">
                  <c:v>1642615985.3799989</c:v>
                </c:pt>
                <c:pt idx="4">
                  <c:v>1667687929.5600033</c:v>
                </c:pt>
                <c:pt idx="5">
                  <c:v>1690891902.3000083</c:v>
                </c:pt>
                <c:pt idx="6">
                  <c:v>1718506021.1299949</c:v>
                </c:pt>
                <c:pt idx="7">
                  <c:v>1761884548.0100048</c:v>
                </c:pt>
                <c:pt idx="8">
                  <c:v>1783267968.7900052</c:v>
                </c:pt>
                <c:pt idx="9">
                  <c:v>1804962629.770005</c:v>
                </c:pt>
                <c:pt idx="10">
                  <c:v>1850554835.3500102</c:v>
                </c:pt>
                <c:pt idx="11">
                  <c:v>1847346465.8700006</c:v>
                </c:pt>
              </c:numCache>
            </c:numRef>
          </c:val>
          <c:smooth val="1"/>
          <c:extLst xmlns:c16r2="http://schemas.microsoft.com/office/drawing/2015/06/chart">
            <c:ext xmlns:c16="http://schemas.microsoft.com/office/drawing/2014/chart" uri="{C3380CC4-5D6E-409C-BE32-E72D297353CC}">
              <c16:uniqueId val="{00000000-9892-45DC-886B-4D0FBB8EDBCC}"/>
            </c:ext>
          </c:extLst>
        </c:ser>
        <c:ser>
          <c:idx val="1"/>
          <c:order val="1"/>
          <c:tx>
            <c:strRef>
              <c:f>Tablas!$B$524</c:f>
              <c:strCache>
                <c:ptCount val="1"/>
                <c:pt idx="0">
                  <c:v>Mastercard</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Tablas!$C$524:$N$524</c:f>
              <c:numCache>
                <c:formatCode>_("$"\ * #,##0_);_("$"\ * \(#,##0\);_("$"\ * "-"??_);_(@_)</c:formatCode>
                <c:ptCount val="12"/>
                <c:pt idx="0">
                  <c:v>957923887.49000311</c:v>
                </c:pt>
                <c:pt idx="1">
                  <c:v>952711106.12000012</c:v>
                </c:pt>
                <c:pt idx="2">
                  <c:v>958707960.91000283</c:v>
                </c:pt>
                <c:pt idx="3">
                  <c:v>963772236.24000084</c:v>
                </c:pt>
                <c:pt idx="4">
                  <c:v>966284093.18000233</c:v>
                </c:pt>
                <c:pt idx="5">
                  <c:v>1002553124.460004</c:v>
                </c:pt>
                <c:pt idx="6">
                  <c:v>989930816.73999786</c:v>
                </c:pt>
                <c:pt idx="7">
                  <c:v>1007111403.4600004</c:v>
                </c:pt>
                <c:pt idx="8">
                  <c:v>1021717549.3300003</c:v>
                </c:pt>
                <c:pt idx="9">
                  <c:v>1031181104.0599988</c:v>
                </c:pt>
                <c:pt idx="10">
                  <c:v>1062248577.7999991</c:v>
                </c:pt>
                <c:pt idx="11">
                  <c:v>1084053711.4999981</c:v>
                </c:pt>
              </c:numCache>
            </c:numRef>
          </c:val>
          <c:smooth val="1"/>
          <c:extLst xmlns:c16r2="http://schemas.microsoft.com/office/drawing/2015/06/chart">
            <c:ext xmlns:c16="http://schemas.microsoft.com/office/drawing/2014/chart" uri="{C3380CC4-5D6E-409C-BE32-E72D297353CC}">
              <c16:uniqueId val="{00000001-9892-45DC-886B-4D0FBB8EDBCC}"/>
            </c:ext>
          </c:extLst>
        </c:ser>
        <c:ser>
          <c:idx val="2"/>
          <c:order val="2"/>
          <c:tx>
            <c:strRef>
              <c:f>Tablas!$B$525</c:f>
              <c:strCache>
                <c:ptCount val="1"/>
                <c:pt idx="0">
                  <c:v>American Express</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Tablas!$C$525:$N$525</c:f>
              <c:numCache>
                <c:formatCode>_("$"\ * #,##0_);_("$"\ * \(#,##0\);_("$"\ * "-"??_);_(@_)</c:formatCode>
                <c:ptCount val="12"/>
                <c:pt idx="0">
                  <c:v>211156824.99000034</c:v>
                </c:pt>
                <c:pt idx="1">
                  <c:v>210963572.36000004</c:v>
                </c:pt>
                <c:pt idx="2">
                  <c:v>212943511.81999984</c:v>
                </c:pt>
                <c:pt idx="3">
                  <c:v>215659724.97000077</c:v>
                </c:pt>
                <c:pt idx="4">
                  <c:v>219059992.74999943</c:v>
                </c:pt>
                <c:pt idx="5">
                  <c:v>219634859.47999948</c:v>
                </c:pt>
                <c:pt idx="6">
                  <c:v>217224212.87999964</c:v>
                </c:pt>
                <c:pt idx="7">
                  <c:v>221301870.49000043</c:v>
                </c:pt>
                <c:pt idx="8">
                  <c:v>218454370.20999941</c:v>
                </c:pt>
                <c:pt idx="9">
                  <c:v>227340559.80000007</c:v>
                </c:pt>
                <c:pt idx="10">
                  <c:v>223497400.17000014</c:v>
                </c:pt>
                <c:pt idx="11">
                  <c:v>225961585.93999943</c:v>
                </c:pt>
              </c:numCache>
            </c:numRef>
          </c:val>
          <c:smooth val="0"/>
          <c:extLst xmlns:c16r2="http://schemas.microsoft.com/office/drawing/2015/06/chart">
            <c:ext xmlns:c16="http://schemas.microsoft.com/office/drawing/2014/chart" uri="{C3380CC4-5D6E-409C-BE32-E72D297353CC}">
              <c16:uniqueId val="{00000002-9892-45DC-886B-4D0FBB8EDBCC}"/>
            </c:ext>
          </c:extLst>
        </c:ser>
        <c:ser>
          <c:idx val="3"/>
          <c:order val="3"/>
          <c:tx>
            <c:strRef>
              <c:f>Tablas!$B$526</c:f>
              <c:strCache>
                <c:ptCount val="1"/>
                <c:pt idx="0">
                  <c:v>Discover</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Tablas!$C$526:$N$526</c:f>
              <c:numCache>
                <c:formatCode>_("$"\ * #,##0_);_("$"\ * \(#,##0\);_("$"\ * "-"??_);_(@_)</c:formatCode>
                <c:ptCount val="12"/>
                <c:pt idx="0">
                  <c:v>143171912.65999988</c:v>
                </c:pt>
                <c:pt idx="1">
                  <c:v>146241944.81999999</c:v>
                </c:pt>
                <c:pt idx="2">
                  <c:v>149788615.27999991</c:v>
                </c:pt>
                <c:pt idx="3">
                  <c:v>152146916.44000027</c:v>
                </c:pt>
                <c:pt idx="4">
                  <c:v>153189839.80999961</c:v>
                </c:pt>
                <c:pt idx="5">
                  <c:v>156487801.32000014</c:v>
                </c:pt>
                <c:pt idx="6">
                  <c:v>155083642.4199999</c:v>
                </c:pt>
                <c:pt idx="7">
                  <c:v>158140439.99999997</c:v>
                </c:pt>
                <c:pt idx="8">
                  <c:v>158862510.30000043</c:v>
                </c:pt>
                <c:pt idx="9">
                  <c:v>160370980.40999994</c:v>
                </c:pt>
                <c:pt idx="10">
                  <c:v>162858682.77999982</c:v>
                </c:pt>
                <c:pt idx="11">
                  <c:v>160883084.18999976</c:v>
                </c:pt>
              </c:numCache>
            </c:numRef>
          </c:val>
          <c:smooth val="0"/>
          <c:extLst xmlns:c16r2="http://schemas.microsoft.com/office/drawing/2015/06/chart">
            <c:ext xmlns:c16="http://schemas.microsoft.com/office/drawing/2014/chart" uri="{C3380CC4-5D6E-409C-BE32-E72D297353CC}">
              <c16:uniqueId val="{00000003-9892-45DC-886B-4D0FBB8EDBCC}"/>
            </c:ext>
          </c:extLst>
        </c:ser>
        <c:ser>
          <c:idx val="4"/>
          <c:order val="4"/>
          <c:tx>
            <c:strRef>
              <c:f>Tablas!$B$527</c:f>
              <c:strCache>
                <c:ptCount val="1"/>
                <c:pt idx="0">
                  <c:v>Alía</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Tablas!$C$527:$N$527</c:f>
              <c:numCache>
                <c:formatCode>_("$"\ * #,##0_);_("$"\ * \(#,##0\);_("$"\ * "-"??_);_(@_)</c:formatCode>
                <c:ptCount val="12"/>
                <c:pt idx="0">
                  <c:v>14487188.779999983</c:v>
                </c:pt>
                <c:pt idx="1">
                  <c:v>14767098.459999999</c:v>
                </c:pt>
                <c:pt idx="2">
                  <c:v>14313497.880000001</c:v>
                </c:pt>
                <c:pt idx="3">
                  <c:v>13785241.959999992</c:v>
                </c:pt>
                <c:pt idx="4">
                  <c:v>13749750.069999991</c:v>
                </c:pt>
                <c:pt idx="5">
                  <c:v>14015112.19000002</c:v>
                </c:pt>
                <c:pt idx="6">
                  <c:v>13405955.560000021</c:v>
                </c:pt>
                <c:pt idx="7">
                  <c:v>13284425.089999976</c:v>
                </c:pt>
                <c:pt idx="8">
                  <c:v>14009398.950000007</c:v>
                </c:pt>
                <c:pt idx="9">
                  <c:v>13462201.86999999</c:v>
                </c:pt>
                <c:pt idx="10">
                  <c:v>14086188.540000003</c:v>
                </c:pt>
                <c:pt idx="11">
                  <c:v>14031448.050000006</c:v>
                </c:pt>
              </c:numCache>
            </c:numRef>
          </c:val>
          <c:smooth val="0"/>
          <c:extLst xmlns:c16r2="http://schemas.microsoft.com/office/drawing/2015/06/chart">
            <c:ext xmlns:c16="http://schemas.microsoft.com/office/drawing/2014/chart" uri="{C3380CC4-5D6E-409C-BE32-E72D297353CC}">
              <c16:uniqueId val="{00000004-9892-45DC-886B-4D0FBB8EDBCC}"/>
            </c:ext>
          </c:extLst>
        </c:ser>
        <c:ser>
          <c:idx val="5"/>
          <c:order val="5"/>
          <c:tx>
            <c:strRef>
              <c:f>Tablas!$B$528</c:f>
              <c:strCache>
                <c:ptCount val="1"/>
                <c:pt idx="0">
                  <c:v>Otras marcas</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Tablas!$C$528:$N$528</c:f>
              <c:numCache>
                <c:formatCode>_("$"\ * #,##0_);_("$"\ * \(#,##0\);_("$"\ * "-"??_);_(@_)</c:formatCode>
                <c:ptCount val="12"/>
                <c:pt idx="0">
                  <c:v>2258140.62</c:v>
                </c:pt>
                <c:pt idx="1">
                  <c:v>1683032.9800000007</c:v>
                </c:pt>
                <c:pt idx="2">
                  <c:v>1344199.7400000021</c:v>
                </c:pt>
                <c:pt idx="3">
                  <c:v>1489254.7799999991</c:v>
                </c:pt>
                <c:pt idx="4">
                  <c:v>1477908.8299999998</c:v>
                </c:pt>
                <c:pt idx="5">
                  <c:v>2137100.7800000003</c:v>
                </c:pt>
                <c:pt idx="6">
                  <c:v>1927416.5999999999</c:v>
                </c:pt>
                <c:pt idx="7">
                  <c:v>1483604.5100000005</c:v>
                </c:pt>
                <c:pt idx="8">
                  <c:v>1103570.0299999991</c:v>
                </c:pt>
                <c:pt idx="9">
                  <c:v>1708338.59</c:v>
                </c:pt>
                <c:pt idx="10">
                  <c:v>1282872.2800000003</c:v>
                </c:pt>
                <c:pt idx="11">
                  <c:v>2237946.1899999995</c:v>
                </c:pt>
              </c:numCache>
            </c:numRef>
          </c:val>
          <c:smooth val="0"/>
          <c:extLst xmlns:c16r2="http://schemas.microsoft.com/office/drawing/2015/06/chart">
            <c:ext xmlns:c16="http://schemas.microsoft.com/office/drawing/2014/chart" uri="{C3380CC4-5D6E-409C-BE32-E72D297353CC}">
              <c16:uniqueId val="{00000005-9892-45DC-886B-4D0FBB8EDBCC}"/>
            </c:ext>
          </c:extLst>
        </c:ser>
        <c:ser>
          <c:idx val="6"/>
          <c:order val="6"/>
          <c:tx>
            <c:strRef>
              <c:f>Tablas!$B$529</c:f>
              <c:strCache>
                <c:ptCount val="1"/>
                <c:pt idx="0">
                  <c:v>Cuota fácil</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Tablas!$C$529:$N$529</c:f>
              <c:numCache>
                <c:formatCode>_("$"\ * #,##0_);_("$"\ * \(#,##0\);_("$"\ * "-"??_);_(@_)</c:formatCode>
                <c:ptCount val="12"/>
                <c:pt idx="0">
                  <c:v>25624.920000000002</c:v>
                </c:pt>
                <c:pt idx="1">
                  <c:v>25462.460000000006</c:v>
                </c:pt>
                <c:pt idx="2">
                  <c:v>23429.569999999996</c:v>
                </c:pt>
                <c:pt idx="3">
                  <c:v>18903.739999999998</c:v>
                </c:pt>
                <c:pt idx="4">
                  <c:v>18354.019999999997</c:v>
                </c:pt>
                <c:pt idx="5">
                  <c:v>15551.040000000006</c:v>
                </c:pt>
                <c:pt idx="6">
                  <c:v>15367.259999999995</c:v>
                </c:pt>
                <c:pt idx="7">
                  <c:v>13283.130000000003</c:v>
                </c:pt>
                <c:pt idx="8">
                  <c:v>12341.909999999998</c:v>
                </c:pt>
                <c:pt idx="9">
                  <c:v>10111.849999999999</c:v>
                </c:pt>
                <c:pt idx="10">
                  <c:v>7869.9799999999987</c:v>
                </c:pt>
                <c:pt idx="11">
                  <c:v>5645.5199999999986</c:v>
                </c:pt>
              </c:numCache>
            </c:numRef>
          </c:val>
          <c:smooth val="0"/>
          <c:extLst xmlns:c16r2="http://schemas.microsoft.com/office/drawing/2015/06/chart">
            <c:ext xmlns:c16="http://schemas.microsoft.com/office/drawing/2014/chart" uri="{C3380CC4-5D6E-409C-BE32-E72D297353CC}">
              <c16:uniqueId val="{00000006-9892-45DC-886B-4D0FBB8EDBCC}"/>
            </c:ext>
          </c:extLst>
        </c:ser>
        <c:ser>
          <c:idx val="7"/>
          <c:order val="7"/>
          <c:tx>
            <c:strRef>
              <c:f>Tablas!$B$530</c:f>
              <c:strCache>
                <c:ptCount val="1"/>
                <c:pt idx="0">
                  <c:v>Diners Club</c:v>
                </c:pt>
              </c:strCache>
            </c:strRef>
          </c:tx>
          <c:cat>
            <c:strRef>
              <c:f>Tablas!$C$522:$N$522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Tablas!$C$530:$N$530</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extLst xmlns:c16r2="http://schemas.microsoft.com/office/drawing/2015/06/chart">
            <c:ext xmlns:c16="http://schemas.microsoft.com/office/drawing/2014/chart" uri="{C3380CC4-5D6E-409C-BE32-E72D297353CC}">
              <c16:uniqueId val="{00000007-9892-45DC-886B-4D0FBB8EDBCC}"/>
            </c:ext>
          </c:extLst>
        </c:ser>
        <c:dLbls>
          <c:showLegendKey val="0"/>
          <c:showVal val="0"/>
          <c:showCatName val="0"/>
          <c:showSerName val="0"/>
          <c:showPercent val="0"/>
          <c:showBubbleSize val="0"/>
        </c:dLbls>
        <c:marker val="1"/>
        <c:smooth val="0"/>
        <c:axId val="263572864"/>
        <c:axId val="263575040"/>
      </c:lineChart>
      <c:catAx>
        <c:axId val="263572864"/>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263575040"/>
        <c:crosses val="autoZero"/>
        <c:auto val="1"/>
        <c:lblAlgn val="ctr"/>
        <c:lblOffset val="100"/>
        <c:noMultiLvlLbl val="0"/>
      </c:catAx>
      <c:valAx>
        <c:axId val="263575040"/>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26357286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marca</a:t>
            </a:r>
            <a:endParaRPr lang="es-EC"/>
          </a:p>
        </c:rich>
      </c:tx>
      <c:layout>
        <c:manualLayout>
          <c:xMode val="edge"/>
          <c:yMode val="edge"/>
          <c:x val="0.25324347826086957"/>
          <c:y val="1.6527663665080995E-2"/>
        </c:manualLayout>
      </c:layout>
      <c:overlay val="1"/>
    </c:title>
    <c:autoTitleDeleted val="0"/>
    <c:plotArea>
      <c:layout>
        <c:manualLayout>
          <c:layoutTarget val="inner"/>
          <c:xMode val="edge"/>
          <c:yMode val="edge"/>
          <c:x val="0.13445579710144928"/>
          <c:y val="0.11322143685695026"/>
          <c:w val="0.62642922705314008"/>
          <c:h val="0.60289685262963366"/>
        </c:manualLayout>
      </c:layout>
      <c:lineChart>
        <c:grouping val="standard"/>
        <c:varyColors val="0"/>
        <c:ser>
          <c:idx val="0"/>
          <c:order val="0"/>
          <c:tx>
            <c:strRef>
              <c:f>Tablas!$B$561</c:f>
              <c:strCache>
                <c:ptCount val="1"/>
                <c:pt idx="0">
                  <c:v>Diners Club</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Tablas!$C$561:$N$561</c:f>
              <c:numCache>
                <c:formatCode>_("$"\ * #,##0_);_("$"\ * \(#,##0\);_("$"\ * "-"??_);_(@_)</c:formatCode>
                <c:ptCount val="12"/>
                <c:pt idx="0">
                  <c:v>1056170922.7100017</c:v>
                </c:pt>
                <c:pt idx="1">
                  <c:v>1122934443.450001</c:v>
                </c:pt>
                <c:pt idx="2">
                  <c:v>1062673874.3000016</c:v>
                </c:pt>
                <c:pt idx="3">
                  <c:v>1138645905.0999994</c:v>
                </c:pt>
                <c:pt idx="4">
                  <c:v>1107308593.8400061</c:v>
                </c:pt>
                <c:pt idx="5">
                  <c:v>1106247844.9900012</c:v>
                </c:pt>
                <c:pt idx="6">
                  <c:v>1117545261.6700034</c:v>
                </c:pt>
                <c:pt idx="7">
                  <c:v>1165122109.1499979</c:v>
                </c:pt>
                <c:pt idx="8">
                  <c:v>1147386780.3600011</c:v>
                </c:pt>
                <c:pt idx="9">
                  <c:v>1128136471.4300015</c:v>
                </c:pt>
                <c:pt idx="10">
                  <c:v>1145162502.5300007</c:v>
                </c:pt>
                <c:pt idx="11">
                  <c:v>1159038115.3899977</c:v>
                </c:pt>
              </c:numCache>
            </c:numRef>
          </c:val>
          <c:smooth val="1"/>
          <c:extLst xmlns:c16r2="http://schemas.microsoft.com/office/drawing/2015/06/chart">
            <c:ext xmlns:c16="http://schemas.microsoft.com/office/drawing/2014/chart" uri="{C3380CC4-5D6E-409C-BE32-E72D297353CC}">
              <c16:uniqueId val="{00000000-5093-4473-BD7D-71658CF7865C}"/>
            </c:ext>
          </c:extLst>
        </c:ser>
        <c:ser>
          <c:idx val="1"/>
          <c:order val="1"/>
          <c:tx>
            <c:strRef>
              <c:f>Tablas!$B$562</c:f>
              <c:strCache>
                <c:ptCount val="1"/>
                <c:pt idx="0">
                  <c:v>Visa</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Tablas!$C$562:$N$562</c:f>
              <c:numCache>
                <c:formatCode>_("$"\ * #,##0_);_("$"\ * \(#,##0\);_("$"\ * "-"??_);_(@_)</c:formatCode>
                <c:ptCount val="12"/>
                <c:pt idx="0">
                  <c:v>1015154894.9100021</c:v>
                </c:pt>
                <c:pt idx="1">
                  <c:v>1005523440.5300002</c:v>
                </c:pt>
                <c:pt idx="2">
                  <c:v>1032808299.8499995</c:v>
                </c:pt>
                <c:pt idx="3">
                  <c:v>1069951368.8999966</c:v>
                </c:pt>
                <c:pt idx="4">
                  <c:v>1089905302.690001</c:v>
                </c:pt>
                <c:pt idx="5">
                  <c:v>1135616042.9799957</c:v>
                </c:pt>
                <c:pt idx="6">
                  <c:v>1173869693.7299986</c:v>
                </c:pt>
                <c:pt idx="7">
                  <c:v>1252815203.119998</c:v>
                </c:pt>
                <c:pt idx="8">
                  <c:v>1285708268.3899956</c:v>
                </c:pt>
                <c:pt idx="9">
                  <c:v>1304187907.9900005</c:v>
                </c:pt>
                <c:pt idx="10">
                  <c:v>1341132394.5299931</c:v>
                </c:pt>
                <c:pt idx="11">
                  <c:v>1406768661.0300019</c:v>
                </c:pt>
              </c:numCache>
            </c:numRef>
          </c:val>
          <c:smooth val="1"/>
          <c:extLst xmlns:c16r2="http://schemas.microsoft.com/office/drawing/2015/06/chart">
            <c:ext xmlns:c16="http://schemas.microsoft.com/office/drawing/2014/chart" uri="{C3380CC4-5D6E-409C-BE32-E72D297353CC}">
              <c16:uniqueId val="{00000001-5093-4473-BD7D-71658CF7865C}"/>
            </c:ext>
          </c:extLst>
        </c:ser>
        <c:ser>
          <c:idx val="2"/>
          <c:order val="2"/>
          <c:tx>
            <c:strRef>
              <c:f>Tablas!$B$563</c:f>
              <c:strCache>
                <c:ptCount val="1"/>
                <c:pt idx="0">
                  <c:v>Mastercard</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Tablas!$C$563:$N$563</c:f>
              <c:numCache>
                <c:formatCode>_("$"\ * #,##0_);_("$"\ * \(#,##0\);_("$"\ * "-"??_);_(@_)</c:formatCode>
                <c:ptCount val="12"/>
                <c:pt idx="0">
                  <c:v>694989505.35999906</c:v>
                </c:pt>
                <c:pt idx="1">
                  <c:v>685829563.11000085</c:v>
                </c:pt>
                <c:pt idx="2">
                  <c:v>689476053.1200012</c:v>
                </c:pt>
                <c:pt idx="3">
                  <c:v>700037303.66000104</c:v>
                </c:pt>
                <c:pt idx="4">
                  <c:v>723275477.76999903</c:v>
                </c:pt>
                <c:pt idx="5">
                  <c:v>736936483.13000035</c:v>
                </c:pt>
                <c:pt idx="6">
                  <c:v>761256360.95000172</c:v>
                </c:pt>
                <c:pt idx="7">
                  <c:v>794364695.13000286</c:v>
                </c:pt>
                <c:pt idx="8">
                  <c:v>821554001.98999465</c:v>
                </c:pt>
                <c:pt idx="9">
                  <c:v>830613982.8600018</c:v>
                </c:pt>
                <c:pt idx="10">
                  <c:v>845549750.36999393</c:v>
                </c:pt>
                <c:pt idx="11">
                  <c:v>876851621.52000237</c:v>
                </c:pt>
              </c:numCache>
            </c:numRef>
          </c:val>
          <c:smooth val="1"/>
          <c:extLst xmlns:c16r2="http://schemas.microsoft.com/office/drawing/2015/06/chart">
            <c:ext xmlns:c16="http://schemas.microsoft.com/office/drawing/2014/chart" uri="{C3380CC4-5D6E-409C-BE32-E72D297353CC}">
              <c16:uniqueId val="{00000002-5093-4473-BD7D-71658CF7865C}"/>
            </c:ext>
          </c:extLst>
        </c:ser>
        <c:ser>
          <c:idx val="3"/>
          <c:order val="3"/>
          <c:tx>
            <c:strRef>
              <c:f>Tablas!$B$564</c:f>
              <c:strCache>
                <c:ptCount val="1"/>
                <c:pt idx="0">
                  <c:v>Alía</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Tablas!$C$564:$N$564</c:f>
              <c:numCache>
                <c:formatCode>_("$"\ * #,##0_);_("$"\ * \(#,##0\);_("$"\ * "-"??_);_(@_)</c:formatCode>
                <c:ptCount val="12"/>
                <c:pt idx="0">
                  <c:v>199542951.40000027</c:v>
                </c:pt>
                <c:pt idx="1">
                  <c:v>196761085.04000005</c:v>
                </c:pt>
                <c:pt idx="2">
                  <c:v>195420730.4199999</c:v>
                </c:pt>
                <c:pt idx="3">
                  <c:v>194411327.84000003</c:v>
                </c:pt>
                <c:pt idx="4">
                  <c:v>195440497.99999997</c:v>
                </c:pt>
                <c:pt idx="5">
                  <c:v>197033091.03000012</c:v>
                </c:pt>
                <c:pt idx="6">
                  <c:v>198955950.63999981</c:v>
                </c:pt>
                <c:pt idx="7">
                  <c:v>200643470.46000016</c:v>
                </c:pt>
                <c:pt idx="8">
                  <c:v>201820080.4900001</c:v>
                </c:pt>
                <c:pt idx="9">
                  <c:v>202040127.34</c:v>
                </c:pt>
                <c:pt idx="10">
                  <c:v>205554902.44000003</c:v>
                </c:pt>
                <c:pt idx="11">
                  <c:v>208831885.23000011</c:v>
                </c:pt>
              </c:numCache>
            </c:numRef>
          </c:val>
          <c:smooth val="0"/>
          <c:extLst xmlns:c16r2="http://schemas.microsoft.com/office/drawing/2015/06/chart">
            <c:ext xmlns:c16="http://schemas.microsoft.com/office/drawing/2014/chart" uri="{C3380CC4-5D6E-409C-BE32-E72D297353CC}">
              <c16:uniqueId val="{00000003-5093-4473-BD7D-71658CF7865C}"/>
            </c:ext>
          </c:extLst>
        </c:ser>
        <c:ser>
          <c:idx val="4"/>
          <c:order val="4"/>
          <c:tx>
            <c:strRef>
              <c:f>Tablas!$B$565</c:f>
              <c:strCache>
                <c:ptCount val="1"/>
                <c:pt idx="0">
                  <c:v>American Express</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Tablas!$C$565:$N$565</c:f>
              <c:numCache>
                <c:formatCode>_("$"\ * #,##0_);_("$"\ * \(#,##0\);_("$"\ * "-"??_);_(@_)</c:formatCode>
                <c:ptCount val="12"/>
                <c:pt idx="0">
                  <c:v>175515813.58999988</c:v>
                </c:pt>
                <c:pt idx="1">
                  <c:v>172972795.58999991</c:v>
                </c:pt>
                <c:pt idx="2">
                  <c:v>171729138.24000004</c:v>
                </c:pt>
                <c:pt idx="3">
                  <c:v>178878353.17000008</c:v>
                </c:pt>
                <c:pt idx="4">
                  <c:v>183256357.47000003</c:v>
                </c:pt>
                <c:pt idx="5">
                  <c:v>185986739.37</c:v>
                </c:pt>
                <c:pt idx="6">
                  <c:v>191859164.53999981</c:v>
                </c:pt>
                <c:pt idx="7">
                  <c:v>194613725.52000022</c:v>
                </c:pt>
                <c:pt idx="8">
                  <c:v>194156056.77000013</c:v>
                </c:pt>
                <c:pt idx="9">
                  <c:v>196130442.94999978</c:v>
                </c:pt>
                <c:pt idx="10">
                  <c:v>195409781.66999948</c:v>
                </c:pt>
                <c:pt idx="11">
                  <c:v>212384122.92999974</c:v>
                </c:pt>
              </c:numCache>
            </c:numRef>
          </c:val>
          <c:smooth val="0"/>
          <c:extLst xmlns:c16r2="http://schemas.microsoft.com/office/drawing/2015/06/chart">
            <c:ext xmlns:c16="http://schemas.microsoft.com/office/drawing/2014/chart" uri="{C3380CC4-5D6E-409C-BE32-E72D297353CC}">
              <c16:uniqueId val="{00000004-5093-4473-BD7D-71658CF7865C}"/>
            </c:ext>
          </c:extLst>
        </c:ser>
        <c:ser>
          <c:idx val="5"/>
          <c:order val="5"/>
          <c:tx>
            <c:strRef>
              <c:f>Tablas!$B$566</c:f>
              <c:strCache>
                <c:ptCount val="1"/>
                <c:pt idx="0">
                  <c:v>Discover</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Tablas!$C$566:$N$566</c:f>
              <c:numCache>
                <c:formatCode>_("$"\ * #,##0_);_("$"\ * \(#,##0\);_("$"\ * "-"??_);_(@_)</c:formatCode>
                <c:ptCount val="12"/>
                <c:pt idx="0">
                  <c:v>55270020.540000059</c:v>
                </c:pt>
                <c:pt idx="1">
                  <c:v>55531662.860000007</c:v>
                </c:pt>
                <c:pt idx="2">
                  <c:v>58431140.25</c:v>
                </c:pt>
                <c:pt idx="3">
                  <c:v>69597739.910000041</c:v>
                </c:pt>
                <c:pt idx="4">
                  <c:v>68700921.109999955</c:v>
                </c:pt>
                <c:pt idx="5">
                  <c:v>66798869.809999831</c:v>
                </c:pt>
                <c:pt idx="6">
                  <c:v>68854064.919999883</c:v>
                </c:pt>
                <c:pt idx="7">
                  <c:v>80060550.019999832</c:v>
                </c:pt>
                <c:pt idx="8">
                  <c:v>83609125.550000012</c:v>
                </c:pt>
                <c:pt idx="9">
                  <c:v>84314512.040000036</c:v>
                </c:pt>
                <c:pt idx="10">
                  <c:v>86414609.810000047</c:v>
                </c:pt>
                <c:pt idx="11">
                  <c:v>89760948.559999853</c:v>
                </c:pt>
              </c:numCache>
            </c:numRef>
          </c:val>
          <c:smooth val="1"/>
          <c:extLst xmlns:c16r2="http://schemas.microsoft.com/office/drawing/2015/06/chart">
            <c:ext xmlns:c16="http://schemas.microsoft.com/office/drawing/2014/chart" uri="{C3380CC4-5D6E-409C-BE32-E72D297353CC}">
              <c16:uniqueId val="{00000005-5093-4473-BD7D-71658CF7865C}"/>
            </c:ext>
          </c:extLst>
        </c:ser>
        <c:ser>
          <c:idx val="6"/>
          <c:order val="6"/>
          <c:tx>
            <c:strRef>
              <c:f>Tablas!$B$567</c:f>
              <c:strCache>
                <c:ptCount val="1"/>
                <c:pt idx="0">
                  <c:v>Otras marcas</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Tablas!$C$567:$N$567</c:f>
              <c:numCache>
                <c:formatCode>_("$"\ * #,##0_);_("$"\ * \(#,##0\);_("$"\ * "-"??_);_(@_)</c:formatCode>
                <c:ptCount val="12"/>
                <c:pt idx="0">
                  <c:v>1089682.139999999</c:v>
                </c:pt>
                <c:pt idx="1">
                  <c:v>1051993.5299999998</c:v>
                </c:pt>
                <c:pt idx="2">
                  <c:v>1010378.0899999996</c:v>
                </c:pt>
                <c:pt idx="3">
                  <c:v>1065889.3199999998</c:v>
                </c:pt>
                <c:pt idx="4">
                  <c:v>1031818.3899999998</c:v>
                </c:pt>
                <c:pt idx="5">
                  <c:v>1016075.3500000002</c:v>
                </c:pt>
                <c:pt idx="6">
                  <c:v>1023492.5300000001</c:v>
                </c:pt>
                <c:pt idx="7">
                  <c:v>1025734.9499999998</c:v>
                </c:pt>
                <c:pt idx="8">
                  <c:v>1002552.8600000005</c:v>
                </c:pt>
                <c:pt idx="9">
                  <c:v>1012265.8499999997</c:v>
                </c:pt>
                <c:pt idx="10">
                  <c:v>1027350.0799999997</c:v>
                </c:pt>
                <c:pt idx="11">
                  <c:v>1071729.3900000001</c:v>
                </c:pt>
              </c:numCache>
            </c:numRef>
          </c:val>
          <c:smooth val="0"/>
          <c:extLst xmlns:c16r2="http://schemas.microsoft.com/office/drawing/2015/06/chart">
            <c:ext xmlns:c16="http://schemas.microsoft.com/office/drawing/2014/chart" uri="{C3380CC4-5D6E-409C-BE32-E72D297353CC}">
              <c16:uniqueId val="{00000006-5093-4473-BD7D-71658CF7865C}"/>
            </c:ext>
          </c:extLst>
        </c:ser>
        <c:ser>
          <c:idx val="7"/>
          <c:order val="7"/>
          <c:tx>
            <c:strRef>
              <c:f>Tablas!$B$568</c:f>
              <c:strCache>
                <c:ptCount val="1"/>
                <c:pt idx="0">
                  <c:v>Cuota fácil</c:v>
                </c:pt>
              </c:strCache>
            </c:strRef>
          </c:tx>
          <c:cat>
            <c:strRef>
              <c:f>Tablas!$C$560:$N$560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Tablas!$C$568:$N$568</c:f>
              <c:numCache>
                <c:formatCode>_("$"\ * #,##0_);_("$"\ * \(#,##0\);_("$"\ * "-"??_);_(@_)</c:formatCode>
                <c:ptCount val="12"/>
                <c:pt idx="0">
                  <c:v>126192.51000000001</c:v>
                </c:pt>
                <c:pt idx="1">
                  <c:v>113599.81000000003</c:v>
                </c:pt>
                <c:pt idx="2">
                  <c:v>101792.64000000001</c:v>
                </c:pt>
                <c:pt idx="3">
                  <c:v>86680.069999999963</c:v>
                </c:pt>
                <c:pt idx="4">
                  <c:v>79631.330000000031</c:v>
                </c:pt>
                <c:pt idx="5">
                  <c:v>67473.739999999991</c:v>
                </c:pt>
                <c:pt idx="6">
                  <c:v>63959.37</c:v>
                </c:pt>
                <c:pt idx="7">
                  <c:v>59304.459999999992</c:v>
                </c:pt>
                <c:pt idx="8">
                  <c:v>52767.659999999989</c:v>
                </c:pt>
                <c:pt idx="9">
                  <c:v>42408.540000000023</c:v>
                </c:pt>
                <c:pt idx="10">
                  <c:v>36071.899999999987</c:v>
                </c:pt>
                <c:pt idx="11">
                  <c:v>29980.299999999996</c:v>
                </c:pt>
              </c:numCache>
            </c:numRef>
          </c:val>
          <c:smooth val="0"/>
          <c:extLst xmlns:c16r2="http://schemas.microsoft.com/office/drawing/2015/06/chart">
            <c:ext xmlns:c16="http://schemas.microsoft.com/office/drawing/2014/chart" uri="{C3380CC4-5D6E-409C-BE32-E72D297353CC}">
              <c16:uniqueId val="{00000007-5093-4473-BD7D-71658CF7865C}"/>
            </c:ext>
          </c:extLst>
        </c:ser>
        <c:dLbls>
          <c:showLegendKey val="0"/>
          <c:showVal val="0"/>
          <c:showCatName val="0"/>
          <c:showSerName val="0"/>
          <c:showPercent val="0"/>
          <c:showBubbleSize val="0"/>
        </c:dLbls>
        <c:marker val="1"/>
        <c:smooth val="0"/>
        <c:axId val="263678208"/>
        <c:axId val="263692672"/>
      </c:lineChart>
      <c:catAx>
        <c:axId val="263678208"/>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263692672"/>
        <c:crosses val="autoZero"/>
        <c:auto val="1"/>
        <c:lblAlgn val="ctr"/>
        <c:lblOffset val="100"/>
        <c:noMultiLvlLbl val="0"/>
      </c:catAx>
      <c:valAx>
        <c:axId val="26369267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263678208"/>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1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marca</a:t>
            </a:r>
            <a:endParaRPr lang="es-EC"/>
          </a:p>
        </c:rich>
      </c:tx>
      <c:layout>
        <c:manualLayout>
          <c:xMode val="edge"/>
          <c:yMode val="edge"/>
          <c:x val="0.27676835748792272"/>
          <c:y val="1.6527663665080995E-2"/>
        </c:manualLayout>
      </c:layout>
      <c:overlay val="1"/>
    </c:title>
    <c:autoTitleDeleted val="0"/>
    <c:plotArea>
      <c:layout>
        <c:manualLayout>
          <c:layoutTarget val="inner"/>
          <c:xMode val="edge"/>
          <c:yMode val="edge"/>
          <c:x val="0.12667934782608695"/>
          <c:y val="0.11322143685695026"/>
          <c:w val="0.61426606280193241"/>
          <c:h val="0.60289685262963366"/>
        </c:manualLayout>
      </c:layout>
      <c:lineChart>
        <c:grouping val="standard"/>
        <c:varyColors val="0"/>
        <c:ser>
          <c:idx val="0"/>
          <c:order val="0"/>
          <c:tx>
            <c:strRef>
              <c:f>Tablas!$B$638</c:f>
              <c:strCache>
                <c:ptCount val="1"/>
                <c:pt idx="0">
                  <c:v>Visa</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Tablas!$C$638:$N$638</c:f>
              <c:numCache>
                <c:formatCode>_("$"\ * #,##0_);_("$"\ * \(#,##0\);_("$"\ * "-"??_);_(@_)</c:formatCode>
                <c:ptCount val="12"/>
                <c:pt idx="0">
                  <c:v>37585579.439999983</c:v>
                </c:pt>
                <c:pt idx="1">
                  <c:v>36141218.960000314</c:v>
                </c:pt>
                <c:pt idx="2">
                  <c:v>35759686.68999999</c:v>
                </c:pt>
                <c:pt idx="3">
                  <c:v>37965754.979999714</c:v>
                </c:pt>
                <c:pt idx="4">
                  <c:v>38347413.920000322</c:v>
                </c:pt>
                <c:pt idx="5">
                  <c:v>36510681.090000071</c:v>
                </c:pt>
                <c:pt idx="6">
                  <c:v>38451046.029999912</c:v>
                </c:pt>
                <c:pt idx="7">
                  <c:v>37606890.109999992</c:v>
                </c:pt>
                <c:pt idx="8">
                  <c:v>37577386.360000111</c:v>
                </c:pt>
                <c:pt idx="9">
                  <c:v>42114919.480000019</c:v>
                </c:pt>
                <c:pt idx="10">
                  <c:v>40160051.589999989</c:v>
                </c:pt>
                <c:pt idx="11">
                  <c:v>35368193.090000011</c:v>
                </c:pt>
              </c:numCache>
            </c:numRef>
          </c:val>
          <c:smooth val="1"/>
          <c:extLst xmlns:c16r2="http://schemas.microsoft.com/office/drawing/2015/06/chart">
            <c:ext xmlns:c16="http://schemas.microsoft.com/office/drawing/2014/chart" uri="{C3380CC4-5D6E-409C-BE32-E72D297353CC}">
              <c16:uniqueId val="{00000000-800C-4D20-B51C-11D423557ECF}"/>
            </c:ext>
          </c:extLst>
        </c:ser>
        <c:ser>
          <c:idx val="1"/>
          <c:order val="1"/>
          <c:tx>
            <c:strRef>
              <c:f>Tablas!$B$639</c:f>
              <c:strCache>
                <c:ptCount val="1"/>
                <c:pt idx="0">
                  <c:v>Mastercard</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Tablas!$C$639:$N$639</c:f>
              <c:numCache>
                <c:formatCode>_("$"\ * #,##0_);_("$"\ * \(#,##0\);_("$"\ * "-"??_);_(@_)</c:formatCode>
                <c:ptCount val="12"/>
                <c:pt idx="0">
                  <c:v>18788952.429999962</c:v>
                </c:pt>
                <c:pt idx="1">
                  <c:v>18205724.709999997</c:v>
                </c:pt>
                <c:pt idx="2">
                  <c:v>18816203.489999924</c:v>
                </c:pt>
                <c:pt idx="3">
                  <c:v>18565636.480000004</c:v>
                </c:pt>
                <c:pt idx="4">
                  <c:v>17789023.009999957</c:v>
                </c:pt>
                <c:pt idx="5">
                  <c:v>17565154.129999969</c:v>
                </c:pt>
                <c:pt idx="6">
                  <c:v>17359128.569999967</c:v>
                </c:pt>
                <c:pt idx="7">
                  <c:v>17963104.239999954</c:v>
                </c:pt>
                <c:pt idx="8">
                  <c:v>17650479.89000003</c:v>
                </c:pt>
                <c:pt idx="9">
                  <c:v>19360855.960000206</c:v>
                </c:pt>
                <c:pt idx="10">
                  <c:v>19537156.979999948</c:v>
                </c:pt>
                <c:pt idx="11">
                  <c:v>17593077.809999984</c:v>
                </c:pt>
              </c:numCache>
            </c:numRef>
          </c:val>
          <c:smooth val="1"/>
          <c:extLst xmlns:c16r2="http://schemas.microsoft.com/office/drawing/2015/06/chart">
            <c:ext xmlns:c16="http://schemas.microsoft.com/office/drawing/2014/chart" uri="{C3380CC4-5D6E-409C-BE32-E72D297353CC}">
              <c16:uniqueId val="{00000001-800C-4D20-B51C-11D423557ECF}"/>
            </c:ext>
          </c:extLst>
        </c:ser>
        <c:ser>
          <c:idx val="2"/>
          <c:order val="2"/>
          <c:tx>
            <c:strRef>
              <c:f>Tablas!$B$640</c:f>
              <c:strCache>
                <c:ptCount val="1"/>
                <c:pt idx="0">
                  <c:v>Alía</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Tablas!$C$640:$N$640</c:f>
              <c:numCache>
                <c:formatCode>_("$"\ * #,##0_);_("$"\ * \(#,##0\);_("$"\ * "-"??_);_(@_)</c:formatCode>
                <c:ptCount val="12"/>
                <c:pt idx="0">
                  <c:v>17186964.519999977</c:v>
                </c:pt>
                <c:pt idx="1">
                  <c:v>15918611.369999994</c:v>
                </c:pt>
                <c:pt idx="2">
                  <c:v>15902098.329999972</c:v>
                </c:pt>
                <c:pt idx="3">
                  <c:v>14641872.700000009</c:v>
                </c:pt>
                <c:pt idx="4">
                  <c:v>14507061.270000014</c:v>
                </c:pt>
                <c:pt idx="5">
                  <c:v>14991524.590000013</c:v>
                </c:pt>
                <c:pt idx="6">
                  <c:v>15169669.07000001</c:v>
                </c:pt>
                <c:pt idx="7">
                  <c:v>15088687.930000009</c:v>
                </c:pt>
                <c:pt idx="8">
                  <c:v>15373841.179999992</c:v>
                </c:pt>
                <c:pt idx="9">
                  <c:v>16003227.369999997</c:v>
                </c:pt>
                <c:pt idx="10">
                  <c:v>16734842.570000006</c:v>
                </c:pt>
                <c:pt idx="11">
                  <c:v>15233169.659999985</c:v>
                </c:pt>
              </c:numCache>
            </c:numRef>
          </c:val>
          <c:smooth val="1"/>
          <c:extLst xmlns:c16r2="http://schemas.microsoft.com/office/drawing/2015/06/chart">
            <c:ext xmlns:c16="http://schemas.microsoft.com/office/drawing/2014/chart" uri="{C3380CC4-5D6E-409C-BE32-E72D297353CC}">
              <c16:uniqueId val="{00000002-800C-4D20-B51C-11D423557ECF}"/>
            </c:ext>
          </c:extLst>
        </c:ser>
        <c:ser>
          <c:idx val="3"/>
          <c:order val="3"/>
          <c:tx>
            <c:strRef>
              <c:f>Tablas!$B$641</c:f>
              <c:strCache>
                <c:ptCount val="1"/>
                <c:pt idx="0">
                  <c:v>American Express</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Tablas!$C$641:$N$641</c:f>
              <c:numCache>
                <c:formatCode>_("$"\ * #,##0_);_("$"\ * \(#,##0\);_("$"\ * "-"??_);_(@_)</c:formatCode>
                <c:ptCount val="12"/>
                <c:pt idx="0">
                  <c:v>11068339.379999986</c:v>
                </c:pt>
                <c:pt idx="1">
                  <c:v>10060305.590000004</c:v>
                </c:pt>
                <c:pt idx="2">
                  <c:v>9363284.9100000113</c:v>
                </c:pt>
                <c:pt idx="3">
                  <c:v>10309523.050000006</c:v>
                </c:pt>
                <c:pt idx="4">
                  <c:v>9395229.8500000015</c:v>
                </c:pt>
                <c:pt idx="5">
                  <c:v>9906555.6900000107</c:v>
                </c:pt>
                <c:pt idx="6">
                  <c:v>10549645.23999997</c:v>
                </c:pt>
                <c:pt idx="7">
                  <c:v>10092501.150000017</c:v>
                </c:pt>
                <c:pt idx="8">
                  <c:v>9641151.7399999853</c:v>
                </c:pt>
                <c:pt idx="9">
                  <c:v>10932546.840000005</c:v>
                </c:pt>
                <c:pt idx="10">
                  <c:v>7830490.6199999927</c:v>
                </c:pt>
                <c:pt idx="11">
                  <c:v>7974606.2299999818</c:v>
                </c:pt>
              </c:numCache>
            </c:numRef>
          </c:val>
          <c:smooth val="1"/>
          <c:extLst xmlns:c16r2="http://schemas.microsoft.com/office/drawing/2015/06/chart">
            <c:ext xmlns:c16="http://schemas.microsoft.com/office/drawing/2014/chart" uri="{C3380CC4-5D6E-409C-BE32-E72D297353CC}">
              <c16:uniqueId val="{00000003-800C-4D20-B51C-11D423557ECF}"/>
            </c:ext>
          </c:extLst>
        </c:ser>
        <c:ser>
          <c:idx val="4"/>
          <c:order val="4"/>
          <c:tx>
            <c:strRef>
              <c:f>Tablas!$B$642</c:f>
              <c:strCache>
                <c:ptCount val="1"/>
                <c:pt idx="0">
                  <c:v>Diners Club</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Tablas!$C$642:$N$642</c:f>
              <c:numCache>
                <c:formatCode>_("$"\ * #,##0_);_("$"\ * \(#,##0\);_("$"\ * "-"??_);_(@_)</c:formatCode>
                <c:ptCount val="12"/>
                <c:pt idx="0">
                  <c:v>10099812.859999966</c:v>
                </c:pt>
                <c:pt idx="1">
                  <c:v>4493890.9500000151</c:v>
                </c:pt>
                <c:pt idx="2">
                  <c:v>11996811.749999972</c:v>
                </c:pt>
                <c:pt idx="3">
                  <c:v>5222862.5000000177</c:v>
                </c:pt>
                <c:pt idx="4">
                  <c:v>9845032.1900000144</c:v>
                </c:pt>
                <c:pt idx="5">
                  <c:v>10517592.000000002</c:v>
                </c:pt>
                <c:pt idx="6">
                  <c:v>9333530.0099999737</c:v>
                </c:pt>
                <c:pt idx="7">
                  <c:v>9947583.3499999847</c:v>
                </c:pt>
                <c:pt idx="8">
                  <c:v>11829009.600000031</c:v>
                </c:pt>
                <c:pt idx="9">
                  <c:v>12574296.029999953</c:v>
                </c:pt>
                <c:pt idx="10">
                  <c:v>13058417.899999974</c:v>
                </c:pt>
                <c:pt idx="11">
                  <c:v>11399321.100000005</c:v>
                </c:pt>
              </c:numCache>
            </c:numRef>
          </c:val>
          <c:smooth val="1"/>
          <c:extLst xmlns:c16r2="http://schemas.microsoft.com/office/drawing/2015/06/chart">
            <c:ext xmlns:c16="http://schemas.microsoft.com/office/drawing/2014/chart" uri="{C3380CC4-5D6E-409C-BE32-E72D297353CC}">
              <c16:uniqueId val="{00000004-800C-4D20-B51C-11D423557ECF}"/>
            </c:ext>
          </c:extLst>
        </c:ser>
        <c:ser>
          <c:idx val="5"/>
          <c:order val="5"/>
          <c:tx>
            <c:strRef>
              <c:f>Tablas!$B$643</c:f>
              <c:strCache>
                <c:ptCount val="1"/>
                <c:pt idx="0">
                  <c:v>Discover</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Tablas!$C$643:$N$643</c:f>
              <c:numCache>
                <c:formatCode>_("$"\ * #,##0_);_("$"\ * \(#,##0\);_("$"\ * "-"??_);_(@_)</c:formatCode>
                <c:ptCount val="12"/>
                <c:pt idx="0">
                  <c:v>713754.74999999942</c:v>
                </c:pt>
                <c:pt idx="1">
                  <c:v>786866.59999999858</c:v>
                </c:pt>
                <c:pt idx="2">
                  <c:v>726263.31000000064</c:v>
                </c:pt>
                <c:pt idx="3">
                  <c:v>1111271.8299999994</c:v>
                </c:pt>
                <c:pt idx="4">
                  <c:v>1599152.1899999981</c:v>
                </c:pt>
                <c:pt idx="5">
                  <c:v>1800989.6300000001</c:v>
                </c:pt>
                <c:pt idx="6">
                  <c:v>1671796.9299999971</c:v>
                </c:pt>
                <c:pt idx="7">
                  <c:v>1420966.8899999997</c:v>
                </c:pt>
                <c:pt idx="8">
                  <c:v>1806516.1499999973</c:v>
                </c:pt>
                <c:pt idx="9">
                  <c:v>1943467.5799999987</c:v>
                </c:pt>
                <c:pt idx="10">
                  <c:v>2197435.1500000046</c:v>
                </c:pt>
                <c:pt idx="11">
                  <c:v>2118560.589999998</c:v>
                </c:pt>
              </c:numCache>
            </c:numRef>
          </c:val>
          <c:smooth val="0"/>
          <c:extLst xmlns:c16r2="http://schemas.microsoft.com/office/drawing/2015/06/chart">
            <c:ext xmlns:c16="http://schemas.microsoft.com/office/drawing/2014/chart" uri="{C3380CC4-5D6E-409C-BE32-E72D297353CC}">
              <c16:uniqueId val="{00000005-800C-4D20-B51C-11D423557ECF}"/>
            </c:ext>
          </c:extLst>
        </c:ser>
        <c:ser>
          <c:idx val="6"/>
          <c:order val="6"/>
          <c:tx>
            <c:strRef>
              <c:f>Tablas!$B$644</c:f>
              <c:strCache>
                <c:ptCount val="1"/>
                <c:pt idx="0">
                  <c:v>Otras marcas</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Tablas!$C$644:$N$644</c:f>
              <c:numCache>
                <c:formatCode>_("$"\ * #,##0_);_("$"\ * \(#,##0\);_("$"\ * "-"??_);_(@_)</c:formatCode>
                <c:ptCount val="12"/>
                <c:pt idx="0">
                  <c:v>231871.08000000002</c:v>
                </c:pt>
                <c:pt idx="1">
                  <c:v>305893.81</c:v>
                </c:pt>
                <c:pt idx="2">
                  <c:v>261674.05000000005</c:v>
                </c:pt>
                <c:pt idx="3">
                  <c:v>70888.86000000003</c:v>
                </c:pt>
                <c:pt idx="4">
                  <c:v>58251.200000000026</c:v>
                </c:pt>
                <c:pt idx="5">
                  <c:v>161510.51999999999</c:v>
                </c:pt>
                <c:pt idx="6">
                  <c:v>106870.24999999997</c:v>
                </c:pt>
                <c:pt idx="7">
                  <c:v>239971.93</c:v>
                </c:pt>
                <c:pt idx="8">
                  <c:v>193312.99999999997</c:v>
                </c:pt>
                <c:pt idx="9">
                  <c:v>131703.75</c:v>
                </c:pt>
                <c:pt idx="10">
                  <c:v>57640.399999999972</c:v>
                </c:pt>
                <c:pt idx="11">
                  <c:v>194846.99999999997</c:v>
                </c:pt>
              </c:numCache>
            </c:numRef>
          </c:val>
          <c:smooth val="0"/>
          <c:extLst xmlns:c16r2="http://schemas.microsoft.com/office/drawing/2015/06/chart">
            <c:ext xmlns:c16="http://schemas.microsoft.com/office/drawing/2014/chart" uri="{C3380CC4-5D6E-409C-BE32-E72D297353CC}">
              <c16:uniqueId val="{00000006-800C-4D20-B51C-11D423557ECF}"/>
            </c:ext>
          </c:extLst>
        </c:ser>
        <c:ser>
          <c:idx val="7"/>
          <c:order val="7"/>
          <c:tx>
            <c:strRef>
              <c:f>Tablas!$B$645</c:f>
              <c:strCache>
                <c:ptCount val="1"/>
                <c:pt idx="0">
                  <c:v>Cuota fácil</c:v>
                </c:pt>
              </c:strCache>
            </c:strRef>
          </c:tx>
          <c:cat>
            <c:strRef>
              <c:f>Tablas!$C$637:$N$637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Tablas!$C$645:$N$645</c:f>
              <c:numCache>
                <c:formatCode>_("$"\ * #,##0_);_("$"\ * \(#,##0\);_("$"\ * "-"??_);_(@_)</c:formatCode>
                <c:ptCount val="12"/>
                <c:pt idx="0">
                  <c:v>46003.450000000004</c:v>
                </c:pt>
                <c:pt idx="1">
                  <c:v>39331.959999999992</c:v>
                </c:pt>
                <c:pt idx="2">
                  <c:v>41542.829999999994</c:v>
                </c:pt>
                <c:pt idx="3">
                  <c:v>25439.53</c:v>
                </c:pt>
                <c:pt idx="4">
                  <c:v>27414.589999999997</c:v>
                </c:pt>
                <c:pt idx="5">
                  <c:v>25509.489999999991</c:v>
                </c:pt>
                <c:pt idx="6">
                  <c:v>27801.879999999997</c:v>
                </c:pt>
                <c:pt idx="7">
                  <c:v>19135.84</c:v>
                </c:pt>
                <c:pt idx="8">
                  <c:v>20028.890000000003</c:v>
                </c:pt>
                <c:pt idx="9">
                  <c:v>16117.610000000002</c:v>
                </c:pt>
                <c:pt idx="10">
                  <c:v>14016.550000000001</c:v>
                </c:pt>
                <c:pt idx="11">
                  <c:v>8360.2200000000012</c:v>
                </c:pt>
              </c:numCache>
            </c:numRef>
          </c:val>
          <c:smooth val="0"/>
          <c:extLst xmlns:c16r2="http://schemas.microsoft.com/office/drawing/2015/06/chart">
            <c:ext xmlns:c16="http://schemas.microsoft.com/office/drawing/2014/chart" uri="{C3380CC4-5D6E-409C-BE32-E72D297353CC}">
              <c16:uniqueId val="{00000007-800C-4D20-B51C-11D423557ECF}"/>
            </c:ext>
          </c:extLst>
        </c:ser>
        <c:dLbls>
          <c:showLegendKey val="0"/>
          <c:showVal val="0"/>
          <c:showCatName val="0"/>
          <c:showSerName val="0"/>
          <c:showPercent val="0"/>
          <c:showBubbleSize val="0"/>
        </c:dLbls>
        <c:marker val="1"/>
        <c:smooth val="0"/>
        <c:axId val="263874432"/>
        <c:axId val="263884800"/>
      </c:lineChart>
      <c:catAx>
        <c:axId val="263874432"/>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263884800"/>
        <c:crosses val="autoZero"/>
        <c:auto val="1"/>
        <c:lblAlgn val="ctr"/>
        <c:lblOffset val="100"/>
        <c:noMultiLvlLbl val="0"/>
      </c:catAx>
      <c:valAx>
        <c:axId val="263884800"/>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26387443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clasificación</a:t>
            </a:r>
            <a:endParaRPr lang="es-EC"/>
          </a:p>
        </c:rich>
      </c:tx>
      <c:layout>
        <c:manualLayout>
          <c:xMode val="edge"/>
          <c:yMode val="edge"/>
          <c:x val="0.11823309178743961"/>
          <c:y val="1.0854700854700855E-2"/>
        </c:manualLayout>
      </c:layout>
      <c:overlay val="1"/>
    </c:title>
    <c:autoTitleDeleted val="0"/>
    <c:plotArea>
      <c:layout>
        <c:manualLayout>
          <c:layoutTarget val="inner"/>
          <c:xMode val="edge"/>
          <c:yMode val="edge"/>
          <c:x val="0.11890289855072464"/>
          <c:y val="0.1142525641025641"/>
          <c:w val="0.66970615942028988"/>
          <c:h val="0.6060844017094017"/>
        </c:manualLayout>
      </c:layout>
      <c:lineChart>
        <c:grouping val="standard"/>
        <c:varyColors val="0"/>
        <c:ser>
          <c:idx val="0"/>
          <c:order val="0"/>
          <c:tx>
            <c:strRef>
              <c:f>Tablas!$B$805</c:f>
              <c:strCache>
                <c:ptCount val="1"/>
                <c:pt idx="0">
                  <c:v>Persona natural</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Tablas!$C$805:$N$805</c:f>
              <c:numCache>
                <c:formatCode>#,##0</c:formatCode>
                <c:ptCount val="12"/>
                <c:pt idx="0">
                  <c:v>2726346.9999999949</c:v>
                </c:pt>
                <c:pt idx="1">
                  <c:v>2736535.9999999665</c:v>
                </c:pt>
                <c:pt idx="2">
                  <c:v>2749842.0000000182</c:v>
                </c:pt>
                <c:pt idx="3">
                  <c:v>2771368.9999999837</c:v>
                </c:pt>
                <c:pt idx="4">
                  <c:v>2781642.9999999921</c:v>
                </c:pt>
                <c:pt idx="5">
                  <c:v>2781584.0000000075</c:v>
                </c:pt>
                <c:pt idx="6">
                  <c:v>2808086.9999999814</c:v>
                </c:pt>
                <c:pt idx="7">
                  <c:v>2832962.0000000093</c:v>
                </c:pt>
                <c:pt idx="8">
                  <c:v>2862175.0000000005</c:v>
                </c:pt>
                <c:pt idx="9">
                  <c:v>2896819.9999999837</c:v>
                </c:pt>
                <c:pt idx="10">
                  <c:v>2912375.0000000014</c:v>
                </c:pt>
                <c:pt idx="11">
                  <c:v>2941146.0000000075</c:v>
                </c:pt>
              </c:numCache>
            </c:numRef>
          </c:val>
          <c:smooth val="1"/>
          <c:extLst xmlns:c16r2="http://schemas.microsoft.com/office/drawing/2015/06/chart">
            <c:ext xmlns:c16="http://schemas.microsoft.com/office/drawing/2014/chart" uri="{C3380CC4-5D6E-409C-BE32-E72D297353CC}">
              <c16:uniqueId val="{00000000-CA0A-4675-9510-B143C246A1F7}"/>
            </c:ext>
          </c:extLst>
        </c:ser>
        <c:ser>
          <c:idx val="1"/>
          <c:order val="1"/>
          <c:tx>
            <c:strRef>
              <c:f>Tablas!$B$806</c:f>
              <c:strCache>
                <c:ptCount val="1"/>
                <c:pt idx="0">
                  <c:v>Marca compartida</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Tablas!$C$806:$N$806</c:f>
              <c:numCache>
                <c:formatCode>#,##0</c:formatCode>
                <c:ptCount val="12"/>
                <c:pt idx="0">
                  <c:v>241160.00000000012</c:v>
                </c:pt>
                <c:pt idx="1">
                  <c:v>245848.00000000017</c:v>
                </c:pt>
                <c:pt idx="2">
                  <c:v>248543.00000000012</c:v>
                </c:pt>
                <c:pt idx="3">
                  <c:v>261903.00000000006</c:v>
                </c:pt>
                <c:pt idx="4">
                  <c:v>272632.00000000029</c:v>
                </c:pt>
                <c:pt idx="5">
                  <c:v>284533.00000000052</c:v>
                </c:pt>
                <c:pt idx="6">
                  <c:v>289745.99999999988</c:v>
                </c:pt>
                <c:pt idx="7">
                  <c:v>294882.99999999965</c:v>
                </c:pt>
                <c:pt idx="8">
                  <c:v>296369.99999999924</c:v>
                </c:pt>
                <c:pt idx="9">
                  <c:v>302223.00000000006</c:v>
                </c:pt>
                <c:pt idx="10">
                  <c:v>306231.00000000047</c:v>
                </c:pt>
                <c:pt idx="11">
                  <c:v>310194.99999999872</c:v>
                </c:pt>
              </c:numCache>
            </c:numRef>
          </c:val>
          <c:smooth val="1"/>
          <c:extLst xmlns:c16r2="http://schemas.microsoft.com/office/drawing/2015/06/chart">
            <c:ext xmlns:c16="http://schemas.microsoft.com/office/drawing/2014/chart" uri="{C3380CC4-5D6E-409C-BE32-E72D297353CC}">
              <c16:uniqueId val="{00000001-CA0A-4675-9510-B143C246A1F7}"/>
            </c:ext>
          </c:extLst>
        </c:ser>
        <c:ser>
          <c:idx val="2"/>
          <c:order val="2"/>
          <c:tx>
            <c:strRef>
              <c:f>Tablas!$B$807</c:f>
              <c:strCache>
                <c:ptCount val="1"/>
                <c:pt idx="0">
                  <c:v>Micro</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Tablas!$C$807:$N$807</c:f>
              <c:numCache>
                <c:formatCode>#,##0</c:formatCode>
                <c:ptCount val="12"/>
                <c:pt idx="0">
                  <c:v>142797.00000000009</c:v>
                </c:pt>
                <c:pt idx="1">
                  <c:v>142964.99999999994</c:v>
                </c:pt>
                <c:pt idx="2">
                  <c:v>147197.99999999997</c:v>
                </c:pt>
                <c:pt idx="3">
                  <c:v>148126.00000000006</c:v>
                </c:pt>
                <c:pt idx="4">
                  <c:v>147090.00000000006</c:v>
                </c:pt>
                <c:pt idx="5">
                  <c:v>149036.00000000006</c:v>
                </c:pt>
                <c:pt idx="6">
                  <c:v>153404.99999999991</c:v>
                </c:pt>
                <c:pt idx="7">
                  <c:v>160005.00000000006</c:v>
                </c:pt>
                <c:pt idx="8">
                  <c:v>160902.99999999994</c:v>
                </c:pt>
                <c:pt idx="9">
                  <c:v>161656.99999999997</c:v>
                </c:pt>
                <c:pt idx="10">
                  <c:v>161664.00000000012</c:v>
                </c:pt>
                <c:pt idx="11">
                  <c:v>160060.99999999997</c:v>
                </c:pt>
              </c:numCache>
            </c:numRef>
          </c:val>
          <c:smooth val="0"/>
          <c:extLst xmlns:c16r2="http://schemas.microsoft.com/office/drawing/2015/06/chart">
            <c:ext xmlns:c16="http://schemas.microsoft.com/office/drawing/2014/chart" uri="{C3380CC4-5D6E-409C-BE32-E72D297353CC}">
              <c16:uniqueId val="{00000002-CA0A-4675-9510-B143C246A1F7}"/>
            </c:ext>
          </c:extLst>
        </c:ser>
        <c:ser>
          <c:idx val="3"/>
          <c:order val="3"/>
          <c:tx>
            <c:strRef>
              <c:f>Tablas!$B$808</c:f>
              <c:strCache>
                <c:ptCount val="1"/>
                <c:pt idx="0">
                  <c:v>Empresarial</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Tablas!$C$808:$N$808</c:f>
              <c:numCache>
                <c:formatCode>#,##0</c:formatCode>
                <c:ptCount val="12"/>
                <c:pt idx="0">
                  <c:v>25638.999999999996</c:v>
                </c:pt>
                <c:pt idx="1">
                  <c:v>25917.999999999975</c:v>
                </c:pt>
                <c:pt idx="2">
                  <c:v>26113.000000000029</c:v>
                </c:pt>
                <c:pt idx="3">
                  <c:v>26267.999999999993</c:v>
                </c:pt>
                <c:pt idx="4">
                  <c:v>22698.000000000007</c:v>
                </c:pt>
                <c:pt idx="5">
                  <c:v>26984.999999999942</c:v>
                </c:pt>
                <c:pt idx="6">
                  <c:v>26844.000000000055</c:v>
                </c:pt>
                <c:pt idx="7">
                  <c:v>27886.000000000025</c:v>
                </c:pt>
                <c:pt idx="8">
                  <c:v>28354.000000000029</c:v>
                </c:pt>
                <c:pt idx="9">
                  <c:v>28715.000000000022</c:v>
                </c:pt>
                <c:pt idx="10">
                  <c:v>29262.999999999945</c:v>
                </c:pt>
                <c:pt idx="11">
                  <c:v>29424.000000000004</c:v>
                </c:pt>
              </c:numCache>
            </c:numRef>
          </c:val>
          <c:smooth val="0"/>
          <c:extLst xmlns:c16r2="http://schemas.microsoft.com/office/drawing/2015/06/chart">
            <c:ext xmlns:c16="http://schemas.microsoft.com/office/drawing/2014/chart" uri="{C3380CC4-5D6E-409C-BE32-E72D297353CC}">
              <c16:uniqueId val="{00000003-CA0A-4675-9510-B143C246A1F7}"/>
            </c:ext>
          </c:extLst>
        </c:ser>
        <c:ser>
          <c:idx val="4"/>
          <c:order val="4"/>
          <c:tx>
            <c:strRef>
              <c:f>Tablas!$B$809</c:f>
              <c:strCache>
                <c:ptCount val="1"/>
                <c:pt idx="0">
                  <c:v>Sistema cerrado</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Tablas!$C$809:$N$809</c:f>
              <c:numCache>
                <c:formatCode>#,##0</c:formatCode>
                <c:ptCount val="12"/>
                <c:pt idx="0">
                  <c:v>17366.000000000015</c:v>
                </c:pt>
                <c:pt idx="1">
                  <c:v>16820.999999999996</c:v>
                </c:pt>
                <c:pt idx="2">
                  <c:v>16709.000000000007</c:v>
                </c:pt>
                <c:pt idx="3">
                  <c:v>17682.000000000011</c:v>
                </c:pt>
                <c:pt idx="4">
                  <c:v>17605.999999999996</c:v>
                </c:pt>
                <c:pt idx="5">
                  <c:v>17983.000000000007</c:v>
                </c:pt>
                <c:pt idx="6">
                  <c:v>18236</c:v>
                </c:pt>
                <c:pt idx="7">
                  <c:v>18146</c:v>
                </c:pt>
                <c:pt idx="8">
                  <c:v>18129.999999999993</c:v>
                </c:pt>
                <c:pt idx="9">
                  <c:v>19170.000000000007</c:v>
                </c:pt>
                <c:pt idx="10">
                  <c:v>18727.999999999996</c:v>
                </c:pt>
                <c:pt idx="11">
                  <c:v>19812.000000000007</c:v>
                </c:pt>
              </c:numCache>
            </c:numRef>
          </c:val>
          <c:smooth val="0"/>
          <c:extLst xmlns:c16r2="http://schemas.microsoft.com/office/drawing/2015/06/chart">
            <c:ext xmlns:c16="http://schemas.microsoft.com/office/drawing/2014/chart" uri="{C3380CC4-5D6E-409C-BE32-E72D297353CC}">
              <c16:uniqueId val="{00000004-CA0A-4675-9510-B143C246A1F7}"/>
            </c:ext>
          </c:extLst>
        </c:ser>
        <c:ser>
          <c:idx val="5"/>
          <c:order val="5"/>
          <c:tx>
            <c:strRef>
              <c:f>Tablas!$B$810</c:f>
              <c:strCache>
                <c:ptCount val="1"/>
                <c:pt idx="0">
                  <c:v>Básica</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Tablas!$C$810:$N$810</c:f>
              <c:numCache>
                <c:formatCode>#,##0</c:formatCode>
                <c:ptCount val="12"/>
                <c:pt idx="0">
                  <c:v>4623.0000000000045</c:v>
                </c:pt>
                <c:pt idx="1">
                  <c:v>4481.0000000000036</c:v>
                </c:pt>
                <c:pt idx="2">
                  <c:v>4374.0000000000055</c:v>
                </c:pt>
                <c:pt idx="3">
                  <c:v>4273</c:v>
                </c:pt>
                <c:pt idx="4">
                  <c:v>4045.000000000005</c:v>
                </c:pt>
                <c:pt idx="5">
                  <c:v>3870.9999999999959</c:v>
                </c:pt>
                <c:pt idx="6">
                  <c:v>3707.9999999999955</c:v>
                </c:pt>
                <c:pt idx="7">
                  <c:v>3557.9999999999986</c:v>
                </c:pt>
                <c:pt idx="8">
                  <c:v>3461.9999999999964</c:v>
                </c:pt>
                <c:pt idx="9">
                  <c:v>3003.9999999999968</c:v>
                </c:pt>
                <c:pt idx="10">
                  <c:v>3094</c:v>
                </c:pt>
                <c:pt idx="11">
                  <c:v>3161</c:v>
                </c:pt>
              </c:numCache>
            </c:numRef>
          </c:val>
          <c:smooth val="0"/>
        </c:ser>
        <c:ser>
          <c:idx val="6"/>
          <c:order val="6"/>
          <c:tx>
            <c:strRef>
              <c:f>Tablas!$B$811</c:f>
              <c:strCache>
                <c:ptCount val="1"/>
                <c:pt idx="0">
                  <c:v>PYME</c:v>
                </c:pt>
              </c:strCache>
            </c:strRef>
          </c:tx>
          <c:cat>
            <c:strRef>
              <c:f>Tablas!$C$804:$N$804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Tablas!$C$811:$N$811</c:f>
              <c:numCache>
                <c:formatCode>#,##0</c:formatCode>
                <c:ptCount val="12"/>
                <c:pt idx="0">
                  <c:v>3764.0000000000005</c:v>
                </c:pt>
                <c:pt idx="1">
                  <c:v>3877.9999999999991</c:v>
                </c:pt>
                <c:pt idx="2">
                  <c:v>3959.0000000000009</c:v>
                </c:pt>
                <c:pt idx="3">
                  <c:v>4059.0000000000014</c:v>
                </c:pt>
                <c:pt idx="4">
                  <c:v>4147.9999999999982</c:v>
                </c:pt>
                <c:pt idx="5">
                  <c:v>4243.9999999999982</c:v>
                </c:pt>
                <c:pt idx="6">
                  <c:v>4368.0000000000018</c:v>
                </c:pt>
                <c:pt idx="7">
                  <c:v>4469.0000000000018</c:v>
                </c:pt>
                <c:pt idx="8">
                  <c:v>4569.9999999999973</c:v>
                </c:pt>
                <c:pt idx="9">
                  <c:v>4660.0000000000009</c:v>
                </c:pt>
                <c:pt idx="10">
                  <c:v>4757</c:v>
                </c:pt>
                <c:pt idx="11">
                  <c:v>4821.0000000000009</c:v>
                </c:pt>
              </c:numCache>
            </c:numRef>
          </c:val>
          <c:smooth val="0"/>
        </c:ser>
        <c:dLbls>
          <c:showLegendKey val="0"/>
          <c:showVal val="0"/>
          <c:showCatName val="0"/>
          <c:showSerName val="0"/>
          <c:showPercent val="0"/>
          <c:showBubbleSize val="0"/>
        </c:dLbls>
        <c:marker val="1"/>
        <c:smooth val="0"/>
        <c:axId val="263986176"/>
        <c:axId val="264008832"/>
      </c:lineChart>
      <c:catAx>
        <c:axId val="263986176"/>
        <c:scaling>
          <c:orientation val="minMax"/>
        </c:scaling>
        <c:delete val="0"/>
        <c:axPos val="b"/>
        <c:title>
          <c:tx>
            <c:rich>
              <a:bodyPr/>
              <a:lstStyle/>
              <a:p>
                <a:pPr>
                  <a:defRPr/>
                </a:pPr>
                <a:r>
                  <a:rPr lang="es-EC"/>
                  <a:t>Mes</a:t>
                </a:r>
              </a:p>
            </c:rich>
          </c:tx>
          <c:overlay val="0"/>
        </c:title>
        <c:numFmt formatCode="General" sourceLinked="0"/>
        <c:majorTickMark val="out"/>
        <c:minorTickMark val="none"/>
        <c:tickLblPos val="nextTo"/>
        <c:txPr>
          <a:bodyPr rot="-5400000" vert="horz"/>
          <a:lstStyle/>
          <a:p>
            <a:pPr>
              <a:defRPr/>
            </a:pPr>
            <a:endParaRPr lang="es-EC"/>
          </a:p>
        </c:txPr>
        <c:crossAx val="264008832"/>
        <c:crosses val="autoZero"/>
        <c:auto val="1"/>
        <c:lblAlgn val="ctr"/>
        <c:lblOffset val="100"/>
        <c:noMultiLvlLbl val="0"/>
      </c:catAx>
      <c:valAx>
        <c:axId val="264008832"/>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26398617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1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clasificación</a:t>
            </a:r>
            <a:endParaRPr lang="es-EC"/>
          </a:p>
        </c:rich>
      </c:tx>
      <c:layout>
        <c:manualLayout>
          <c:xMode val="edge"/>
          <c:yMode val="edge"/>
          <c:x val="0.27360096618357488"/>
          <c:y val="1.628205128205128E-2"/>
        </c:manualLayout>
      </c:layout>
      <c:overlay val="1"/>
    </c:title>
    <c:autoTitleDeleted val="0"/>
    <c:plotArea>
      <c:layout>
        <c:manualLayout>
          <c:layoutTarget val="inner"/>
          <c:xMode val="edge"/>
          <c:yMode val="edge"/>
          <c:x val="0.13445579710144928"/>
          <c:y val="9.5256837606837605E-2"/>
          <c:w val="0.65875471014492759"/>
          <c:h val="0.62508012820512826"/>
        </c:manualLayout>
      </c:layout>
      <c:lineChart>
        <c:grouping val="standard"/>
        <c:varyColors val="0"/>
        <c:ser>
          <c:idx val="0"/>
          <c:order val="0"/>
          <c:tx>
            <c:strRef>
              <c:f>Tablas!$B$844</c:f>
              <c:strCache>
                <c:ptCount val="1"/>
                <c:pt idx="0">
                  <c:v>Persona natural</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Tablas!$C$844:$N$844</c:f>
              <c:numCache>
                <c:formatCode>_("$"\ * #,##0_);_("$"\ * \(#,##0\);_("$"\ * "-"??_);_(@_)</c:formatCode>
                <c:ptCount val="12"/>
                <c:pt idx="0">
                  <c:v>270158151.77000058</c:v>
                </c:pt>
                <c:pt idx="1">
                  <c:v>209297988.40999979</c:v>
                </c:pt>
                <c:pt idx="2">
                  <c:v>282752364.77000052</c:v>
                </c:pt>
                <c:pt idx="3">
                  <c:v>218806632.99000117</c:v>
                </c:pt>
                <c:pt idx="4">
                  <c:v>236789165.07000017</c:v>
                </c:pt>
                <c:pt idx="5">
                  <c:v>245748480.02000102</c:v>
                </c:pt>
                <c:pt idx="6">
                  <c:v>236742453.59999979</c:v>
                </c:pt>
                <c:pt idx="7">
                  <c:v>249563292.15000123</c:v>
                </c:pt>
                <c:pt idx="8">
                  <c:v>255205647.29000074</c:v>
                </c:pt>
                <c:pt idx="9">
                  <c:v>255621900.99999893</c:v>
                </c:pt>
                <c:pt idx="10">
                  <c:v>260863139.59999838</c:v>
                </c:pt>
                <c:pt idx="11">
                  <c:v>242709212.33999935</c:v>
                </c:pt>
              </c:numCache>
            </c:numRef>
          </c:val>
          <c:smooth val="1"/>
          <c:extLst xmlns:c16r2="http://schemas.microsoft.com/office/drawing/2015/06/chart">
            <c:ext xmlns:c16="http://schemas.microsoft.com/office/drawing/2014/chart" uri="{C3380CC4-5D6E-409C-BE32-E72D297353CC}">
              <c16:uniqueId val="{00000000-5462-420F-8768-A924A88A310E}"/>
            </c:ext>
          </c:extLst>
        </c:ser>
        <c:ser>
          <c:idx val="1"/>
          <c:order val="1"/>
          <c:tx>
            <c:strRef>
              <c:f>Tablas!$B$845</c:f>
              <c:strCache>
                <c:ptCount val="1"/>
                <c:pt idx="0">
                  <c:v>Empresarial</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Tablas!$C$845:$N$845</c:f>
              <c:numCache>
                <c:formatCode>_("$"\ * #,##0_);_("$"\ * \(#,##0\);_("$"\ * "-"??_);_(@_)</c:formatCode>
                <c:ptCount val="12"/>
                <c:pt idx="0">
                  <c:v>42441187.070000045</c:v>
                </c:pt>
                <c:pt idx="1">
                  <c:v>37546255.610000066</c:v>
                </c:pt>
                <c:pt idx="2">
                  <c:v>44089924.750000022</c:v>
                </c:pt>
                <c:pt idx="3">
                  <c:v>38651029.959999949</c:v>
                </c:pt>
                <c:pt idx="4">
                  <c:v>45920908.770000018</c:v>
                </c:pt>
                <c:pt idx="5">
                  <c:v>42610980.309999995</c:v>
                </c:pt>
                <c:pt idx="6">
                  <c:v>42412261.210000008</c:v>
                </c:pt>
                <c:pt idx="7">
                  <c:v>44446156.520000115</c:v>
                </c:pt>
                <c:pt idx="8">
                  <c:v>45404641.360000029</c:v>
                </c:pt>
                <c:pt idx="9">
                  <c:v>44477339.66999995</c:v>
                </c:pt>
                <c:pt idx="10">
                  <c:v>44319697.390000053</c:v>
                </c:pt>
                <c:pt idx="11">
                  <c:v>42777336.499999903</c:v>
                </c:pt>
              </c:numCache>
            </c:numRef>
          </c:val>
          <c:smooth val="0"/>
          <c:extLst xmlns:c16r2="http://schemas.microsoft.com/office/drawing/2015/06/chart">
            <c:ext xmlns:c16="http://schemas.microsoft.com/office/drawing/2014/chart" uri="{C3380CC4-5D6E-409C-BE32-E72D297353CC}">
              <c16:uniqueId val="{00000001-5462-420F-8768-A924A88A310E}"/>
            </c:ext>
          </c:extLst>
        </c:ser>
        <c:ser>
          <c:idx val="2"/>
          <c:order val="2"/>
          <c:tx>
            <c:strRef>
              <c:f>Tablas!$B$846</c:f>
              <c:strCache>
                <c:ptCount val="1"/>
                <c:pt idx="0">
                  <c:v>Básica</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Tablas!$C$846:$N$846</c:f>
              <c:numCache>
                <c:formatCode>_("$"\ * #,##0_);_("$"\ * \(#,##0\);_("$"\ * "-"??_);_(@_)</c:formatCode>
                <c:ptCount val="12"/>
                <c:pt idx="0">
                  <c:v>702302.2799999998</c:v>
                </c:pt>
                <c:pt idx="1">
                  <c:v>486402.73000000021</c:v>
                </c:pt>
                <c:pt idx="2">
                  <c:v>722522.05999999971</c:v>
                </c:pt>
                <c:pt idx="3">
                  <c:v>531456.99999999977</c:v>
                </c:pt>
                <c:pt idx="4">
                  <c:v>530184.32000000041</c:v>
                </c:pt>
                <c:pt idx="5">
                  <c:v>638453.33999999939</c:v>
                </c:pt>
                <c:pt idx="6">
                  <c:v>549332.5</c:v>
                </c:pt>
                <c:pt idx="7">
                  <c:v>666137.2300000001</c:v>
                </c:pt>
                <c:pt idx="8">
                  <c:v>648819.35000000009</c:v>
                </c:pt>
                <c:pt idx="9">
                  <c:v>523438.90999999957</c:v>
                </c:pt>
                <c:pt idx="10">
                  <c:v>598339.30999999924</c:v>
                </c:pt>
                <c:pt idx="11">
                  <c:v>579666.02000000025</c:v>
                </c:pt>
              </c:numCache>
            </c:numRef>
          </c:val>
          <c:smooth val="0"/>
          <c:extLst xmlns:c16r2="http://schemas.microsoft.com/office/drawing/2015/06/chart">
            <c:ext xmlns:c16="http://schemas.microsoft.com/office/drawing/2014/chart" uri="{C3380CC4-5D6E-409C-BE32-E72D297353CC}">
              <c16:uniqueId val="{00000002-5462-420F-8768-A924A88A310E}"/>
            </c:ext>
          </c:extLst>
        </c:ser>
        <c:ser>
          <c:idx val="3"/>
          <c:order val="3"/>
          <c:tx>
            <c:strRef>
              <c:f>Tablas!$B$847</c:f>
              <c:strCache>
                <c:ptCount val="1"/>
                <c:pt idx="0">
                  <c:v>Marca compartida</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Tablas!$C$847:$N$847</c:f>
              <c:numCache>
                <c:formatCode>_("$"\ * #,##0_);_("$"\ * \(#,##0\);_("$"\ * "-"??_);_(@_)</c:formatCode>
                <c:ptCount val="12"/>
                <c:pt idx="0">
                  <c:v>67402.569999999992</c:v>
                </c:pt>
                <c:pt idx="1">
                  <c:v>48439.609999999979</c:v>
                </c:pt>
                <c:pt idx="2">
                  <c:v>62280.609999999971</c:v>
                </c:pt>
                <c:pt idx="3">
                  <c:v>55894.349999999991</c:v>
                </c:pt>
                <c:pt idx="4">
                  <c:v>48675.110000000015</c:v>
                </c:pt>
                <c:pt idx="5">
                  <c:v>45029.599999999926</c:v>
                </c:pt>
                <c:pt idx="6">
                  <c:v>40425.229999999981</c:v>
                </c:pt>
                <c:pt idx="7">
                  <c:v>44985.139999999956</c:v>
                </c:pt>
                <c:pt idx="8">
                  <c:v>40973.12999999999</c:v>
                </c:pt>
                <c:pt idx="9">
                  <c:v>46255.709999999955</c:v>
                </c:pt>
                <c:pt idx="10">
                  <c:v>46134.640000000167</c:v>
                </c:pt>
                <c:pt idx="11">
                  <c:v>56396.349999999977</c:v>
                </c:pt>
              </c:numCache>
            </c:numRef>
          </c:val>
          <c:smooth val="0"/>
          <c:extLst xmlns:c16r2="http://schemas.microsoft.com/office/drawing/2015/06/chart">
            <c:ext xmlns:c16="http://schemas.microsoft.com/office/drawing/2014/chart" uri="{C3380CC4-5D6E-409C-BE32-E72D297353CC}">
              <c16:uniqueId val="{00000003-5462-420F-8768-A924A88A310E}"/>
            </c:ext>
          </c:extLst>
        </c:ser>
        <c:ser>
          <c:idx val="4"/>
          <c:order val="4"/>
          <c:tx>
            <c:strRef>
              <c:f>Tablas!$B$848</c:f>
              <c:strCache>
                <c:ptCount val="1"/>
                <c:pt idx="0">
                  <c:v>Sistema cerrado</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Tablas!$C$848:$N$848</c:f>
              <c:numCache>
                <c:formatCode>_("$"\ * #,##0_);_("$"\ * \(#,##0\);_("$"\ * "-"??_);_(@_)</c:formatCode>
                <c:ptCount val="12"/>
                <c:pt idx="0">
                  <c:v>62498.77</c:v>
                </c:pt>
                <c:pt idx="1">
                  <c:v>58582.470000000008</c:v>
                </c:pt>
                <c:pt idx="2">
                  <c:v>57479.75</c:v>
                </c:pt>
                <c:pt idx="3">
                  <c:v>51136.3</c:v>
                </c:pt>
                <c:pt idx="4">
                  <c:v>61954.880000000005</c:v>
                </c:pt>
                <c:pt idx="5">
                  <c:v>64928.290000000008</c:v>
                </c:pt>
                <c:pt idx="6">
                  <c:v>64803.210000000006</c:v>
                </c:pt>
                <c:pt idx="7">
                  <c:v>66782.77</c:v>
                </c:pt>
                <c:pt idx="8">
                  <c:v>65552.039999999994</c:v>
                </c:pt>
                <c:pt idx="9">
                  <c:v>64400.470000000008</c:v>
                </c:pt>
                <c:pt idx="10">
                  <c:v>64227.049999999981</c:v>
                </c:pt>
                <c:pt idx="11">
                  <c:v>68025.680000000022</c:v>
                </c:pt>
              </c:numCache>
            </c:numRef>
          </c:val>
          <c:smooth val="0"/>
          <c:extLst xmlns:c16r2="http://schemas.microsoft.com/office/drawing/2015/06/chart">
            <c:ext xmlns:c16="http://schemas.microsoft.com/office/drawing/2014/chart" uri="{C3380CC4-5D6E-409C-BE32-E72D297353CC}">
              <c16:uniqueId val="{00000004-5462-420F-8768-A924A88A310E}"/>
            </c:ext>
          </c:extLst>
        </c:ser>
        <c:ser>
          <c:idx val="5"/>
          <c:order val="5"/>
          <c:tx>
            <c:strRef>
              <c:f>Tablas!$B$849</c:f>
              <c:strCache>
                <c:ptCount val="1"/>
                <c:pt idx="0">
                  <c:v>PYME</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Tablas!$C$849:$N$849</c:f>
              <c:numCache>
                <c:formatCode>_("$"\ * #,##0_);_("$"\ * \(#,##0\);_("$"\ * "-"??_);_(@_)</c:formatCode>
                <c:ptCount val="12"/>
                <c:pt idx="0">
                  <c:v>3203.4699999999989</c:v>
                </c:pt>
                <c:pt idx="1">
                  <c:v>6333.2200000000021</c:v>
                </c:pt>
                <c:pt idx="2">
                  <c:v>2285.5699999999988</c:v>
                </c:pt>
                <c:pt idx="3">
                  <c:v>2585.3100000000004</c:v>
                </c:pt>
                <c:pt idx="4">
                  <c:v>4174</c:v>
                </c:pt>
                <c:pt idx="5">
                  <c:v>6394.6399999999994</c:v>
                </c:pt>
                <c:pt idx="6">
                  <c:v>2553.6699999999983</c:v>
                </c:pt>
                <c:pt idx="7">
                  <c:v>1404.18</c:v>
                </c:pt>
                <c:pt idx="8">
                  <c:v>4379.0000000000009</c:v>
                </c:pt>
                <c:pt idx="9">
                  <c:v>6227.9399999999987</c:v>
                </c:pt>
                <c:pt idx="10">
                  <c:v>2068.9099999999994</c:v>
                </c:pt>
                <c:pt idx="11">
                  <c:v>692.04000000000008</c:v>
                </c:pt>
              </c:numCache>
            </c:numRef>
          </c:val>
          <c:smooth val="0"/>
        </c:ser>
        <c:ser>
          <c:idx val="6"/>
          <c:order val="6"/>
          <c:tx>
            <c:strRef>
              <c:f>Tablas!$B$850</c:f>
              <c:strCache>
                <c:ptCount val="1"/>
                <c:pt idx="0">
                  <c:v>Micro</c:v>
                </c:pt>
              </c:strCache>
            </c:strRef>
          </c:tx>
          <c:cat>
            <c:strRef>
              <c:f>Tablas!$C$843:$N$843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Tablas!$C$850:$N$850</c:f>
              <c:numCache>
                <c:formatCode>_("$"\ * #,##0_);_("$"\ * \(#,##0\);_("$"\ * "-"??_);_(@_)</c:formatCode>
                <c:ptCount val="12"/>
                <c:pt idx="0">
                  <c:v>0</c:v>
                </c:pt>
                <c:pt idx="1">
                  <c:v>0</c:v>
                </c:pt>
                <c:pt idx="2">
                  <c:v>0</c:v>
                </c:pt>
                <c:pt idx="3">
                  <c:v>0</c:v>
                </c:pt>
                <c:pt idx="4">
                  <c:v>0</c:v>
                </c:pt>
                <c:pt idx="5">
                  <c:v>0</c:v>
                </c:pt>
                <c:pt idx="6">
                  <c:v>0</c:v>
                </c:pt>
                <c:pt idx="7">
                  <c:v>0</c:v>
                </c:pt>
                <c:pt idx="8">
                  <c:v>0</c:v>
                </c:pt>
                <c:pt idx="9">
                  <c:v>0</c:v>
                </c:pt>
                <c:pt idx="10">
                  <c:v>0</c:v>
                </c:pt>
                <c:pt idx="11">
                  <c:v>0</c:v>
                </c:pt>
              </c:numCache>
            </c:numRef>
          </c:val>
          <c:smooth val="0"/>
        </c:ser>
        <c:dLbls>
          <c:showLegendKey val="0"/>
          <c:showVal val="0"/>
          <c:showCatName val="0"/>
          <c:showSerName val="0"/>
          <c:showPercent val="0"/>
          <c:showBubbleSize val="0"/>
        </c:dLbls>
        <c:marker val="1"/>
        <c:smooth val="0"/>
        <c:axId val="264119040"/>
        <c:axId val="264120960"/>
      </c:lineChart>
      <c:catAx>
        <c:axId val="26411904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4120960"/>
        <c:crosses val="autoZero"/>
        <c:auto val="1"/>
        <c:lblAlgn val="ctr"/>
        <c:lblOffset val="100"/>
        <c:noMultiLvlLbl val="0"/>
      </c:catAx>
      <c:valAx>
        <c:axId val="264120960"/>
        <c:scaling>
          <c:orientation val="minMax"/>
        </c:scaling>
        <c:delete val="0"/>
        <c:axPos val="l"/>
        <c:title>
          <c:tx>
            <c:rich>
              <a:bodyPr rot="-5400000" vert="horz"/>
              <a:lstStyle/>
              <a:p>
                <a:pPr>
                  <a:defRPr/>
                </a:pPr>
                <a:r>
                  <a:rPr lang="es-EC"/>
                  <a:t>Saldo</a:t>
                </a:r>
                <a:r>
                  <a:rPr lang="es-EC" baseline="0"/>
                  <a:t> corriente (USD)</a:t>
                </a:r>
                <a:endParaRPr lang="es-EC"/>
              </a:p>
            </c:rich>
          </c:tx>
          <c:overlay val="0"/>
        </c:title>
        <c:numFmt formatCode="_(&quot;$&quot;\ * #,##0_);_(&quot;$&quot;\ * \(#,##0\);_(&quot;$&quot;\ * &quot;-&quot;??_);_(@_)" sourceLinked="1"/>
        <c:majorTickMark val="out"/>
        <c:minorTickMark val="none"/>
        <c:tickLblPos val="nextTo"/>
        <c:crossAx val="26411904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clasificación</a:t>
            </a:r>
            <a:endParaRPr lang="es-EC"/>
          </a:p>
        </c:rich>
      </c:tx>
      <c:layout>
        <c:manualLayout>
          <c:xMode val="edge"/>
          <c:yMode val="edge"/>
          <c:x val="0.2771632850241546"/>
          <c:y val="1.8995726495726496E-2"/>
        </c:manualLayout>
      </c:layout>
      <c:overlay val="1"/>
    </c:title>
    <c:autoTitleDeleted val="0"/>
    <c:plotArea>
      <c:layout>
        <c:manualLayout>
          <c:layoutTarget val="inner"/>
          <c:xMode val="edge"/>
          <c:yMode val="edge"/>
          <c:x val="0.14610519323671498"/>
          <c:y val="0.1115388888888889"/>
          <c:w val="0.64710531400966187"/>
          <c:h val="0.60879807692307697"/>
        </c:manualLayout>
      </c:layout>
      <c:lineChart>
        <c:grouping val="standard"/>
        <c:varyColors val="0"/>
        <c:ser>
          <c:idx val="0"/>
          <c:order val="0"/>
          <c:tx>
            <c:strRef>
              <c:f>Tablas!$B$881</c:f>
              <c:strCache>
                <c:ptCount val="1"/>
                <c:pt idx="0">
                  <c:v>Persona natural</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Tablas!$C$881:$N$881</c:f>
              <c:numCache>
                <c:formatCode>_("$"\ * #,##0_);_("$"\ * \(#,##0\);_("$"\ * "-"??_);_(@_)</c:formatCode>
                <c:ptCount val="12"/>
                <c:pt idx="0">
                  <c:v>2494561128.4099693</c:v>
                </c:pt>
                <c:pt idx="1">
                  <c:v>2500800048.0499911</c:v>
                </c:pt>
                <c:pt idx="2">
                  <c:v>2527671120.0099912</c:v>
                </c:pt>
                <c:pt idx="3">
                  <c:v>2546737333.7800169</c:v>
                </c:pt>
                <c:pt idx="4">
                  <c:v>2570127908.1299753</c:v>
                </c:pt>
                <c:pt idx="5">
                  <c:v>2595134396.0199862</c:v>
                </c:pt>
                <c:pt idx="6">
                  <c:v>2613868806.7899857</c:v>
                </c:pt>
                <c:pt idx="7">
                  <c:v>2668996247.6699839</c:v>
                </c:pt>
                <c:pt idx="8">
                  <c:v>2691030722.8599954</c:v>
                </c:pt>
                <c:pt idx="9">
                  <c:v>2719644353.0700021</c:v>
                </c:pt>
                <c:pt idx="10">
                  <c:v>2775076913.7300148</c:v>
                </c:pt>
                <c:pt idx="11">
                  <c:v>2766034432.6399975</c:v>
                </c:pt>
              </c:numCache>
            </c:numRef>
          </c:val>
          <c:smooth val="1"/>
          <c:extLst xmlns:c16r2="http://schemas.microsoft.com/office/drawing/2015/06/chart">
            <c:ext xmlns:c16="http://schemas.microsoft.com/office/drawing/2014/chart" uri="{C3380CC4-5D6E-409C-BE32-E72D297353CC}">
              <c16:uniqueId val="{00000000-78AE-4312-A6FB-C764F6CAF702}"/>
            </c:ext>
          </c:extLst>
        </c:ser>
        <c:ser>
          <c:idx val="1"/>
          <c:order val="1"/>
          <c:tx>
            <c:strRef>
              <c:f>Tablas!$B$882</c:f>
              <c:strCache>
                <c:ptCount val="1"/>
                <c:pt idx="0">
                  <c:v>Marca compartida</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Tablas!$C$882:$N$882</c:f>
              <c:numCache>
                <c:formatCode>_("$"\ * #,##0_);_("$"\ * \(#,##0\);_("$"\ * "-"??_);_(@_)</c:formatCode>
                <c:ptCount val="12"/>
                <c:pt idx="0">
                  <c:v>280702737.52999896</c:v>
                </c:pt>
                <c:pt idx="1">
                  <c:v>287375124.22000051</c:v>
                </c:pt>
                <c:pt idx="2">
                  <c:v>290442213.28999954</c:v>
                </c:pt>
                <c:pt idx="3">
                  <c:v>297856587.15999985</c:v>
                </c:pt>
                <c:pt idx="4">
                  <c:v>307681438.76999891</c:v>
                </c:pt>
                <c:pt idx="5">
                  <c:v>313742274.28000122</c:v>
                </c:pt>
                <c:pt idx="6">
                  <c:v>323371290.19999969</c:v>
                </c:pt>
                <c:pt idx="7">
                  <c:v>331572408.88999981</c:v>
                </c:pt>
                <c:pt idx="8">
                  <c:v>334759526.5500012</c:v>
                </c:pt>
                <c:pt idx="9">
                  <c:v>343229770.75000066</c:v>
                </c:pt>
                <c:pt idx="10">
                  <c:v>355099608.5799998</c:v>
                </c:pt>
                <c:pt idx="11">
                  <c:v>354994325.68000025</c:v>
                </c:pt>
              </c:numCache>
            </c:numRef>
          </c:val>
          <c:smooth val="0"/>
          <c:extLst xmlns:c16r2="http://schemas.microsoft.com/office/drawing/2015/06/chart">
            <c:ext xmlns:c16="http://schemas.microsoft.com/office/drawing/2014/chart" uri="{C3380CC4-5D6E-409C-BE32-E72D297353CC}">
              <c16:uniqueId val="{00000001-78AE-4312-A6FB-C764F6CAF702}"/>
            </c:ext>
          </c:extLst>
        </c:ser>
        <c:ser>
          <c:idx val="2"/>
          <c:order val="2"/>
          <c:tx>
            <c:strRef>
              <c:f>Tablas!$B$883</c:f>
              <c:strCache>
                <c:ptCount val="1"/>
                <c:pt idx="0">
                  <c:v>Empresarial</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Tablas!$C$883:$N$883</c:f>
              <c:numCache>
                <c:formatCode>_("$"\ * #,##0_);_("$"\ * \(#,##0\);_("$"\ * "-"??_);_(@_)</c:formatCode>
                <c:ptCount val="12"/>
                <c:pt idx="0">
                  <c:v>62305086.960000038</c:v>
                </c:pt>
                <c:pt idx="1">
                  <c:v>60361823.320000038</c:v>
                </c:pt>
                <c:pt idx="2">
                  <c:v>64071745.730000071</c:v>
                </c:pt>
                <c:pt idx="3">
                  <c:v>65897106.890000001</c:v>
                </c:pt>
                <c:pt idx="4">
                  <c:v>62752838.099999979</c:v>
                </c:pt>
                <c:pt idx="5">
                  <c:v>95686801.579999879</c:v>
                </c:pt>
                <c:pt idx="6">
                  <c:v>75505354.010000035</c:v>
                </c:pt>
                <c:pt idx="7">
                  <c:v>75070425.699999928</c:v>
                </c:pt>
                <c:pt idx="8">
                  <c:v>81492474.739999995</c:v>
                </c:pt>
                <c:pt idx="9">
                  <c:v>85046257.850000054</c:v>
                </c:pt>
                <c:pt idx="10">
                  <c:v>89962812.340000018</c:v>
                </c:pt>
                <c:pt idx="11">
                  <c:v>120632284.15000014</c:v>
                </c:pt>
              </c:numCache>
            </c:numRef>
          </c:val>
          <c:smooth val="0"/>
          <c:extLst xmlns:c16r2="http://schemas.microsoft.com/office/drawing/2015/06/chart">
            <c:ext xmlns:c16="http://schemas.microsoft.com/office/drawing/2014/chart" uri="{C3380CC4-5D6E-409C-BE32-E72D297353CC}">
              <c16:uniqueId val="{00000002-78AE-4312-A6FB-C764F6CAF702}"/>
            </c:ext>
          </c:extLst>
        </c:ser>
        <c:ser>
          <c:idx val="3"/>
          <c:order val="3"/>
          <c:tx>
            <c:strRef>
              <c:f>Tablas!$B$884</c:f>
              <c:strCache>
                <c:ptCount val="1"/>
                <c:pt idx="0">
                  <c:v>Micro</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Tablas!$C$884:$N$884</c:f>
              <c:numCache>
                <c:formatCode>_("$"\ * #,##0_);_("$"\ * \(#,##0\);_("$"\ * "-"??_);_(@_)</c:formatCode>
                <c:ptCount val="12"/>
                <c:pt idx="0">
                  <c:v>57842262.219999999</c:v>
                </c:pt>
                <c:pt idx="1">
                  <c:v>60076192.199999996</c:v>
                </c:pt>
                <c:pt idx="2">
                  <c:v>60290623.289999984</c:v>
                </c:pt>
                <c:pt idx="3">
                  <c:v>59783843.509999998</c:v>
                </c:pt>
                <c:pt idx="4">
                  <c:v>61662941.040000007</c:v>
                </c:pt>
                <c:pt idx="5">
                  <c:v>61325468.170000039</c:v>
                </c:pt>
                <c:pt idx="6">
                  <c:v>63781549.330000035</c:v>
                </c:pt>
                <c:pt idx="7">
                  <c:v>68569814.189999953</c:v>
                </c:pt>
                <c:pt idx="8">
                  <c:v>71280483.009999916</c:v>
                </c:pt>
                <c:pt idx="9">
                  <c:v>71164085.200000018</c:v>
                </c:pt>
                <c:pt idx="10">
                  <c:v>74507902.440000042</c:v>
                </c:pt>
                <c:pt idx="11">
                  <c:v>71808275.189999983</c:v>
                </c:pt>
              </c:numCache>
            </c:numRef>
          </c:val>
          <c:smooth val="0"/>
          <c:extLst xmlns:c16r2="http://schemas.microsoft.com/office/drawing/2015/06/chart">
            <c:ext xmlns:c16="http://schemas.microsoft.com/office/drawing/2014/chart" uri="{C3380CC4-5D6E-409C-BE32-E72D297353CC}">
              <c16:uniqueId val="{00000003-78AE-4312-A6FB-C764F6CAF702}"/>
            </c:ext>
          </c:extLst>
        </c:ser>
        <c:ser>
          <c:idx val="4"/>
          <c:order val="4"/>
          <c:tx>
            <c:strRef>
              <c:f>Tablas!$B$885</c:f>
              <c:strCache>
                <c:ptCount val="1"/>
                <c:pt idx="0">
                  <c:v>PYME</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Tablas!$C$885:$N$885</c:f>
              <c:numCache>
                <c:formatCode>_("$"\ * #,##0_);_("$"\ * \(#,##0\);_("$"\ * "-"??_);_(@_)</c:formatCode>
                <c:ptCount val="12"/>
                <c:pt idx="0">
                  <c:v>11961919.980000008</c:v>
                </c:pt>
                <c:pt idx="1">
                  <c:v>12163330.41</c:v>
                </c:pt>
                <c:pt idx="2">
                  <c:v>12581586.289999999</c:v>
                </c:pt>
                <c:pt idx="3">
                  <c:v>13336258.260000002</c:v>
                </c:pt>
                <c:pt idx="4">
                  <c:v>13703964.4</c:v>
                </c:pt>
                <c:pt idx="5">
                  <c:v>14113525.440000001</c:v>
                </c:pt>
                <c:pt idx="6">
                  <c:v>14700974.600000007</c:v>
                </c:pt>
                <c:pt idx="7">
                  <c:v>14946653.309999999</c:v>
                </c:pt>
                <c:pt idx="8">
                  <c:v>15201367.870000007</c:v>
                </c:pt>
                <c:pt idx="9">
                  <c:v>15783698.660000004</c:v>
                </c:pt>
                <c:pt idx="10">
                  <c:v>16288179.400000006</c:v>
                </c:pt>
                <c:pt idx="11">
                  <c:v>16852560.379999999</c:v>
                </c:pt>
              </c:numCache>
            </c:numRef>
          </c:val>
          <c:smooth val="0"/>
          <c:extLst xmlns:c16r2="http://schemas.microsoft.com/office/drawing/2015/06/chart">
            <c:ext xmlns:c16="http://schemas.microsoft.com/office/drawing/2014/chart" uri="{C3380CC4-5D6E-409C-BE32-E72D297353CC}">
              <c16:uniqueId val="{00000004-78AE-4312-A6FB-C764F6CAF702}"/>
            </c:ext>
          </c:extLst>
        </c:ser>
        <c:ser>
          <c:idx val="5"/>
          <c:order val="5"/>
          <c:tx>
            <c:strRef>
              <c:f>Tablas!$B$886</c:f>
              <c:strCache>
                <c:ptCount val="1"/>
                <c:pt idx="0">
                  <c:v>Básica</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Tablas!$C$886:$N$886</c:f>
              <c:numCache>
                <c:formatCode>_("$"\ * #,##0_);_("$"\ * \(#,##0\);_("$"\ * "-"??_);_(@_)</c:formatCode>
                <c:ptCount val="12"/>
                <c:pt idx="0">
                  <c:v>5079173.4599999972</c:v>
                </c:pt>
                <c:pt idx="1">
                  <c:v>4683265.9500000076</c:v>
                </c:pt>
                <c:pt idx="2">
                  <c:v>4505526.2100000028</c:v>
                </c:pt>
                <c:pt idx="3">
                  <c:v>4387831.2899999963</c:v>
                </c:pt>
                <c:pt idx="4">
                  <c:v>4060821.1100000045</c:v>
                </c:pt>
                <c:pt idx="5">
                  <c:v>3595837.4600000046</c:v>
                </c:pt>
                <c:pt idx="6">
                  <c:v>2937993.9200000004</c:v>
                </c:pt>
                <c:pt idx="7">
                  <c:v>2580372.5799999991</c:v>
                </c:pt>
                <c:pt idx="8">
                  <c:v>2559516.62</c:v>
                </c:pt>
                <c:pt idx="9">
                  <c:v>2459374.3899999997</c:v>
                </c:pt>
                <c:pt idx="10">
                  <c:v>2318090.29</c:v>
                </c:pt>
                <c:pt idx="11">
                  <c:v>1960015.1899999981</c:v>
                </c:pt>
              </c:numCache>
            </c:numRef>
          </c:val>
          <c:smooth val="0"/>
        </c:ser>
        <c:ser>
          <c:idx val="6"/>
          <c:order val="6"/>
          <c:tx>
            <c:strRef>
              <c:f>Tablas!$B$887</c:f>
              <c:strCache>
                <c:ptCount val="1"/>
                <c:pt idx="0">
                  <c:v>Sistema cerrado</c:v>
                </c:pt>
              </c:strCache>
            </c:strRef>
          </c:tx>
          <c:cat>
            <c:strRef>
              <c:f>Tablas!$C$880:$N$880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Tablas!$C$887:$N$887</c:f>
              <c:numCache>
                <c:formatCode>_("$"\ * #,##0_);_("$"\ * \(#,##0\);_("$"\ * "-"??_);_(@_)</c:formatCode>
                <c:ptCount val="12"/>
                <c:pt idx="0">
                  <c:v>2258188.4600000004</c:v>
                </c:pt>
                <c:pt idx="1">
                  <c:v>1683080.8200000003</c:v>
                </c:pt>
                <c:pt idx="2">
                  <c:v>1344247.5799999991</c:v>
                </c:pt>
                <c:pt idx="3">
                  <c:v>1489302.6200000006</c:v>
                </c:pt>
                <c:pt idx="4">
                  <c:v>1477956.6700000002</c:v>
                </c:pt>
                <c:pt idx="5">
                  <c:v>2137148.6199999996</c:v>
                </c:pt>
                <c:pt idx="6">
                  <c:v>1927463.7399999991</c:v>
                </c:pt>
                <c:pt idx="7">
                  <c:v>1483652.3499999999</c:v>
                </c:pt>
                <c:pt idx="8">
                  <c:v>1103617.8700000013</c:v>
                </c:pt>
                <c:pt idx="9">
                  <c:v>1708386.4299999997</c:v>
                </c:pt>
                <c:pt idx="10">
                  <c:v>1282920.1199999992</c:v>
                </c:pt>
                <c:pt idx="11">
                  <c:v>2237994.0300000003</c:v>
                </c:pt>
              </c:numCache>
            </c:numRef>
          </c:val>
          <c:smooth val="0"/>
        </c:ser>
        <c:dLbls>
          <c:showLegendKey val="0"/>
          <c:showVal val="0"/>
          <c:showCatName val="0"/>
          <c:showSerName val="0"/>
          <c:showPercent val="0"/>
          <c:showBubbleSize val="0"/>
        </c:dLbls>
        <c:marker val="1"/>
        <c:smooth val="0"/>
        <c:axId val="264157056"/>
        <c:axId val="264306688"/>
      </c:lineChart>
      <c:catAx>
        <c:axId val="26415705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4306688"/>
        <c:crosses val="autoZero"/>
        <c:auto val="1"/>
        <c:lblAlgn val="ctr"/>
        <c:lblOffset val="100"/>
        <c:noMultiLvlLbl val="0"/>
      </c:catAx>
      <c:valAx>
        <c:axId val="264306688"/>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2641570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clasificación</a:t>
            </a:r>
            <a:endParaRPr lang="es-EC"/>
          </a:p>
        </c:rich>
      </c:tx>
      <c:layout>
        <c:manualLayout>
          <c:xMode val="edge"/>
          <c:yMode val="edge"/>
          <c:x val="0.25925603864734298"/>
          <c:y val="1.628205128205128E-2"/>
        </c:manualLayout>
      </c:layout>
      <c:overlay val="1"/>
    </c:title>
    <c:autoTitleDeleted val="0"/>
    <c:plotArea>
      <c:layout>
        <c:manualLayout>
          <c:layoutTarget val="inner"/>
          <c:xMode val="edge"/>
          <c:yMode val="edge"/>
          <c:x val="0.14610519323671498"/>
          <c:y val="0.10882521367521368"/>
          <c:w val="0.6333009661835749"/>
          <c:h val="0.61151175213675213"/>
        </c:manualLayout>
      </c:layout>
      <c:lineChart>
        <c:grouping val="standard"/>
        <c:varyColors val="0"/>
        <c:ser>
          <c:idx val="0"/>
          <c:order val="0"/>
          <c:tx>
            <c:strRef>
              <c:f>Tablas!$B$919</c:f>
              <c:strCache>
                <c:ptCount val="1"/>
                <c:pt idx="0">
                  <c:v>Persona natural</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Tablas!$C$919:$N$919</c:f>
              <c:numCache>
                <c:formatCode>_("$"\ * #,##0_);_("$"\ * \(#,##0\);_("$"\ * "-"??_);_(@_)</c:formatCode>
                <c:ptCount val="12"/>
                <c:pt idx="0">
                  <c:v>2878799426.3199959</c:v>
                </c:pt>
                <c:pt idx="1">
                  <c:v>2916452270.5599918</c:v>
                </c:pt>
                <c:pt idx="2">
                  <c:v>2882681817.4100022</c:v>
                </c:pt>
                <c:pt idx="3">
                  <c:v>2996542661.6300154</c:v>
                </c:pt>
                <c:pt idx="4">
                  <c:v>3014400905.1800003</c:v>
                </c:pt>
                <c:pt idx="5">
                  <c:v>3045653752.4500046</c:v>
                </c:pt>
                <c:pt idx="6">
                  <c:v>3111716529.2000017</c:v>
                </c:pt>
                <c:pt idx="7">
                  <c:v>3245370748.2599988</c:v>
                </c:pt>
                <c:pt idx="8">
                  <c:v>3285031209.2499728</c:v>
                </c:pt>
                <c:pt idx="9">
                  <c:v>3292377295.2199955</c:v>
                </c:pt>
                <c:pt idx="10">
                  <c:v>3352762929.2100053</c:v>
                </c:pt>
                <c:pt idx="11">
                  <c:v>3459420922.4299808</c:v>
                </c:pt>
              </c:numCache>
            </c:numRef>
          </c:val>
          <c:smooth val="1"/>
          <c:extLst xmlns:c16r2="http://schemas.microsoft.com/office/drawing/2015/06/chart">
            <c:ext xmlns:c16="http://schemas.microsoft.com/office/drawing/2014/chart" uri="{C3380CC4-5D6E-409C-BE32-E72D297353CC}">
              <c16:uniqueId val="{00000000-529A-4147-B125-75E0CDF716F2}"/>
            </c:ext>
          </c:extLst>
        </c:ser>
        <c:ser>
          <c:idx val="1"/>
          <c:order val="1"/>
          <c:tx>
            <c:strRef>
              <c:f>Tablas!$B$920</c:f>
              <c:strCache>
                <c:ptCount val="1"/>
                <c:pt idx="0">
                  <c:v>Marca compartida</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Tablas!$C$920:$N$920</c:f>
              <c:numCache>
                <c:formatCode>_("$"\ * #,##0_);_("$"\ * \(#,##0\);_("$"\ * "-"??_);_(@_)</c:formatCode>
                <c:ptCount val="12"/>
                <c:pt idx="0">
                  <c:v>202912324.93999997</c:v>
                </c:pt>
                <c:pt idx="1">
                  <c:v>204037943.28000033</c:v>
                </c:pt>
                <c:pt idx="2">
                  <c:v>212260992.28000051</c:v>
                </c:pt>
                <c:pt idx="3">
                  <c:v>228288175.37999946</c:v>
                </c:pt>
                <c:pt idx="4">
                  <c:v>233229441.5199998</c:v>
                </c:pt>
                <c:pt idx="5">
                  <c:v>249513997.5699991</c:v>
                </c:pt>
                <c:pt idx="6">
                  <c:v>261476146.79000011</c:v>
                </c:pt>
                <c:pt idx="7">
                  <c:v>288853254.18000132</c:v>
                </c:pt>
                <c:pt idx="8">
                  <c:v>296207481.34000009</c:v>
                </c:pt>
                <c:pt idx="9">
                  <c:v>299352071.87000006</c:v>
                </c:pt>
                <c:pt idx="10">
                  <c:v>306749783.84999949</c:v>
                </c:pt>
                <c:pt idx="11">
                  <c:v>323367681.50000107</c:v>
                </c:pt>
              </c:numCache>
            </c:numRef>
          </c:val>
          <c:smooth val="0"/>
          <c:extLst xmlns:c16r2="http://schemas.microsoft.com/office/drawing/2015/06/chart">
            <c:ext xmlns:c16="http://schemas.microsoft.com/office/drawing/2014/chart" uri="{C3380CC4-5D6E-409C-BE32-E72D297353CC}">
              <c16:uniqueId val="{00000001-529A-4147-B125-75E0CDF716F2}"/>
            </c:ext>
          </c:extLst>
        </c:ser>
        <c:ser>
          <c:idx val="2"/>
          <c:order val="2"/>
          <c:tx>
            <c:strRef>
              <c:f>Tablas!$B$921</c:f>
              <c:strCache>
                <c:ptCount val="1"/>
                <c:pt idx="0">
                  <c:v>Empresarial</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Tablas!$C$921:$N$921</c:f>
              <c:numCache>
                <c:formatCode>_("$"\ * #,##0_);_("$"\ * \(#,##0\);_("$"\ * "-"??_);_(@_)</c:formatCode>
                <c:ptCount val="12"/>
                <c:pt idx="0">
                  <c:v>67983807.949999869</c:v>
                </c:pt>
                <c:pt idx="1">
                  <c:v>73426903.230000019</c:v>
                </c:pt>
                <c:pt idx="2">
                  <c:v>67921816.360000059</c:v>
                </c:pt>
                <c:pt idx="3">
                  <c:v>76721048.929999948</c:v>
                </c:pt>
                <c:pt idx="4">
                  <c:v>70166668.75000003</c:v>
                </c:pt>
                <c:pt idx="5">
                  <c:v>80201106.499999911</c:v>
                </c:pt>
                <c:pt idx="6">
                  <c:v>83691856.499999925</c:v>
                </c:pt>
                <c:pt idx="7">
                  <c:v>90859026.949999914</c:v>
                </c:pt>
                <c:pt idx="8">
                  <c:v>90294780.630000025</c:v>
                </c:pt>
                <c:pt idx="9">
                  <c:v>91923305.729999885</c:v>
                </c:pt>
                <c:pt idx="10">
                  <c:v>96718581.339999974</c:v>
                </c:pt>
                <c:pt idx="11">
                  <c:v>103786914.20999995</c:v>
                </c:pt>
              </c:numCache>
            </c:numRef>
          </c:val>
          <c:smooth val="0"/>
          <c:extLst xmlns:c16r2="http://schemas.microsoft.com/office/drawing/2015/06/chart">
            <c:ext xmlns:c16="http://schemas.microsoft.com/office/drawing/2014/chart" uri="{C3380CC4-5D6E-409C-BE32-E72D297353CC}">
              <c16:uniqueId val="{00000002-529A-4147-B125-75E0CDF716F2}"/>
            </c:ext>
          </c:extLst>
        </c:ser>
        <c:ser>
          <c:idx val="3"/>
          <c:order val="3"/>
          <c:tx>
            <c:strRef>
              <c:f>Tablas!$B$922</c:f>
              <c:strCache>
                <c:ptCount val="1"/>
                <c:pt idx="0">
                  <c:v>Micro</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Tablas!$C$922:$N$922</c:f>
              <c:numCache>
                <c:formatCode>_("$"\ * #,##0_);_("$"\ * \(#,##0\);_("$"\ * "-"??_);_(@_)</c:formatCode>
                <c:ptCount val="12"/>
                <c:pt idx="0">
                  <c:v>36029327.359999985</c:v>
                </c:pt>
                <c:pt idx="1">
                  <c:v>34252261.180000022</c:v>
                </c:pt>
                <c:pt idx="2">
                  <c:v>36162878.540000021</c:v>
                </c:pt>
                <c:pt idx="3">
                  <c:v>37821006.570000023</c:v>
                </c:pt>
                <c:pt idx="4">
                  <c:v>37835281.360000014</c:v>
                </c:pt>
                <c:pt idx="5">
                  <c:v>40961124.470000021</c:v>
                </c:pt>
                <c:pt idx="6">
                  <c:v>42591309.359999955</c:v>
                </c:pt>
                <c:pt idx="7">
                  <c:v>49230289.000000015</c:v>
                </c:pt>
                <c:pt idx="8">
                  <c:v>49447591.660000004</c:v>
                </c:pt>
                <c:pt idx="9">
                  <c:v>48796531.940000027</c:v>
                </c:pt>
                <c:pt idx="10">
                  <c:v>49409749.000000015</c:v>
                </c:pt>
                <c:pt idx="11">
                  <c:v>52622090.669999979</c:v>
                </c:pt>
              </c:numCache>
            </c:numRef>
          </c:val>
          <c:smooth val="0"/>
          <c:extLst xmlns:c16r2="http://schemas.microsoft.com/office/drawing/2015/06/chart">
            <c:ext xmlns:c16="http://schemas.microsoft.com/office/drawing/2014/chart" uri="{C3380CC4-5D6E-409C-BE32-E72D297353CC}">
              <c16:uniqueId val="{00000003-529A-4147-B125-75E0CDF716F2}"/>
            </c:ext>
          </c:extLst>
        </c:ser>
        <c:ser>
          <c:idx val="4"/>
          <c:order val="4"/>
          <c:tx>
            <c:strRef>
              <c:f>Tablas!$B$923</c:f>
              <c:strCache>
                <c:ptCount val="1"/>
                <c:pt idx="0">
                  <c:v>PYME</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Tablas!$C$923:$N$923</c:f>
              <c:numCache>
                <c:formatCode>_("$"\ * #,##0_);_("$"\ * \(#,##0\);_("$"\ * "-"??_);_(@_)</c:formatCode>
                <c:ptCount val="12"/>
                <c:pt idx="0">
                  <c:v>7947955.6599999983</c:v>
                </c:pt>
                <c:pt idx="1">
                  <c:v>8243174.1900000032</c:v>
                </c:pt>
                <c:pt idx="2">
                  <c:v>8430161.9600000009</c:v>
                </c:pt>
                <c:pt idx="3">
                  <c:v>8795380.2400000002</c:v>
                </c:pt>
                <c:pt idx="4">
                  <c:v>8969884.9600000028</c:v>
                </c:pt>
                <c:pt idx="5">
                  <c:v>9093326.7100000028</c:v>
                </c:pt>
                <c:pt idx="6">
                  <c:v>9610141.1499999948</c:v>
                </c:pt>
                <c:pt idx="7">
                  <c:v>9973950.6699999943</c:v>
                </c:pt>
                <c:pt idx="8">
                  <c:v>10077524.720000006</c:v>
                </c:pt>
                <c:pt idx="9">
                  <c:v>10446826.530000003</c:v>
                </c:pt>
                <c:pt idx="10">
                  <c:v>10800281.770000001</c:v>
                </c:pt>
                <c:pt idx="11">
                  <c:v>11438242.700000005</c:v>
                </c:pt>
              </c:numCache>
            </c:numRef>
          </c:val>
          <c:smooth val="0"/>
          <c:extLst xmlns:c16r2="http://schemas.microsoft.com/office/drawing/2015/06/chart">
            <c:ext xmlns:c16="http://schemas.microsoft.com/office/drawing/2014/chart" uri="{C3380CC4-5D6E-409C-BE32-E72D297353CC}">
              <c16:uniqueId val="{00000004-529A-4147-B125-75E0CDF716F2}"/>
            </c:ext>
          </c:extLst>
        </c:ser>
        <c:ser>
          <c:idx val="5"/>
          <c:order val="5"/>
          <c:tx>
            <c:strRef>
              <c:f>Tablas!$B$924</c:f>
              <c:strCache>
                <c:ptCount val="1"/>
                <c:pt idx="0">
                  <c:v>Básica</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Tablas!$C$924:$N$924</c:f>
              <c:numCache>
                <c:formatCode>_("$"\ * #,##0_);_("$"\ * \(#,##0\);_("$"\ * "-"??_);_(@_)</c:formatCode>
                <c:ptCount val="12"/>
                <c:pt idx="0">
                  <c:v>3097458.7899999986</c:v>
                </c:pt>
                <c:pt idx="1">
                  <c:v>3254037.9500000025</c:v>
                </c:pt>
                <c:pt idx="2">
                  <c:v>3183362.2699999963</c:v>
                </c:pt>
                <c:pt idx="3">
                  <c:v>3440405.9</c:v>
                </c:pt>
                <c:pt idx="4">
                  <c:v>3364600.4399999995</c:v>
                </c:pt>
                <c:pt idx="5">
                  <c:v>3263237.3500000006</c:v>
                </c:pt>
                <c:pt idx="6">
                  <c:v>3318472.82</c:v>
                </c:pt>
                <c:pt idx="7">
                  <c:v>3391788.8</c:v>
                </c:pt>
                <c:pt idx="8">
                  <c:v>3228493.6099999989</c:v>
                </c:pt>
                <c:pt idx="9">
                  <c:v>2569821.859999998</c:v>
                </c:pt>
                <c:pt idx="10">
                  <c:v>2818688.0799999982</c:v>
                </c:pt>
                <c:pt idx="11">
                  <c:v>3029483.45</c:v>
                </c:pt>
              </c:numCache>
            </c:numRef>
          </c:val>
          <c:smooth val="0"/>
        </c:ser>
        <c:ser>
          <c:idx val="6"/>
          <c:order val="6"/>
          <c:tx>
            <c:strRef>
              <c:f>Tablas!$B$925</c:f>
              <c:strCache>
                <c:ptCount val="1"/>
                <c:pt idx="0">
                  <c:v>Sistema cerrado</c:v>
                </c:pt>
              </c:strCache>
            </c:strRef>
          </c:tx>
          <c:cat>
            <c:strRef>
              <c:f>Tablas!$C$918:$N$918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Tablas!$C$925:$N$925</c:f>
              <c:numCache>
                <c:formatCode>_("$"\ * #,##0_);_("$"\ * \(#,##0\);_("$"\ * "-"??_);_(@_)</c:formatCode>
                <c:ptCount val="12"/>
                <c:pt idx="0">
                  <c:v>1089682.139999999</c:v>
                </c:pt>
                <c:pt idx="1">
                  <c:v>1051993.5300000007</c:v>
                </c:pt>
                <c:pt idx="2">
                  <c:v>1010378.09</c:v>
                </c:pt>
                <c:pt idx="3">
                  <c:v>1065889.3199999996</c:v>
                </c:pt>
                <c:pt idx="4">
                  <c:v>1031818.39</c:v>
                </c:pt>
                <c:pt idx="5">
                  <c:v>1016075.3500000003</c:v>
                </c:pt>
                <c:pt idx="6">
                  <c:v>1023492.5299999998</c:v>
                </c:pt>
                <c:pt idx="7">
                  <c:v>1025734.9500000001</c:v>
                </c:pt>
                <c:pt idx="8">
                  <c:v>1002552.86</c:v>
                </c:pt>
                <c:pt idx="9">
                  <c:v>1012265.85</c:v>
                </c:pt>
                <c:pt idx="10">
                  <c:v>1027350.0799999991</c:v>
                </c:pt>
                <c:pt idx="11">
                  <c:v>1071729.3900000008</c:v>
                </c:pt>
              </c:numCache>
            </c:numRef>
          </c:val>
          <c:smooth val="0"/>
        </c:ser>
        <c:dLbls>
          <c:showLegendKey val="0"/>
          <c:showVal val="0"/>
          <c:showCatName val="0"/>
          <c:showSerName val="0"/>
          <c:showPercent val="0"/>
          <c:showBubbleSize val="0"/>
        </c:dLbls>
        <c:marker val="1"/>
        <c:smooth val="0"/>
        <c:axId val="264338432"/>
        <c:axId val="264344704"/>
      </c:lineChart>
      <c:catAx>
        <c:axId val="26433843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4344704"/>
        <c:crosses val="autoZero"/>
        <c:auto val="1"/>
        <c:lblAlgn val="ctr"/>
        <c:lblOffset val="100"/>
        <c:noMultiLvlLbl val="0"/>
      </c:catAx>
      <c:valAx>
        <c:axId val="264344704"/>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26433843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clasificación</a:t>
            </a:r>
            <a:endParaRPr lang="es-EC"/>
          </a:p>
        </c:rich>
      </c:tx>
      <c:layout>
        <c:manualLayout>
          <c:xMode val="edge"/>
          <c:yMode val="edge"/>
          <c:x val="0.27579432367149759"/>
          <c:y val="2.1709401709401711E-2"/>
        </c:manualLayout>
      </c:layout>
      <c:overlay val="1"/>
    </c:title>
    <c:autoTitleDeleted val="0"/>
    <c:plotArea>
      <c:layout>
        <c:manualLayout>
          <c:layoutTarget val="inner"/>
          <c:xMode val="edge"/>
          <c:yMode val="edge"/>
          <c:x val="0.14610519323671498"/>
          <c:y val="0.12239358974358974"/>
          <c:w val="0.62256425120772951"/>
          <c:h val="0.59794337606837611"/>
        </c:manualLayout>
      </c:layout>
      <c:lineChart>
        <c:grouping val="standard"/>
        <c:varyColors val="0"/>
        <c:ser>
          <c:idx val="0"/>
          <c:order val="0"/>
          <c:tx>
            <c:strRef>
              <c:f>Tablas!$B$957</c:f>
              <c:strCache>
                <c:ptCount val="1"/>
                <c:pt idx="0">
                  <c:v>Persona natural</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Tablas!$C$957:$N$957</c:f>
              <c:numCache>
                <c:formatCode>_("$"\ * #,##0_);_("$"\ * \(#,##0\);_("$"\ * "-"??_);_(@_)</c:formatCode>
                <c:ptCount val="12"/>
                <c:pt idx="0">
                  <c:v>5643518706.4999657</c:v>
                </c:pt>
                <c:pt idx="1">
                  <c:v>5626550307.0199833</c:v>
                </c:pt>
                <c:pt idx="2">
                  <c:v>5693105302.1899939</c:v>
                </c:pt>
                <c:pt idx="3">
                  <c:v>5762086628.400034</c:v>
                </c:pt>
                <c:pt idx="4">
                  <c:v>5821317978.3799763</c:v>
                </c:pt>
                <c:pt idx="5">
                  <c:v>5886536628.4899921</c:v>
                </c:pt>
                <c:pt idx="6">
                  <c:v>5962327789.5899868</c:v>
                </c:pt>
                <c:pt idx="7">
                  <c:v>6163930288.0799837</c:v>
                </c:pt>
                <c:pt idx="8">
                  <c:v>6231267579.3999691</c:v>
                </c:pt>
                <c:pt idx="9">
                  <c:v>6267643549.2899971</c:v>
                </c:pt>
                <c:pt idx="10">
                  <c:v>6388702982.5400181</c:v>
                </c:pt>
                <c:pt idx="11">
                  <c:v>6468164567.409977</c:v>
                </c:pt>
              </c:numCache>
            </c:numRef>
          </c:val>
          <c:smooth val="1"/>
          <c:extLst xmlns:c16r2="http://schemas.microsoft.com/office/drawing/2015/06/chart">
            <c:ext xmlns:c16="http://schemas.microsoft.com/office/drawing/2014/chart" uri="{C3380CC4-5D6E-409C-BE32-E72D297353CC}">
              <c16:uniqueId val="{00000000-BC31-4B90-B22D-552ADEBE5A9A}"/>
            </c:ext>
          </c:extLst>
        </c:ser>
        <c:ser>
          <c:idx val="1"/>
          <c:order val="1"/>
          <c:tx>
            <c:strRef>
              <c:f>Tablas!$B$958</c:f>
              <c:strCache>
                <c:ptCount val="1"/>
                <c:pt idx="0">
                  <c:v>Marca compartida</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Tablas!$C$958:$N$958</c:f>
              <c:numCache>
                <c:formatCode>_("$"\ * #,##0_);_("$"\ * \(#,##0\);_("$"\ * "-"??_);_(@_)</c:formatCode>
                <c:ptCount val="12"/>
                <c:pt idx="0">
                  <c:v>483682465.03999889</c:v>
                </c:pt>
                <c:pt idx="1">
                  <c:v>491461507.11000085</c:v>
                </c:pt>
                <c:pt idx="2">
                  <c:v>502765486.18000007</c:v>
                </c:pt>
                <c:pt idx="3">
                  <c:v>526200656.88999933</c:v>
                </c:pt>
                <c:pt idx="4">
                  <c:v>540959555.39999866</c:v>
                </c:pt>
                <c:pt idx="5">
                  <c:v>563301301.45000029</c:v>
                </c:pt>
                <c:pt idx="6">
                  <c:v>584887862.21999979</c:v>
                </c:pt>
                <c:pt idx="7">
                  <c:v>620470648.21000111</c:v>
                </c:pt>
                <c:pt idx="8">
                  <c:v>631007981.02000129</c:v>
                </c:pt>
                <c:pt idx="9">
                  <c:v>642628098.33000064</c:v>
                </c:pt>
                <c:pt idx="10">
                  <c:v>661895527.06999922</c:v>
                </c:pt>
                <c:pt idx="11">
                  <c:v>678418403.5300014</c:v>
                </c:pt>
              </c:numCache>
            </c:numRef>
          </c:val>
          <c:smooth val="0"/>
          <c:extLst xmlns:c16r2="http://schemas.microsoft.com/office/drawing/2015/06/chart">
            <c:ext xmlns:c16="http://schemas.microsoft.com/office/drawing/2014/chart" uri="{C3380CC4-5D6E-409C-BE32-E72D297353CC}">
              <c16:uniqueId val="{00000001-BC31-4B90-B22D-552ADEBE5A9A}"/>
            </c:ext>
          </c:extLst>
        </c:ser>
        <c:ser>
          <c:idx val="2"/>
          <c:order val="2"/>
          <c:tx>
            <c:strRef>
              <c:f>Tablas!$B$959</c:f>
              <c:strCache>
                <c:ptCount val="1"/>
                <c:pt idx="0">
                  <c:v>Empresarial</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Tablas!$C$959:$N$959</c:f>
              <c:numCache>
                <c:formatCode>_("$"\ * #,##0_);_("$"\ * \(#,##0\);_("$"\ * "-"??_);_(@_)</c:formatCode>
                <c:ptCount val="12"/>
                <c:pt idx="0">
                  <c:v>172730081.97999996</c:v>
                </c:pt>
                <c:pt idx="1">
                  <c:v>171334982.16000012</c:v>
                </c:pt>
                <c:pt idx="2">
                  <c:v>176083486.84000015</c:v>
                </c:pt>
                <c:pt idx="3">
                  <c:v>181269185.77999991</c:v>
                </c:pt>
                <c:pt idx="4">
                  <c:v>178840415.62000003</c:v>
                </c:pt>
                <c:pt idx="5">
                  <c:v>218498888.38999978</c:v>
                </c:pt>
                <c:pt idx="6">
                  <c:v>201609471.71999997</c:v>
                </c:pt>
                <c:pt idx="7">
                  <c:v>210375609.16999996</c:v>
                </c:pt>
                <c:pt idx="8">
                  <c:v>217191896.73000005</c:v>
                </c:pt>
                <c:pt idx="9">
                  <c:v>221446903.24999988</c:v>
                </c:pt>
                <c:pt idx="10">
                  <c:v>231001091.07000005</c:v>
                </c:pt>
                <c:pt idx="11">
                  <c:v>267196534.85999998</c:v>
                </c:pt>
              </c:numCache>
            </c:numRef>
          </c:val>
          <c:smooth val="0"/>
          <c:extLst xmlns:c16r2="http://schemas.microsoft.com/office/drawing/2015/06/chart">
            <c:ext xmlns:c16="http://schemas.microsoft.com/office/drawing/2014/chart" uri="{C3380CC4-5D6E-409C-BE32-E72D297353CC}">
              <c16:uniqueId val="{00000002-BC31-4B90-B22D-552ADEBE5A9A}"/>
            </c:ext>
          </c:extLst>
        </c:ser>
        <c:ser>
          <c:idx val="3"/>
          <c:order val="3"/>
          <c:tx>
            <c:strRef>
              <c:f>Tablas!$B$960</c:f>
              <c:strCache>
                <c:ptCount val="1"/>
                <c:pt idx="0">
                  <c:v>Micro</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Tablas!$C$960:$N$960</c:f>
              <c:numCache>
                <c:formatCode>_("$"\ * #,##0_);_("$"\ * \(#,##0\);_("$"\ * "-"??_);_(@_)</c:formatCode>
                <c:ptCount val="12"/>
                <c:pt idx="0">
                  <c:v>93871589.579999983</c:v>
                </c:pt>
                <c:pt idx="1">
                  <c:v>94328453.380000025</c:v>
                </c:pt>
                <c:pt idx="2">
                  <c:v>96453501.830000013</c:v>
                </c:pt>
                <c:pt idx="3">
                  <c:v>97604850.080000013</c:v>
                </c:pt>
                <c:pt idx="4">
                  <c:v>99498222.400000021</c:v>
                </c:pt>
                <c:pt idx="5">
                  <c:v>102286592.64000006</c:v>
                </c:pt>
                <c:pt idx="6">
                  <c:v>106372858.69</c:v>
                </c:pt>
                <c:pt idx="7">
                  <c:v>117800103.18999997</c:v>
                </c:pt>
                <c:pt idx="8">
                  <c:v>120728074.66999993</c:v>
                </c:pt>
                <c:pt idx="9">
                  <c:v>119960617.14000005</c:v>
                </c:pt>
                <c:pt idx="10">
                  <c:v>123917651.44000006</c:v>
                </c:pt>
                <c:pt idx="11">
                  <c:v>124430365.85999995</c:v>
                </c:pt>
              </c:numCache>
            </c:numRef>
          </c:val>
          <c:smooth val="0"/>
          <c:extLst xmlns:c16r2="http://schemas.microsoft.com/office/drawing/2015/06/chart">
            <c:ext xmlns:c16="http://schemas.microsoft.com/office/drawing/2014/chart" uri="{C3380CC4-5D6E-409C-BE32-E72D297353CC}">
              <c16:uniqueId val="{00000003-BC31-4B90-B22D-552ADEBE5A9A}"/>
            </c:ext>
          </c:extLst>
        </c:ser>
        <c:ser>
          <c:idx val="4"/>
          <c:order val="4"/>
          <c:tx>
            <c:strRef>
              <c:f>Tablas!$B$961</c:f>
              <c:strCache>
                <c:ptCount val="1"/>
                <c:pt idx="0">
                  <c:v>PYME</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Tablas!$C$961:$N$961</c:f>
              <c:numCache>
                <c:formatCode>_("$"\ * #,##0_);_("$"\ * \(#,##0\);_("$"\ * "-"??_);_(@_)</c:formatCode>
                <c:ptCount val="12"/>
                <c:pt idx="0">
                  <c:v>19913079.110000007</c:v>
                </c:pt>
                <c:pt idx="1">
                  <c:v>20412837.820000004</c:v>
                </c:pt>
                <c:pt idx="2">
                  <c:v>21014033.82</c:v>
                </c:pt>
                <c:pt idx="3">
                  <c:v>22134223.810000002</c:v>
                </c:pt>
                <c:pt idx="4">
                  <c:v>22678023.360000003</c:v>
                </c:pt>
                <c:pt idx="5">
                  <c:v>23213246.790000007</c:v>
                </c:pt>
                <c:pt idx="6">
                  <c:v>24313669.420000002</c:v>
                </c:pt>
                <c:pt idx="7">
                  <c:v>24922008.159999993</c:v>
                </c:pt>
                <c:pt idx="8">
                  <c:v>25283271.590000011</c:v>
                </c:pt>
                <c:pt idx="9">
                  <c:v>26236753.130000006</c:v>
                </c:pt>
                <c:pt idx="10">
                  <c:v>27090530.080000006</c:v>
                </c:pt>
                <c:pt idx="11">
                  <c:v>28291495.120000005</c:v>
                </c:pt>
              </c:numCache>
            </c:numRef>
          </c:val>
          <c:smooth val="0"/>
          <c:extLst xmlns:c16r2="http://schemas.microsoft.com/office/drawing/2015/06/chart">
            <c:ext xmlns:c16="http://schemas.microsoft.com/office/drawing/2014/chart" uri="{C3380CC4-5D6E-409C-BE32-E72D297353CC}">
              <c16:uniqueId val="{00000004-BC31-4B90-B22D-552ADEBE5A9A}"/>
            </c:ext>
          </c:extLst>
        </c:ser>
        <c:ser>
          <c:idx val="5"/>
          <c:order val="5"/>
          <c:tx>
            <c:strRef>
              <c:f>Tablas!$B$962</c:f>
              <c:strCache>
                <c:ptCount val="1"/>
                <c:pt idx="0">
                  <c:v>Básica</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Tablas!$C$962:$N$962</c:f>
              <c:numCache>
                <c:formatCode>_("$"\ * #,##0_);_("$"\ * \(#,##0\);_("$"\ * "-"??_);_(@_)</c:formatCode>
                <c:ptCount val="12"/>
                <c:pt idx="0">
                  <c:v>8878934.5299999956</c:v>
                </c:pt>
                <c:pt idx="1">
                  <c:v>8423706.6300000101</c:v>
                </c:pt>
                <c:pt idx="2">
                  <c:v>8411410.5399999991</c:v>
                </c:pt>
                <c:pt idx="3">
                  <c:v>8359694.1899999958</c:v>
                </c:pt>
                <c:pt idx="4">
                  <c:v>7955605.8700000048</c:v>
                </c:pt>
                <c:pt idx="5">
                  <c:v>7497528.150000005</c:v>
                </c:pt>
                <c:pt idx="6">
                  <c:v>6805799.2400000002</c:v>
                </c:pt>
                <c:pt idx="7">
                  <c:v>6638298.6099999994</c:v>
                </c:pt>
                <c:pt idx="8">
                  <c:v>6436829.5799999991</c:v>
                </c:pt>
                <c:pt idx="9">
                  <c:v>5552635.1599999974</c:v>
                </c:pt>
                <c:pt idx="10">
                  <c:v>5735117.6799999978</c:v>
                </c:pt>
                <c:pt idx="11">
                  <c:v>5569164.6599999983</c:v>
                </c:pt>
              </c:numCache>
            </c:numRef>
          </c:val>
          <c:smooth val="0"/>
        </c:ser>
        <c:ser>
          <c:idx val="6"/>
          <c:order val="6"/>
          <c:tx>
            <c:strRef>
              <c:f>Tablas!$B$963</c:f>
              <c:strCache>
                <c:ptCount val="1"/>
                <c:pt idx="0">
                  <c:v>Sistema cerrado</c:v>
                </c:pt>
              </c:strCache>
            </c:strRef>
          </c:tx>
          <c:cat>
            <c:strRef>
              <c:f>Tablas!$C$956:$N$956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Tablas!$C$963:$N$963</c:f>
              <c:numCache>
                <c:formatCode>_("$"\ * #,##0_);_("$"\ * \(#,##0\);_("$"\ * "-"??_);_(@_)</c:formatCode>
                <c:ptCount val="12"/>
                <c:pt idx="0">
                  <c:v>3410369.3699999992</c:v>
                </c:pt>
                <c:pt idx="1">
                  <c:v>2793656.8200000012</c:v>
                </c:pt>
                <c:pt idx="2">
                  <c:v>2412105.419999999</c:v>
                </c:pt>
                <c:pt idx="3">
                  <c:v>2606328.2400000002</c:v>
                </c:pt>
                <c:pt idx="4">
                  <c:v>2571729.9400000004</c:v>
                </c:pt>
                <c:pt idx="5">
                  <c:v>3218152.26</c:v>
                </c:pt>
                <c:pt idx="6">
                  <c:v>3015759.4799999986</c:v>
                </c:pt>
                <c:pt idx="7">
                  <c:v>2576170.0699999998</c:v>
                </c:pt>
                <c:pt idx="8">
                  <c:v>2171722.7700000014</c:v>
                </c:pt>
                <c:pt idx="9">
                  <c:v>2785052.7499999995</c:v>
                </c:pt>
                <c:pt idx="10">
                  <c:v>2374497.2499999981</c:v>
                </c:pt>
                <c:pt idx="11">
                  <c:v>3377749.1000000015</c:v>
                </c:pt>
              </c:numCache>
            </c:numRef>
          </c:val>
          <c:smooth val="0"/>
        </c:ser>
        <c:dLbls>
          <c:showLegendKey val="0"/>
          <c:showVal val="0"/>
          <c:showCatName val="0"/>
          <c:showSerName val="0"/>
          <c:showPercent val="0"/>
          <c:showBubbleSize val="0"/>
        </c:dLbls>
        <c:marker val="1"/>
        <c:smooth val="0"/>
        <c:axId val="264700288"/>
        <c:axId val="264702208"/>
      </c:lineChart>
      <c:catAx>
        <c:axId val="26470028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4702208"/>
        <c:crosses val="autoZero"/>
        <c:auto val="1"/>
        <c:lblAlgn val="ctr"/>
        <c:lblOffset val="100"/>
        <c:noMultiLvlLbl val="0"/>
      </c:catAx>
      <c:valAx>
        <c:axId val="264702208"/>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26470028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clasificación</a:t>
            </a:r>
            <a:endParaRPr lang="es-EC"/>
          </a:p>
        </c:rich>
      </c:tx>
      <c:layout>
        <c:manualLayout>
          <c:xMode val="edge"/>
          <c:yMode val="edge"/>
          <c:x val="0.27664565217391307"/>
          <c:y val="1.628205128205128E-2"/>
        </c:manualLayout>
      </c:layout>
      <c:overlay val="1"/>
    </c:title>
    <c:autoTitleDeleted val="0"/>
    <c:plotArea>
      <c:layout>
        <c:manualLayout>
          <c:layoutTarget val="inner"/>
          <c:xMode val="edge"/>
          <c:yMode val="edge"/>
          <c:x val="0.13445579710144928"/>
          <c:y val="0.10339786324786325"/>
          <c:w val="0.65875471014492759"/>
          <c:h val="0.61693910256410256"/>
        </c:manualLayout>
      </c:layout>
      <c:lineChart>
        <c:grouping val="standard"/>
        <c:varyColors val="0"/>
        <c:ser>
          <c:idx val="0"/>
          <c:order val="0"/>
          <c:tx>
            <c:strRef>
              <c:f>Tablas!$B$995</c:f>
              <c:strCache>
                <c:ptCount val="1"/>
                <c:pt idx="0">
                  <c:v>Persona natural</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Tablas!$C$995:$N$995</c:f>
              <c:numCache>
                <c:formatCode>_("$"\ * #,##0_);_("$"\ * \(#,##0\);_("$"\ * "-"??_);_(@_)</c:formatCode>
                <c:ptCount val="12"/>
                <c:pt idx="0">
                  <c:v>84761949.399999961</c:v>
                </c:pt>
                <c:pt idx="1">
                  <c:v>76450386.489999533</c:v>
                </c:pt>
                <c:pt idx="2">
                  <c:v>81893788.029999986</c:v>
                </c:pt>
                <c:pt idx="3">
                  <c:v>77229269.569999933</c:v>
                </c:pt>
                <c:pt idx="4">
                  <c:v>81740444.98000063</c:v>
                </c:pt>
                <c:pt idx="5">
                  <c:v>81927737.34999916</c:v>
                </c:pt>
                <c:pt idx="6">
                  <c:v>82001324.709999815</c:v>
                </c:pt>
                <c:pt idx="7">
                  <c:v>82769579.790000051</c:v>
                </c:pt>
                <c:pt idx="8">
                  <c:v>84210350.930000111</c:v>
                </c:pt>
                <c:pt idx="9">
                  <c:v>90951971.610000104</c:v>
                </c:pt>
                <c:pt idx="10">
                  <c:v>89774249.119999856</c:v>
                </c:pt>
                <c:pt idx="11">
                  <c:v>81322139.15999949</c:v>
                </c:pt>
              </c:numCache>
            </c:numRef>
          </c:val>
          <c:smooth val="1"/>
          <c:extLst xmlns:c16r2="http://schemas.microsoft.com/office/drawing/2015/06/chart">
            <c:ext xmlns:c16="http://schemas.microsoft.com/office/drawing/2014/chart" uri="{C3380CC4-5D6E-409C-BE32-E72D297353CC}">
              <c16:uniqueId val="{00000000-71F5-4DB6-BA4B-BAB2E3CEE954}"/>
            </c:ext>
          </c:extLst>
        </c:ser>
        <c:ser>
          <c:idx val="1"/>
          <c:order val="1"/>
          <c:tx>
            <c:strRef>
              <c:f>Tablas!$B$996</c:f>
              <c:strCache>
                <c:ptCount val="1"/>
                <c:pt idx="0">
                  <c:v>Marca compartida</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Tablas!$C$996:$N$996</c:f>
              <c:numCache>
                <c:formatCode>_("$"\ * #,##0_);_("$"\ * \(#,##0\);_("$"\ * "-"??_);_(@_)</c:formatCode>
                <c:ptCount val="12"/>
                <c:pt idx="0">
                  <c:v>4504976.7200000063</c:v>
                </c:pt>
                <c:pt idx="1">
                  <c:v>4245495.5200000145</c:v>
                </c:pt>
                <c:pt idx="2">
                  <c:v>4565756.3100000024</c:v>
                </c:pt>
                <c:pt idx="3">
                  <c:v>4789435.9599999981</c:v>
                </c:pt>
                <c:pt idx="4">
                  <c:v>4415664.9600000093</c:v>
                </c:pt>
                <c:pt idx="5">
                  <c:v>4254895.7800000077</c:v>
                </c:pt>
                <c:pt idx="6">
                  <c:v>4925050.9900000021</c:v>
                </c:pt>
                <c:pt idx="7">
                  <c:v>4215153.3999999939</c:v>
                </c:pt>
                <c:pt idx="8">
                  <c:v>4473479.3599999966</c:v>
                </c:pt>
                <c:pt idx="9">
                  <c:v>5685214.5399999851</c:v>
                </c:pt>
                <c:pt idx="10">
                  <c:v>4944048.0199999996</c:v>
                </c:pt>
                <c:pt idx="11">
                  <c:v>4139050.8499999996</c:v>
                </c:pt>
              </c:numCache>
            </c:numRef>
          </c:val>
          <c:smooth val="0"/>
          <c:extLst xmlns:c16r2="http://schemas.microsoft.com/office/drawing/2015/06/chart">
            <c:ext xmlns:c16="http://schemas.microsoft.com/office/drawing/2014/chart" uri="{C3380CC4-5D6E-409C-BE32-E72D297353CC}">
              <c16:uniqueId val="{00000001-71F5-4DB6-BA4B-BAB2E3CEE954}"/>
            </c:ext>
          </c:extLst>
        </c:ser>
        <c:ser>
          <c:idx val="2"/>
          <c:order val="2"/>
          <c:tx>
            <c:strRef>
              <c:f>Tablas!$B$997</c:f>
              <c:strCache>
                <c:ptCount val="1"/>
                <c:pt idx="0">
                  <c:v>Básica</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Tablas!$C$997:$N$997</c:f>
              <c:numCache>
                <c:formatCode>_("$"\ * #,##0_);_("$"\ * \(#,##0\);_("$"\ * "-"??_);_(@_)</c:formatCode>
                <c:ptCount val="12"/>
                <c:pt idx="0">
                  <c:v>2572756.7499999995</c:v>
                </c:pt>
                <c:pt idx="1">
                  <c:v>1890186.1100000003</c:v>
                </c:pt>
                <c:pt idx="2">
                  <c:v>2267732.4400000041</c:v>
                </c:pt>
                <c:pt idx="3">
                  <c:v>2805875.0500000017</c:v>
                </c:pt>
                <c:pt idx="4">
                  <c:v>1647952.4799999991</c:v>
                </c:pt>
                <c:pt idx="5">
                  <c:v>1292334.6499999987</c:v>
                </c:pt>
                <c:pt idx="6">
                  <c:v>1151688.4999999993</c:v>
                </c:pt>
                <c:pt idx="7">
                  <c:v>670892.16000000015</c:v>
                </c:pt>
                <c:pt idx="8">
                  <c:v>782276.91000000015</c:v>
                </c:pt>
                <c:pt idx="9">
                  <c:v>1673921.8700000006</c:v>
                </c:pt>
                <c:pt idx="10">
                  <c:v>900115.63000000012</c:v>
                </c:pt>
                <c:pt idx="11">
                  <c:v>672325.80999999924</c:v>
                </c:pt>
              </c:numCache>
            </c:numRef>
          </c:val>
          <c:smooth val="0"/>
          <c:extLst xmlns:c16r2="http://schemas.microsoft.com/office/drawing/2015/06/chart">
            <c:ext xmlns:c16="http://schemas.microsoft.com/office/drawing/2014/chart" uri="{C3380CC4-5D6E-409C-BE32-E72D297353CC}">
              <c16:uniqueId val="{00000002-71F5-4DB6-BA4B-BAB2E3CEE954}"/>
            </c:ext>
          </c:extLst>
        </c:ser>
        <c:ser>
          <c:idx val="3"/>
          <c:order val="3"/>
          <c:tx>
            <c:strRef>
              <c:f>Tablas!$B$998</c:f>
              <c:strCache>
                <c:ptCount val="1"/>
                <c:pt idx="0">
                  <c:v>Empresarial</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Tablas!$C$998:$N$998</c:f>
              <c:numCache>
                <c:formatCode>_("$"\ * #,##0_);_("$"\ * \(#,##0\);_("$"\ * "-"??_);_(@_)</c:formatCode>
                <c:ptCount val="12"/>
                <c:pt idx="0">
                  <c:v>2561740.4000000027</c:v>
                </c:pt>
                <c:pt idx="1">
                  <c:v>2207973.009999997</c:v>
                </c:pt>
                <c:pt idx="2">
                  <c:v>3018360.120000002</c:v>
                </c:pt>
                <c:pt idx="3">
                  <c:v>2257209.14</c:v>
                </c:pt>
                <c:pt idx="4">
                  <c:v>2559659.4399999967</c:v>
                </c:pt>
                <c:pt idx="5">
                  <c:v>2772613.1300000027</c:v>
                </c:pt>
                <c:pt idx="6">
                  <c:v>2922190.910000002</c:v>
                </c:pt>
                <c:pt idx="7">
                  <c:v>2954363.5899999985</c:v>
                </c:pt>
                <c:pt idx="8">
                  <c:v>3094535.0300000012</c:v>
                </c:pt>
                <c:pt idx="9">
                  <c:v>3143306.2500000037</c:v>
                </c:pt>
                <c:pt idx="10">
                  <c:v>2320876.0999999987</c:v>
                </c:pt>
                <c:pt idx="11">
                  <c:v>2261993.6399999964</c:v>
                </c:pt>
              </c:numCache>
            </c:numRef>
          </c:val>
          <c:smooth val="0"/>
          <c:extLst xmlns:c16r2="http://schemas.microsoft.com/office/drawing/2015/06/chart">
            <c:ext xmlns:c16="http://schemas.microsoft.com/office/drawing/2014/chart" uri="{C3380CC4-5D6E-409C-BE32-E72D297353CC}">
              <c16:uniqueId val="{00000003-71F5-4DB6-BA4B-BAB2E3CEE954}"/>
            </c:ext>
          </c:extLst>
        </c:ser>
        <c:ser>
          <c:idx val="4"/>
          <c:order val="4"/>
          <c:tx>
            <c:strRef>
              <c:f>Tablas!$B$999</c:f>
              <c:strCache>
                <c:ptCount val="1"/>
                <c:pt idx="0">
                  <c:v>Micro</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Tablas!$C$999:$N$999</c:f>
              <c:numCache>
                <c:formatCode>_("$"\ * #,##0_);_("$"\ * \(#,##0\);_("$"\ * "-"??_);_(@_)</c:formatCode>
                <c:ptCount val="12"/>
                <c:pt idx="0">
                  <c:v>996158.01999999909</c:v>
                </c:pt>
                <c:pt idx="1">
                  <c:v>768980.8899999999</c:v>
                </c:pt>
                <c:pt idx="2">
                  <c:v>754388.22000000079</c:v>
                </c:pt>
                <c:pt idx="3">
                  <c:v>638726.6800000004</c:v>
                </c:pt>
                <c:pt idx="4">
                  <c:v>985946.05000000028</c:v>
                </c:pt>
                <c:pt idx="5">
                  <c:v>880237.20999999903</c:v>
                </c:pt>
                <c:pt idx="6">
                  <c:v>1430742.1100000008</c:v>
                </c:pt>
                <c:pt idx="7">
                  <c:v>1392846.7700000003</c:v>
                </c:pt>
                <c:pt idx="8">
                  <c:v>1206664.1399999987</c:v>
                </c:pt>
                <c:pt idx="9">
                  <c:v>1364820.7099999997</c:v>
                </c:pt>
                <c:pt idx="10">
                  <c:v>1419148.8700000015</c:v>
                </c:pt>
                <c:pt idx="11">
                  <c:v>1146281.04</c:v>
                </c:pt>
              </c:numCache>
            </c:numRef>
          </c:val>
          <c:smooth val="0"/>
          <c:extLst xmlns:c16r2="http://schemas.microsoft.com/office/drawing/2015/06/chart">
            <c:ext xmlns:c16="http://schemas.microsoft.com/office/drawing/2014/chart" uri="{C3380CC4-5D6E-409C-BE32-E72D297353CC}">
              <c16:uniqueId val="{00000004-71F5-4DB6-BA4B-BAB2E3CEE954}"/>
            </c:ext>
          </c:extLst>
        </c:ser>
        <c:ser>
          <c:idx val="5"/>
          <c:order val="5"/>
          <c:tx>
            <c:strRef>
              <c:f>Tablas!$B$1000</c:f>
              <c:strCache>
                <c:ptCount val="1"/>
                <c:pt idx="0">
                  <c:v>Sistema cerrado</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Tablas!$C$1000:$N$1000</c:f>
              <c:numCache>
                <c:formatCode>_("$"\ * #,##0_);_("$"\ * \(#,##0\);_("$"\ * "-"??_);_(@_)</c:formatCode>
                <c:ptCount val="12"/>
                <c:pt idx="0">
                  <c:v>231871.08000000002</c:v>
                </c:pt>
                <c:pt idx="1">
                  <c:v>305893.81000000017</c:v>
                </c:pt>
                <c:pt idx="2">
                  <c:v>261674.04999999996</c:v>
                </c:pt>
                <c:pt idx="3">
                  <c:v>70888.86</c:v>
                </c:pt>
                <c:pt idx="4">
                  <c:v>58251.200000000004</c:v>
                </c:pt>
                <c:pt idx="5">
                  <c:v>161510.52000000002</c:v>
                </c:pt>
                <c:pt idx="6">
                  <c:v>106870.25000000006</c:v>
                </c:pt>
                <c:pt idx="7">
                  <c:v>239971.93000000002</c:v>
                </c:pt>
                <c:pt idx="8">
                  <c:v>193313</c:v>
                </c:pt>
                <c:pt idx="9">
                  <c:v>131703.75</c:v>
                </c:pt>
                <c:pt idx="10">
                  <c:v>57640.399999999987</c:v>
                </c:pt>
                <c:pt idx="11">
                  <c:v>194847.0000000002</c:v>
                </c:pt>
              </c:numCache>
            </c:numRef>
          </c:val>
          <c:smooth val="0"/>
        </c:ser>
        <c:ser>
          <c:idx val="6"/>
          <c:order val="6"/>
          <c:tx>
            <c:strRef>
              <c:f>Tablas!$B$1001</c:f>
              <c:strCache>
                <c:ptCount val="1"/>
                <c:pt idx="0">
                  <c:v>PYME</c:v>
                </c:pt>
              </c:strCache>
            </c:strRef>
          </c:tx>
          <c:cat>
            <c:strRef>
              <c:f>Tablas!$C$994:$N$994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Tablas!$C$1001:$N$1001</c:f>
              <c:numCache>
                <c:formatCode>_("$"\ * #,##0_);_("$"\ * \(#,##0\);_("$"\ * "-"??_);_(@_)</c:formatCode>
                <c:ptCount val="12"/>
                <c:pt idx="0">
                  <c:v>91825.540000000023</c:v>
                </c:pt>
                <c:pt idx="1">
                  <c:v>82928.119999999937</c:v>
                </c:pt>
                <c:pt idx="2">
                  <c:v>105866.19000000008</c:v>
                </c:pt>
                <c:pt idx="3">
                  <c:v>121844.67</c:v>
                </c:pt>
                <c:pt idx="4">
                  <c:v>160659.10999999999</c:v>
                </c:pt>
                <c:pt idx="5">
                  <c:v>190188.49999999985</c:v>
                </c:pt>
                <c:pt idx="6">
                  <c:v>131620.51</c:v>
                </c:pt>
                <c:pt idx="7">
                  <c:v>136033.79999999999</c:v>
                </c:pt>
                <c:pt idx="8">
                  <c:v>131107.44</c:v>
                </c:pt>
                <c:pt idx="9">
                  <c:v>126195.88999999997</c:v>
                </c:pt>
                <c:pt idx="10">
                  <c:v>173973.61999999997</c:v>
                </c:pt>
                <c:pt idx="11">
                  <c:v>153498.20000000001</c:v>
                </c:pt>
              </c:numCache>
            </c:numRef>
          </c:val>
          <c:smooth val="0"/>
        </c:ser>
        <c:dLbls>
          <c:showLegendKey val="0"/>
          <c:showVal val="0"/>
          <c:showCatName val="0"/>
          <c:showSerName val="0"/>
          <c:showPercent val="0"/>
          <c:showBubbleSize val="0"/>
        </c:dLbls>
        <c:marker val="1"/>
        <c:smooth val="0"/>
        <c:axId val="264754304"/>
        <c:axId val="264756224"/>
      </c:lineChart>
      <c:catAx>
        <c:axId val="2647543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4756224"/>
        <c:crosses val="autoZero"/>
        <c:auto val="1"/>
        <c:lblAlgn val="ctr"/>
        <c:lblOffset val="100"/>
        <c:noMultiLvlLbl val="0"/>
      </c:catAx>
      <c:valAx>
        <c:axId val="264756224"/>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26475430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corriente por calificación</a:t>
            </a:r>
            <a:endParaRPr lang="es-EC"/>
          </a:p>
        </c:rich>
      </c:tx>
      <c:layout/>
      <c:overlay val="1"/>
    </c:title>
    <c:autoTitleDeleted val="0"/>
    <c:plotArea>
      <c:layout>
        <c:manualLayout>
          <c:layoutTarget val="inner"/>
          <c:xMode val="edge"/>
          <c:yMode val="edge"/>
          <c:x val="0.13445579710144928"/>
          <c:y val="0.10068418803418804"/>
          <c:w val="0.75839939613526575"/>
          <c:h val="0.61965277777777783"/>
        </c:manualLayout>
      </c:layout>
      <c:lineChart>
        <c:grouping val="standard"/>
        <c:varyColors val="0"/>
        <c:ser>
          <c:idx val="0"/>
          <c:order val="0"/>
          <c:tx>
            <c:strRef>
              <c:f>Tablas!$B$1154</c:f>
              <c:strCache>
                <c:ptCount val="1"/>
                <c:pt idx="0">
                  <c:v>A1</c:v>
                </c:pt>
              </c:strCache>
            </c:strRef>
          </c:tx>
          <c:cat>
            <c:strRef>
              <c:f>Tablas!$C$1153:$N$1153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Tablas!$C$1154:$N$1154</c:f>
              <c:numCache>
                <c:formatCode>_("$"\ * #,##0_);_("$"\ * \(#,##0\);_("$"\ * "-"??_);_(@_)</c:formatCode>
                <c:ptCount val="12"/>
                <c:pt idx="0">
                  <c:v>275834711.46999967</c:v>
                </c:pt>
                <c:pt idx="1">
                  <c:v>210292688.50999954</c:v>
                </c:pt>
                <c:pt idx="2">
                  <c:v>283222567.9700014</c:v>
                </c:pt>
                <c:pt idx="3">
                  <c:v>220299301.13000095</c:v>
                </c:pt>
                <c:pt idx="4">
                  <c:v>248988468.13999912</c:v>
                </c:pt>
                <c:pt idx="5">
                  <c:v>248100224.98999944</c:v>
                </c:pt>
                <c:pt idx="6">
                  <c:v>247206771.73999977</c:v>
                </c:pt>
                <c:pt idx="7">
                  <c:v>257426358.09999999</c:v>
                </c:pt>
                <c:pt idx="8">
                  <c:v>259068926.98000067</c:v>
                </c:pt>
                <c:pt idx="9">
                  <c:v>262110058.73999977</c:v>
                </c:pt>
                <c:pt idx="10">
                  <c:v>262224352.47000003</c:v>
                </c:pt>
                <c:pt idx="11">
                  <c:v>251494983.78999957</c:v>
                </c:pt>
              </c:numCache>
            </c:numRef>
          </c:val>
          <c:smooth val="1"/>
          <c:extLst xmlns:c16r2="http://schemas.microsoft.com/office/drawing/2015/06/chart">
            <c:ext xmlns:c16="http://schemas.microsoft.com/office/drawing/2014/chart" uri="{C3380CC4-5D6E-409C-BE32-E72D297353CC}">
              <c16:uniqueId val="{00000000-59B7-4DB7-8662-7EEF71E47084}"/>
            </c:ext>
          </c:extLst>
        </c:ser>
        <c:ser>
          <c:idx val="5"/>
          <c:order val="1"/>
          <c:tx>
            <c:strRef>
              <c:f>Tablas!$B$1155</c:f>
              <c:strCache>
                <c:ptCount val="1"/>
                <c:pt idx="0">
                  <c:v>A2</c:v>
                </c:pt>
              </c:strCache>
            </c:strRef>
          </c:tx>
          <c:val>
            <c:numRef>
              <c:f>Tablas!$C$1155:$N$1155</c:f>
              <c:numCache>
                <c:formatCode>_("$"\ * #,##0_);_("$"\ * \(#,##0\);_("$"\ * "-"??_);_(@_)</c:formatCode>
                <c:ptCount val="12"/>
                <c:pt idx="0">
                  <c:v>9320093.7899999991</c:v>
                </c:pt>
                <c:pt idx="1">
                  <c:v>14229771.88000001</c:v>
                </c:pt>
                <c:pt idx="2">
                  <c:v>10951057.600000018</c:v>
                </c:pt>
                <c:pt idx="3">
                  <c:v>16630749.67000003</c:v>
                </c:pt>
                <c:pt idx="4">
                  <c:v>5913143.5399999879</c:v>
                </c:pt>
                <c:pt idx="5">
                  <c:v>10671296.569999989</c:v>
                </c:pt>
                <c:pt idx="6">
                  <c:v>5393656.7800000096</c:v>
                </c:pt>
                <c:pt idx="7">
                  <c:v>9246662.7600000054</c:v>
                </c:pt>
                <c:pt idx="8">
                  <c:v>10269608.120000005</c:v>
                </c:pt>
                <c:pt idx="9">
                  <c:v>8813172.9500000048</c:v>
                </c:pt>
                <c:pt idx="10">
                  <c:v>10783986.78999996</c:v>
                </c:pt>
                <c:pt idx="11">
                  <c:v>7404849.530000004</c:v>
                </c:pt>
              </c:numCache>
            </c:numRef>
          </c:val>
          <c:smooth val="0"/>
          <c:extLst xmlns:c16r2="http://schemas.microsoft.com/office/drawing/2015/06/chart">
            <c:ext xmlns:c16="http://schemas.microsoft.com/office/drawing/2014/chart" uri="{C3380CC4-5D6E-409C-BE32-E72D297353CC}">
              <c16:uniqueId val="{00000000-EDC3-47E0-9612-E66C7526E4A5}"/>
            </c:ext>
          </c:extLst>
        </c:ser>
        <c:ser>
          <c:idx val="6"/>
          <c:order val="2"/>
          <c:tx>
            <c:strRef>
              <c:f>Tablas!$B$1156</c:f>
              <c:strCache>
                <c:ptCount val="1"/>
                <c:pt idx="0">
                  <c:v>A3</c:v>
                </c:pt>
              </c:strCache>
            </c:strRef>
          </c:tx>
          <c:val>
            <c:numRef>
              <c:f>Tablas!$C$1156:$N$1156</c:f>
              <c:numCache>
                <c:formatCode>_("$"\ * #,##0_);_("$"\ * \(#,##0\);_("$"\ * "-"??_);_(@_)</c:formatCode>
                <c:ptCount val="12"/>
                <c:pt idx="0">
                  <c:v>17525822.649999995</c:v>
                </c:pt>
                <c:pt idx="1">
                  <c:v>13066990.110000014</c:v>
                </c:pt>
                <c:pt idx="2">
                  <c:v>22152089.090000018</c:v>
                </c:pt>
                <c:pt idx="3">
                  <c:v>9732400.7800000049</c:v>
                </c:pt>
                <c:pt idx="4">
                  <c:v>16894337.500000071</c:v>
                </c:pt>
                <c:pt idx="5">
                  <c:v>19812553.70999999</c:v>
                </c:pt>
                <c:pt idx="6">
                  <c:v>15885808.619999975</c:v>
                </c:pt>
                <c:pt idx="7">
                  <c:v>17080202.799999975</c:v>
                </c:pt>
                <c:pt idx="8">
                  <c:v>20279970.409999974</c:v>
                </c:pt>
                <c:pt idx="9">
                  <c:v>17676754.18999999</c:v>
                </c:pt>
                <c:pt idx="10">
                  <c:v>21370237.320000011</c:v>
                </c:pt>
                <c:pt idx="11">
                  <c:v>13752482.439999959</c:v>
                </c:pt>
              </c:numCache>
            </c:numRef>
          </c:val>
          <c:smooth val="0"/>
          <c:extLst xmlns:c16r2="http://schemas.microsoft.com/office/drawing/2015/06/chart">
            <c:ext xmlns:c16="http://schemas.microsoft.com/office/drawing/2014/chart" uri="{C3380CC4-5D6E-409C-BE32-E72D297353CC}">
              <c16:uniqueId val="{00000001-EDC3-47E0-9612-E66C7526E4A5}"/>
            </c:ext>
          </c:extLst>
        </c:ser>
        <c:ser>
          <c:idx val="1"/>
          <c:order val="3"/>
          <c:tx>
            <c:strRef>
              <c:f>Tablas!$B$1160</c:f>
              <c:strCache>
                <c:ptCount val="1"/>
                <c:pt idx="0">
                  <c:v>C2</c:v>
                </c:pt>
              </c:strCache>
            </c:strRef>
          </c:tx>
          <c:cat>
            <c:strRef>
              <c:f>Tablas!$C$1153:$N$1153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Tablas!$C$1160:$N$1160</c:f>
              <c:numCache>
                <c:formatCode>_("$"\ * #,##0_);_("$"\ * \(#,##0\);_("$"\ * "-"??_);_(@_)</c:formatCode>
                <c:ptCount val="12"/>
                <c:pt idx="0">
                  <c:v>1031106.5400000002</c:v>
                </c:pt>
                <c:pt idx="1">
                  <c:v>578104.42000000027</c:v>
                </c:pt>
                <c:pt idx="2">
                  <c:v>1033754.5099999992</c:v>
                </c:pt>
                <c:pt idx="3">
                  <c:v>939765.99000000011</c:v>
                </c:pt>
                <c:pt idx="4">
                  <c:v>1130565.0799999998</c:v>
                </c:pt>
                <c:pt idx="5">
                  <c:v>1483275.1699999985</c:v>
                </c:pt>
                <c:pt idx="6">
                  <c:v>1582953.2200000002</c:v>
                </c:pt>
                <c:pt idx="7">
                  <c:v>1421365.3400000008</c:v>
                </c:pt>
                <c:pt idx="8">
                  <c:v>1393916.1500000006</c:v>
                </c:pt>
                <c:pt idx="9">
                  <c:v>1501727.79</c:v>
                </c:pt>
                <c:pt idx="10">
                  <c:v>1646760.6800000013</c:v>
                </c:pt>
                <c:pt idx="11">
                  <c:v>1745573.0700000003</c:v>
                </c:pt>
              </c:numCache>
            </c:numRef>
          </c:val>
          <c:smooth val="0"/>
          <c:extLst xmlns:c16r2="http://schemas.microsoft.com/office/drawing/2015/06/chart">
            <c:ext xmlns:c16="http://schemas.microsoft.com/office/drawing/2014/chart" uri="{C3380CC4-5D6E-409C-BE32-E72D297353CC}">
              <c16:uniqueId val="{00000001-59B7-4DB7-8662-7EEF71E47084}"/>
            </c:ext>
          </c:extLst>
        </c:ser>
        <c:ser>
          <c:idx val="7"/>
          <c:order val="4"/>
          <c:tx>
            <c:strRef>
              <c:f>Tablas!$B$1161</c:f>
              <c:strCache>
                <c:ptCount val="1"/>
                <c:pt idx="0">
                  <c:v>D</c:v>
                </c:pt>
              </c:strCache>
            </c:strRef>
          </c:tx>
          <c:val>
            <c:numRef>
              <c:f>Tablas!$C$1161:$N$1161</c:f>
              <c:numCache>
                <c:formatCode>_("$"\ * #,##0_);_("$"\ * \(#,##0\);_("$"\ * "-"??_);_(@_)</c:formatCode>
                <c:ptCount val="12"/>
                <c:pt idx="0">
                  <c:v>629019.63</c:v>
                </c:pt>
                <c:pt idx="1">
                  <c:v>633960.16999999958</c:v>
                </c:pt>
                <c:pt idx="2">
                  <c:v>561194.30000000005</c:v>
                </c:pt>
                <c:pt idx="3">
                  <c:v>514293.58999999968</c:v>
                </c:pt>
                <c:pt idx="4">
                  <c:v>661023.37</c:v>
                </c:pt>
                <c:pt idx="5">
                  <c:v>671749.87999999989</c:v>
                </c:pt>
                <c:pt idx="6">
                  <c:v>1188503.5099999981</c:v>
                </c:pt>
                <c:pt idx="7">
                  <c:v>1199937.9300000006</c:v>
                </c:pt>
                <c:pt idx="8">
                  <c:v>1017573.4700000008</c:v>
                </c:pt>
                <c:pt idx="9">
                  <c:v>1080278.590000001</c:v>
                </c:pt>
                <c:pt idx="10">
                  <c:v>1221696.2199999981</c:v>
                </c:pt>
                <c:pt idx="11">
                  <c:v>1217602.5100000009</c:v>
                </c:pt>
              </c:numCache>
            </c:numRef>
          </c:val>
          <c:smooth val="0"/>
          <c:extLst xmlns:c16r2="http://schemas.microsoft.com/office/drawing/2015/06/chart">
            <c:ext xmlns:c16="http://schemas.microsoft.com/office/drawing/2014/chart" uri="{C3380CC4-5D6E-409C-BE32-E72D297353CC}">
              <c16:uniqueId val="{00000002-EDC3-47E0-9612-E66C7526E4A5}"/>
            </c:ext>
          </c:extLst>
        </c:ser>
        <c:ser>
          <c:idx val="8"/>
          <c:order val="5"/>
          <c:tx>
            <c:strRef>
              <c:f>Tablas!$B$1162</c:f>
              <c:strCache>
                <c:ptCount val="1"/>
                <c:pt idx="0">
                  <c:v>E</c:v>
                </c:pt>
              </c:strCache>
            </c:strRef>
          </c:tx>
          <c:val>
            <c:numRef>
              <c:f>Tablas!$C$1162:$N$1162</c:f>
              <c:numCache>
                <c:formatCode>_("$"\ * #,##0_);_("$"\ * \(#,##0\);_("$"\ * "-"??_);_(@_)</c:formatCode>
                <c:ptCount val="12"/>
                <c:pt idx="0">
                  <c:v>2023092.5499999989</c:v>
                </c:pt>
                <c:pt idx="1">
                  <c:v>1948960.9499999948</c:v>
                </c:pt>
                <c:pt idx="2">
                  <c:v>1765140.36</c:v>
                </c:pt>
                <c:pt idx="3">
                  <c:v>1660740.2499999988</c:v>
                </c:pt>
                <c:pt idx="4">
                  <c:v>2023086.7900000035</c:v>
                </c:pt>
                <c:pt idx="5">
                  <c:v>2110533.2399999974</c:v>
                </c:pt>
                <c:pt idx="6">
                  <c:v>2136461.4199999976</c:v>
                </c:pt>
                <c:pt idx="7">
                  <c:v>2416451.7100000004</c:v>
                </c:pt>
                <c:pt idx="8">
                  <c:v>2534765.8699999955</c:v>
                </c:pt>
                <c:pt idx="9">
                  <c:v>2652471.0200000014</c:v>
                </c:pt>
                <c:pt idx="10">
                  <c:v>1898362.1700000004</c:v>
                </c:pt>
                <c:pt idx="11">
                  <c:v>2070977.58</c:v>
                </c:pt>
              </c:numCache>
            </c:numRef>
          </c:val>
          <c:smooth val="0"/>
          <c:extLst xmlns:c16r2="http://schemas.microsoft.com/office/drawing/2015/06/chart">
            <c:ext xmlns:c16="http://schemas.microsoft.com/office/drawing/2014/chart" uri="{C3380CC4-5D6E-409C-BE32-E72D297353CC}">
              <c16:uniqueId val="{00000003-EDC3-47E0-9612-E66C7526E4A5}"/>
            </c:ext>
          </c:extLst>
        </c:ser>
        <c:dLbls>
          <c:showLegendKey val="0"/>
          <c:showVal val="0"/>
          <c:showCatName val="0"/>
          <c:showSerName val="0"/>
          <c:showPercent val="0"/>
          <c:showBubbleSize val="0"/>
        </c:dLbls>
        <c:marker val="1"/>
        <c:smooth val="0"/>
        <c:axId val="264935296"/>
        <c:axId val="264953856"/>
      </c:lineChart>
      <c:catAx>
        <c:axId val="26493529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264953856"/>
        <c:crosses val="autoZero"/>
        <c:auto val="1"/>
        <c:lblAlgn val="ctr"/>
        <c:lblOffset val="100"/>
        <c:noMultiLvlLbl val="0"/>
      </c:catAx>
      <c:valAx>
        <c:axId val="264953856"/>
        <c:scaling>
          <c:orientation val="minMax"/>
        </c:scaling>
        <c:delete val="0"/>
        <c:axPos val="l"/>
        <c:title>
          <c:tx>
            <c:rich>
              <a:bodyPr rot="-5400000" vert="horz"/>
              <a:lstStyle/>
              <a:p>
                <a:pPr>
                  <a:defRPr/>
                </a:pPr>
                <a:r>
                  <a:rPr lang="es-EC"/>
                  <a:t>Saldo corriente (USD)</a:t>
                </a:r>
              </a:p>
            </c:rich>
          </c:tx>
          <c:layout/>
          <c:overlay val="0"/>
        </c:title>
        <c:numFmt formatCode="_(&quot;$&quot;\ * #,##0_);_(&quot;$&quot;\ * \(#,##0\);_(&quot;$&quot;\ * &quot;-&quot;??_);_(@_)" sourceLinked="1"/>
        <c:majorTickMark val="out"/>
        <c:minorTickMark val="none"/>
        <c:tickLblPos val="nextTo"/>
        <c:crossAx val="26493529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calificación</a:t>
            </a:r>
            <a:endParaRPr lang="es-EC"/>
          </a:p>
        </c:rich>
      </c:tx>
      <c:layout/>
      <c:overlay val="1"/>
    </c:title>
    <c:autoTitleDeleted val="0"/>
    <c:plotArea>
      <c:layout>
        <c:manualLayout>
          <c:layoutTarget val="inner"/>
          <c:xMode val="edge"/>
          <c:yMode val="edge"/>
          <c:x val="0.14610519323671498"/>
          <c:y val="9.5256837606837605E-2"/>
          <c:w val="0.73141183574879232"/>
          <c:h val="0.62508012820512826"/>
        </c:manualLayout>
      </c:layout>
      <c:lineChart>
        <c:grouping val="standard"/>
        <c:varyColors val="0"/>
        <c:ser>
          <c:idx val="0"/>
          <c:order val="0"/>
          <c:tx>
            <c:strRef>
              <c:f>Tablas!$B$1194</c:f>
              <c:strCache>
                <c:ptCount val="1"/>
                <c:pt idx="0">
                  <c:v>A1</c:v>
                </c:pt>
              </c:strCache>
            </c:strRef>
          </c:tx>
          <c:cat>
            <c:strRef>
              <c:f>Tablas!$C$1193:$N$1193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Tablas!$C$1194:$N$1194</c:f>
              <c:numCache>
                <c:formatCode>_("$"\ * #,##0_);_("$"\ * \(#,##0\);_("$"\ * "-"??_);_(@_)</c:formatCode>
                <c:ptCount val="12"/>
                <c:pt idx="0">
                  <c:v>2657703568.2099562</c:v>
                </c:pt>
                <c:pt idx="1">
                  <c:v>2642323207.430007</c:v>
                </c:pt>
                <c:pt idx="2">
                  <c:v>2673297515.0799923</c:v>
                </c:pt>
                <c:pt idx="3">
                  <c:v>2713278039.6300015</c:v>
                </c:pt>
                <c:pt idx="4">
                  <c:v>2738487171.2299972</c:v>
                </c:pt>
                <c:pt idx="5">
                  <c:v>2773837259.4200058</c:v>
                </c:pt>
                <c:pt idx="6">
                  <c:v>2816818779.2199945</c:v>
                </c:pt>
                <c:pt idx="7">
                  <c:v>2873336274.7599931</c:v>
                </c:pt>
                <c:pt idx="8">
                  <c:v>2886208676.9499822</c:v>
                </c:pt>
                <c:pt idx="9">
                  <c:v>2939963719.7000122</c:v>
                </c:pt>
                <c:pt idx="10">
                  <c:v>2988459034.8700128</c:v>
                </c:pt>
                <c:pt idx="11">
                  <c:v>3052396496.3200045</c:v>
                </c:pt>
              </c:numCache>
            </c:numRef>
          </c:val>
          <c:smooth val="1"/>
          <c:extLst xmlns:c16r2="http://schemas.microsoft.com/office/drawing/2015/06/chart">
            <c:ext xmlns:c16="http://schemas.microsoft.com/office/drawing/2014/chart" uri="{C3380CC4-5D6E-409C-BE32-E72D297353CC}">
              <c16:uniqueId val="{00000000-33F9-47FC-B0B2-A0F7F2C5C09B}"/>
            </c:ext>
          </c:extLst>
        </c:ser>
        <c:ser>
          <c:idx val="5"/>
          <c:order val="1"/>
          <c:tx>
            <c:strRef>
              <c:f>Tablas!$B$1195</c:f>
              <c:strCache>
                <c:ptCount val="1"/>
                <c:pt idx="0">
                  <c:v>A2</c:v>
                </c:pt>
              </c:strCache>
            </c:strRef>
          </c:tx>
          <c:val>
            <c:numRef>
              <c:f>Tablas!$C$1195:$N$1195</c:f>
              <c:numCache>
                <c:formatCode>_("$"\ * #,##0_);_("$"\ * \(#,##0\);_("$"\ * "-"??_);_(@_)</c:formatCode>
                <c:ptCount val="12"/>
                <c:pt idx="0">
                  <c:v>28122894.039999977</c:v>
                </c:pt>
                <c:pt idx="1">
                  <c:v>55126192.810000017</c:v>
                </c:pt>
                <c:pt idx="2">
                  <c:v>38484696</c:v>
                </c:pt>
                <c:pt idx="3">
                  <c:v>74629690.440000027</c:v>
                </c:pt>
                <c:pt idx="4">
                  <c:v>39144909.430000037</c:v>
                </c:pt>
                <c:pt idx="5">
                  <c:v>41555634.31999997</c:v>
                </c:pt>
                <c:pt idx="6">
                  <c:v>39457418.829999939</c:v>
                </c:pt>
                <c:pt idx="7">
                  <c:v>20951916.739999995</c:v>
                </c:pt>
                <c:pt idx="8">
                  <c:v>42799993.659999974</c:v>
                </c:pt>
                <c:pt idx="9">
                  <c:v>37334282.990000054</c:v>
                </c:pt>
                <c:pt idx="10">
                  <c:v>42569272.48999995</c:v>
                </c:pt>
                <c:pt idx="11">
                  <c:v>42968346.099999942</c:v>
                </c:pt>
              </c:numCache>
            </c:numRef>
          </c:val>
          <c:smooth val="0"/>
          <c:extLst xmlns:c16r2="http://schemas.microsoft.com/office/drawing/2015/06/chart">
            <c:ext xmlns:c16="http://schemas.microsoft.com/office/drawing/2014/chart" uri="{C3380CC4-5D6E-409C-BE32-E72D297353CC}">
              <c16:uniqueId val="{00000000-4974-42EF-A290-31156FFCF5F9}"/>
            </c:ext>
          </c:extLst>
        </c:ser>
        <c:ser>
          <c:idx val="6"/>
          <c:order val="2"/>
          <c:tx>
            <c:strRef>
              <c:f>Tablas!$B$1196</c:f>
              <c:strCache>
                <c:ptCount val="1"/>
                <c:pt idx="0">
                  <c:v>A3</c:v>
                </c:pt>
              </c:strCache>
            </c:strRef>
          </c:tx>
          <c:val>
            <c:numRef>
              <c:f>Tablas!$C$1196:$N$1196</c:f>
              <c:numCache>
                <c:formatCode>_("$"\ * #,##0_);_("$"\ * \(#,##0\);_("$"\ * "-"??_);_(@_)</c:formatCode>
                <c:ptCount val="12"/>
                <c:pt idx="0">
                  <c:v>110317873.83999996</c:v>
                </c:pt>
                <c:pt idx="1">
                  <c:v>106539721.33999962</c:v>
                </c:pt>
                <c:pt idx="2">
                  <c:v>123980588.05999985</c:v>
                </c:pt>
                <c:pt idx="3">
                  <c:v>81817331.909999728</c:v>
                </c:pt>
                <c:pt idx="4">
                  <c:v>121966266.38999994</c:v>
                </c:pt>
                <c:pt idx="5">
                  <c:v>144217587.28999981</c:v>
                </c:pt>
                <c:pt idx="6">
                  <c:v>116870754.0000003</c:v>
                </c:pt>
                <c:pt idx="7">
                  <c:v>146530407.95000046</c:v>
                </c:pt>
                <c:pt idx="8">
                  <c:v>143546609.70999998</c:v>
                </c:pt>
                <c:pt idx="9">
                  <c:v>131124128.31999984</c:v>
                </c:pt>
                <c:pt idx="10">
                  <c:v>142848330.3500002</c:v>
                </c:pt>
                <c:pt idx="11">
                  <c:v>110559474.89999968</c:v>
                </c:pt>
              </c:numCache>
            </c:numRef>
          </c:val>
          <c:smooth val="0"/>
          <c:extLst xmlns:c16r2="http://schemas.microsoft.com/office/drawing/2015/06/chart">
            <c:ext xmlns:c16="http://schemas.microsoft.com/office/drawing/2014/chart" uri="{C3380CC4-5D6E-409C-BE32-E72D297353CC}">
              <c16:uniqueId val="{00000001-4974-42EF-A290-31156FFCF5F9}"/>
            </c:ext>
          </c:extLst>
        </c:ser>
        <c:ser>
          <c:idx val="1"/>
          <c:order val="3"/>
          <c:tx>
            <c:strRef>
              <c:f>Tablas!$B$1197</c:f>
              <c:strCache>
                <c:ptCount val="1"/>
                <c:pt idx="0">
                  <c:v>B1</c:v>
                </c:pt>
              </c:strCache>
            </c:strRef>
          </c:tx>
          <c:cat>
            <c:strRef>
              <c:f>Tablas!$C$1193:$N$1193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Tablas!$C$1197:$N$1197</c:f>
              <c:numCache>
                <c:formatCode>_("$"\ * #,##0_);_("$"\ * \(#,##0\);_("$"\ * "-"??_);_(@_)</c:formatCode>
                <c:ptCount val="12"/>
                <c:pt idx="0">
                  <c:v>19343767.459999971</c:v>
                </c:pt>
                <c:pt idx="1">
                  <c:v>24239158.690000039</c:v>
                </c:pt>
                <c:pt idx="2">
                  <c:v>24359400.780000087</c:v>
                </c:pt>
                <c:pt idx="3">
                  <c:v>23030161.089999985</c:v>
                </c:pt>
                <c:pt idx="4">
                  <c:v>22764512.529999949</c:v>
                </c:pt>
                <c:pt idx="5">
                  <c:v>25283232.859999921</c:v>
                </c:pt>
                <c:pt idx="6">
                  <c:v>20706200.600000005</c:v>
                </c:pt>
                <c:pt idx="7">
                  <c:v>22776092.519999985</c:v>
                </c:pt>
                <c:pt idx="8">
                  <c:v>24982949.340000015</c:v>
                </c:pt>
                <c:pt idx="9">
                  <c:v>23869928.110000014</c:v>
                </c:pt>
                <c:pt idx="10">
                  <c:v>28454175.38000007</c:v>
                </c:pt>
                <c:pt idx="11">
                  <c:v>22360406.640000045</c:v>
                </c:pt>
              </c:numCache>
            </c:numRef>
          </c:val>
          <c:smooth val="0"/>
          <c:extLst xmlns:c16r2="http://schemas.microsoft.com/office/drawing/2015/06/chart">
            <c:ext xmlns:c16="http://schemas.microsoft.com/office/drawing/2014/chart" uri="{C3380CC4-5D6E-409C-BE32-E72D297353CC}">
              <c16:uniqueId val="{00000001-33F9-47FC-B0B2-A0F7F2C5C09B}"/>
            </c:ext>
          </c:extLst>
        </c:ser>
        <c:ser>
          <c:idx val="7"/>
          <c:order val="4"/>
          <c:tx>
            <c:strRef>
              <c:f>Tablas!$B$1201</c:f>
              <c:strCache>
                <c:ptCount val="1"/>
                <c:pt idx="0">
                  <c:v>D</c:v>
                </c:pt>
              </c:strCache>
            </c:strRef>
          </c:tx>
          <c:val>
            <c:numRef>
              <c:f>Tablas!$C$1201:$N$1201</c:f>
              <c:numCache>
                <c:formatCode>_("$"\ * #,##0_);_("$"\ * \(#,##0\);_("$"\ * "-"??_);_(@_)</c:formatCode>
                <c:ptCount val="12"/>
                <c:pt idx="0">
                  <c:v>18362223.260000013</c:v>
                </c:pt>
                <c:pt idx="1">
                  <c:v>14315642.249999993</c:v>
                </c:pt>
                <c:pt idx="2">
                  <c:v>16382795.280000031</c:v>
                </c:pt>
                <c:pt idx="3">
                  <c:v>15478312.589999979</c:v>
                </c:pt>
                <c:pt idx="4">
                  <c:v>16141728.909999998</c:v>
                </c:pt>
                <c:pt idx="5">
                  <c:v>15384248.630000001</c:v>
                </c:pt>
                <c:pt idx="6">
                  <c:v>18082904.039999995</c:v>
                </c:pt>
                <c:pt idx="7">
                  <c:v>16009374.739999989</c:v>
                </c:pt>
                <c:pt idx="8">
                  <c:v>18821865.979999997</c:v>
                </c:pt>
                <c:pt idx="9">
                  <c:v>17773497.51999997</c:v>
                </c:pt>
                <c:pt idx="10">
                  <c:v>17193231.249999993</c:v>
                </c:pt>
                <c:pt idx="11">
                  <c:v>18752457.450000029</c:v>
                </c:pt>
              </c:numCache>
            </c:numRef>
          </c:val>
          <c:smooth val="0"/>
          <c:extLst xmlns:c16r2="http://schemas.microsoft.com/office/drawing/2015/06/chart">
            <c:ext xmlns:c16="http://schemas.microsoft.com/office/drawing/2014/chart" uri="{C3380CC4-5D6E-409C-BE32-E72D297353CC}">
              <c16:uniqueId val="{00000002-4974-42EF-A290-31156FFCF5F9}"/>
            </c:ext>
          </c:extLst>
        </c:ser>
        <c:ser>
          <c:idx val="8"/>
          <c:order val="5"/>
          <c:tx>
            <c:strRef>
              <c:f>Tablas!$B$1202</c:f>
              <c:strCache>
                <c:ptCount val="1"/>
                <c:pt idx="0">
                  <c:v>E</c:v>
                </c:pt>
              </c:strCache>
            </c:strRef>
          </c:tx>
          <c:val>
            <c:numRef>
              <c:f>Tablas!$C$1202:$N$1202</c:f>
              <c:numCache>
                <c:formatCode>_("$"\ * #,##0_);_("$"\ * \(#,##0\);_("$"\ * "-"??_);_(@_)</c:formatCode>
                <c:ptCount val="12"/>
                <c:pt idx="0">
                  <c:v>27434413.509999938</c:v>
                </c:pt>
                <c:pt idx="1">
                  <c:v>25750100.209999997</c:v>
                </c:pt>
                <c:pt idx="2">
                  <c:v>23188493.400000047</c:v>
                </c:pt>
                <c:pt idx="3">
                  <c:v>25633081.350000016</c:v>
                </c:pt>
                <c:pt idx="4">
                  <c:v>26318718.669999991</c:v>
                </c:pt>
                <c:pt idx="5">
                  <c:v>23797160.069999944</c:v>
                </c:pt>
                <c:pt idx="6">
                  <c:v>23322719.719999984</c:v>
                </c:pt>
                <c:pt idx="7">
                  <c:v>24724028.920000046</c:v>
                </c:pt>
                <c:pt idx="8">
                  <c:v>22169492.269999981</c:v>
                </c:pt>
                <c:pt idx="9">
                  <c:v>24173254.590000011</c:v>
                </c:pt>
                <c:pt idx="10">
                  <c:v>24261199.660000004</c:v>
                </c:pt>
                <c:pt idx="11">
                  <c:v>20647076.839999981</c:v>
                </c:pt>
              </c:numCache>
            </c:numRef>
          </c:val>
          <c:smooth val="0"/>
          <c:extLst xmlns:c16r2="http://schemas.microsoft.com/office/drawing/2015/06/chart">
            <c:ext xmlns:c16="http://schemas.microsoft.com/office/drawing/2014/chart" uri="{C3380CC4-5D6E-409C-BE32-E72D297353CC}">
              <c16:uniqueId val="{00000003-4974-42EF-A290-31156FFCF5F9}"/>
            </c:ext>
          </c:extLst>
        </c:ser>
        <c:dLbls>
          <c:showLegendKey val="0"/>
          <c:showVal val="0"/>
          <c:showCatName val="0"/>
          <c:showSerName val="0"/>
          <c:showPercent val="0"/>
          <c:showBubbleSize val="0"/>
        </c:dLbls>
        <c:marker val="1"/>
        <c:smooth val="0"/>
        <c:axId val="265255552"/>
        <c:axId val="265261824"/>
      </c:lineChart>
      <c:catAx>
        <c:axId val="265255552"/>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265261824"/>
        <c:crosses val="autoZero"/>
        <c:auto val="1"/>
        <c:lblAlgn val="ctr"/>
        <c:lblOffset val="100"/>
        <c:noMultiLvlLbl val="0"/>
      </c:catAx>
      <c:valAx>
        <c:axId val="265261824"/>
        <c:scaling>
          <c:orientation val="minMax"/>
        </c:scaling>
        <c:delete val="0"/>
        <c:axPos val="l"/>
        <c:title>
          <c:tx>
            <c:rich>
              <a:bodyPr rot="-5400000" vert="horz"/>
              <a:lstStyle/>
              <a:p>
                <a:pPr>
                  <a:defRPr/>
                </a:pPr>
                <a:r>
                  <a:rPr lang="es-EC"/>
                  <a:t>Saldo rotativo</a:t>
                </a:r>
                <a:r>
                  <a:rPr lang="es-EC" baseline="0"/>
                  <a:t> </a:t>
                </a:r>
                <a:r>
                  <a:rPr lang="es-EC"/>
                  <a:t>(USD)</a:t>
                </a:r>
              </a:p>
            </c:rich>
          </c:tx>
          <c:layout/>
          <c:overlay val="0"/>
        </c:title>
        <c:numFmt formatCode="_(&quot;$&quot;\ * #,##0_);_(&quot;$&quot;\ * \(#,##0\);_(&quot;$&quot;\ * &quot;-&quot;??_);_(@_)" sourceLinked="1"/>
        <c:majorTickMark val="out"/>
        <c:minorTickMark val="none"/>
        <c:tickLblPos val="nextTo"/>
        <c:crossAx val="265255552"/>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2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 diferido por calificación</a:t>
            </a:r>
          </a:p>
        </c:rich>
      </c:tx>
      <c:overlay val="1"/>
    </c:title>
    <c:autoTitleDeleted val="0"/>
    <c:plotArea>
      <c:layout>
        <c:manualLayout>
          <c:layoutTarget val="inner"/>
          <c:xMode val="edge"/>
          <c:yMode val="edge"/>
          <c:x val="0.14610519323671498"/>
          <c:y val="0.10339786324786325"/>
          <c:w val="0.74675000000000002"/>
          <c:h val="0.61693910256410256"/>
        </c:manualLayout>
      </c:layout>
      <c:lineChart>
        <c:grouping val="standard"/>
        <c:varyColors val="0"/>
        <c:ser>
          <c:idx val="0"/>
          <c:order val="0"/>
          <c:tx>
            <c:strRef>
              <c:f>Tablas!$B$1234</c:f>
              <c:strCache>
                <c:ptCount val="1"/>
                <c:pt idx="0">
                  <c:v>A1</c:v>
                </c:pt>
              </c:strCache>
            </c:strRef>
          </c:tx>
          <c:cat>
            <c:strRef>
              <c:f>Tablas!$C$1233:$N$1233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Tablas!$C$1234:$N$1234</c:f>
              <c:numCache>
                <c:formatCode>_("$"\ * #,##0_);_("$"\ * \(#,##0\);_("$"\ * "-"??_);_(@_)</c:formatCode>
                <c:ptCount val="12"/>
                <c:pt idx="0">
                  <c:v>2940099607.6099997</c:v>
                </c:pt>
                <c:pt idx="1">
                  <c:v>2951235011.349999</c:v>
                </c:pt>
                <c:pt idx="2">
                  <c:v>2913702082.6899934</c:v>
                </c:pt>
                <c:pt idx="3">
                  <c:v>3055264790.4700027</c:v>
                </c:pt>
                <c:pt idx="4">
                  <c:v>3069617098.4500041</c:v>
                </c:pt>
                <c:pt idx="5">
                  <c:v>3100078139.4699965</c:v>
                </c:pt>
                <c:pt idx="6">
                  <c:v>3216413370.6700168</c:v>
                </c:pt>
                <c:pt idx="7">
                  <c:v>3368473061.850018</c:v>
                </c:pt>
                <c:pt idx="8">
                  <c:v>3381046462.4600048</c:v>
                </c:pt>
                <c:pt idx="9">
                  <c:v>3410876766.2099972</c:v>
                </c:pt>
                <c:pt idx="10">
                  <c:v>3441500494.1500053</c:v>
                </c:pt>
                <c:pt idx="11">
                  <c:v>3629202346.93999</c:v>
                </c:pt>
              </c:numCache>
            </c:numRef>
          </c:val>
          <c:smooth val="1"/>
          <c:extLst xmlns:c16r2="http://schemas.microsoft.com/office/drawing/2015/06/chart">
            <c:ext xmlns:c16="http://schemas.microsoft.com/office/drawing/2014/chart" uri="{C3380CC4-5D6E-409C-BE32-E72D297353CC}">
              <c16:uniqueId val="{00000000-F8D4-4924-B6EF-11A3CECD4411}"/>
            </c:ext>
          </c:extLst>
        </c:ser>
        <c:ser>
          <c:idx val="5"/>
          <c:order val="1"/>
          <c:tx>
            <c:strRef>
              <c:f>Tablas!$B$1235</c:f>
              <c:strCache>
                <c:ptCount val="1"/>
                <c:pt idx="0">
                  <c:v>A2</c:v>
                </c:pt>
              </c:strCache>
            </c:strRef>
          </c:tx>
          <c:val>
            <c:numRef>
              <c:f>Tablas!$C$1235:$N$1235</c:f>
              <c:numCache>
                <c:formatCode>_("$"\ * #,##0_);_("$"\ * \(#,##0\);_("$"\ * "-"??_);_(@_)</c:formatCode>
                <c:ptCount val="12"/>
                <c:pt idx="0">
                  <c:v>56553368.829999998</c:v>
                </c:pt>
                <c:pt idx="1">
                  <c:v>90306129.929999948</c:v>
                </c:pt>
                <c:pt idx="2">
                  <c:v>68579128.399999946</c:v>
                </c:pt>
                <c:pt idx="3">
                  <c:v>115984787.05000001</c:v>
                </c:pt>
                <c:pt idx="4">
                  <c:v>68698712.180000052</c:v>
                </c:pt>
                <c:pt idx="5">
                  <c:v>69329053.429999992</c:v>
                </c:pt>
                <c:pt idx="6">
                  <c:v>66404067.749999881</c:v>
                </c:pt>
                <c:pt idx="7">
                  <c:v>57649113.360000104</c:v>
                </c:pt>
                <c:pt idx="8">
                  <c:v>71175189.74000001</c:v>
                </c:pt>
                <c:pt idx="9">
                  <c:v>64722391.370000131</c:v>
                </c:pt>
                <c:pt idx="10">
                  <c:v>73934879.310000181</c:v>
                </c:pt>
                <c:pt idx="11">
                  <c:v>62485092.669999927</c:v>
                </c:pt>
              </c:numCache>
            </c:numRef>
          </c:val>
          <c:smooth val="0"/>
          <c:extLst xmlns:c16r2="http://schemas.microsoft.com/office/drawing/2015/06/chart">
            <c:ext xmlns:c16="http://schemas.microsoft.com/office/drawing/2014/chart" uri="{C3380CC4-5D6E-409C-BE32-E72D297353CC}">
              <c16:uniqueId val="{00000000-D685-48C3-A089-ACF07ED867A5}"/>
            </c:ext>
          </c:extLst>
        </c:ser>
        <c:ser>
          <c:idx val="6"/>
          <c:order val="2"/>
          <c:tx>
            <c:strRef>
              <c:f>Tablas!$B$1236</c:f>
              <c:strCache>
                <c:ptCount val="1"/>
                <c:pt idx="0">
                  <c:v>A3</c:v>
                </c:pt>
              </c:strCache>
            </c:strRef>
          </c:tx>
          <c:val>
            <c:numRef>
              <c:f>Tablas!$C$1236:$N$1236</c:f>
              <c:numCache>
                <c:formatCode>_("$"\ * #,##0_);_("$"\ * \(#,##0\);_("$"\ * "-"??_);_(@_)</c:formatCode>
                <c:ptCount val="12"/>
                <c:pt idx="0">
                  <c:v>112587339.34000006</c:v>
                </c:pt>
                <c:pt idx="1">
                  <c:v>108559915.91999988</c:v>
                </c:pt>
                <c:pt idx="2">
                  <c:v>134845785.05000025</c:v>
                </c:pt>
                <c:pt idx="3">
                  <c:v>87582929.969999969</c:v>
                </c:pt>
                <c:pt idx="4">
                  <c:v>129748819.73000009</c:v>
                </c:pt>
                <c:pt idx="5">
                  <c:v>155049554.74999955</c:v>
                </c:pt>
                <c:pt idx="6">
                  <c:v>128889496.56999995</c:v>
                </c:pt>
                <c:pt idx="7">
                  <c:v>156832949.59000033</c:v>
                </c:pt>
                <c:pt idx="8">
                  <c:v>170067673.70000035</c:v>
                </c:pt>
                <c:pt idx="9">
                  <c:v>142255382.62999991</c:v>
                </c:pt>
                <c:pt idx="10">
                  <c:v>169494380.34999949</c:v>
                </c:pt>
                <c:pt idx="11">
                  <c:v>129455746.91999967</c:v>
                </c:pt>
              </c:numCache>
            </c:numRef>
          </c:val>
          <c:smooth val="0"/>
          <c:extLst xmlns:c16r2="http://schemas.microsoft.com/office/drawing/2015/06/chart">
            <c:ext xmlns:c16="http://schemas.microsoft.com/office/drawing/2014/chart" uri="{C3380CC4-5D6E-409C-BE32-E72D297353CC}">
              <c16:uniqueId val="{00000001-D685-48C3-A089-ACF07ED867A5}"/>
            </c:ext>
          </c:extLst>
        </c:ser>
        <c:ser>
          <c:idx val="1"/>
          <c:order val="3"/>
          <c:tx>
            <c:strRef>
              <c:f>Tablas!$B$1240</c:f>
              <c:strCache>
                <c:ptCount val="1"/>
                <c:pt idx="0">
                  <c:v>C2</c:v>
                </c:pt>
              </c:strCache>
            </c:strRef>
          </c:tx>
          <c:cat>
            <c:strRef>
              <c:f>Tablas!$C$1233:$N$1233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Tablas!$C$1240:$N$1240</c:f>
              <c:numCache>
                <c:formatCode>_("$"\ * #,##0_);_("$"\ * \(#,##0\);_("$"\ * "-"??_);_(@_)</c:formatCode>
                <c:ptCount val="12"/>
                <c:pt idx="0">
                  <c:v>9866486.7000000086</c:v>
                </c:pt>
                <c:pt idx="1">
                  <c:v>7335568.1499999948</c:v>
                </c:pt>
                <c:pt idx="2">
                  <c:v>8263347.0799999917</c:v>
                </c:pt>
                <c:pt idx="3">
                  <c:v>7828982.7399999816</c:v>
                </c:pt>
                <c:pt idx="4">
                  <c:v>9420067.2799999993</c:v>
                </c:pt>
                <c:pt idx="5">
                  <c:v>9306635.4499999918</c:v>
                </c:pt>
                <c:pt idx="6">
                  <c:v>11084614.880000003</c:v>
                </c:pt>
                <c:pt idx="7">
                  <c:v>11395146.99</c:v>
                </c:pt>
                <c:pt idx="8">
                  <c:v>10004533.939999985</c:v>
                </c:pt>
                <c:pt idx="9">
                  <c:v>10928850.009999998</c:v>
                </c:pt>
                <c:pt idx="10">
                  <c:v>15366788.319999991</c:v>
                </c:pt>
                <c:pt idx="11">
                  <c:v>14330221.510000017</c:v>
                </c:pt>
              </c:numCache>
            </c:numRef>
          </c:val>
          <c:smooth val="0"/>
          <c:extLst xmlns:c16r2="http://schemas.microsoft.com/office/drawing/2015/06/chart">
            <c:ext xmlns:c16="http://schemas.microsoft.com/office/drawing/2014/chart" uri="{C3380CC4-5D6E-409C-BE32-E72D297353CC}">
              <c16:uniqueId val="{00000001-F8D4-4924-B6EF-11A3CECD4411}"/>
            </c:ext>
          </c:extLst>
        </c:ser>
        <c:ser>
          <c:idx val="7"/>
          <c:order val="4"/>
          <c:tx>
            <c:strRef>
              <c:f>Tablas!$B$1241</c:f>
              <c:strCache>
                <c:ptCount val="1"/>
                <c:pt idx="0">
                  <c:v>D</c:v>
                </c:pt>
              </c:strCache>
            </c:strRef>
          </c:tx>
          <c:val>
            <c:numRef>
              <c:f>Tablas!$C$1241:$N$1241</c:f>
              <c:numCache>
                <c:formatCode>_("$"\ * #,##0_);_("$"\ * \(#,##0\);_("$"\ * "-"??_);_(@_)</c:formatCode>
                <c:ptCount val="12"/>
                <c:pt idx="0">
                  <c:v>7829038.409999989</c:v>
                </c:pt>
                <c:pt idx="1">
                  <c:v>7109591.7699999996</c:v>
                </c:pt>
                <c:pt idx="2">
                  <c:v>7265603.4000000032</c:v>
                </c:pt>
                <c:pt idx="3">
                  <c:v>7196787.1599999983</c:v>
                </c:pt>
                <c:pt idx="4">
                  <c:v>6996778.2100000093</c:v>
                </c:pt>
                <c:pt idx="5">
                  <c:v>7128585.0100000016</c:v>
                </c:pt>
                <c:pt idx="6">
                  <c:v>7562778.7700000005</c:v>
                </c:pt>
                <c:pt idx="7">
                  <c:v>8063367.7499999907</c:v>
                </c:pt>
                <c:pt idx="8">
                  <c:v>9088648.6299999859</c:v>
                </c:pt>
                <c:pt idx="9">
                  <c:v>9291815.2600000054</c:v>
                </c:pt>
                <c:pt idx="10">
                  <c:v>9055062.3999999929</c:v>
                </c:pt>
                <c:pt idx="11">
                  <c:v>12948573.010000022</c:v>
                </c:pt>
              </c:numCache>
            </c:numRef>
          </c:val>
          <c:smooth val="0"/>
          <c:extLst xmlns:c16r2="http://schemas.microsoft.com/office/drawing/2015/06/chart">
            <c:ext xmlns:c16="http://schemas.microsoft.com/office/drawing/2014/chart" uri="{C3380CC4-5D6E-409C-BE32-E72D297353CC}">
              <c16:uniqueId val="{00000002-D685-48C3-A089-ACF07ED867A5}"/>
            </c:ext>
          </c:extLst>
        </c:ser>
        <c:ser>
          <c:idx val="8"/>
          <c:order val="5"/>
          <c:tx>
            <c:strRef>
              <c:f>Tablas!$B$1242</c:f>
              <c:strCache>
                <c:ptCount val="1"/>
                <c:pt idx="0">
                  <c:v>E</c:v>
                </c:pt>
              </c:strCache>
            </c:strRef>
          </c:tx>
          <c:val>
            <c:numRef>
              <c:f>Tablas!$C$1242:$N$1242</c:f>
              <c:numCache>
                <c:formatCode>_("$"\ * #,##0_);_("$"\ * \(#,##0\);_("$"\ * "-"??_);_(@_)</c:formatCode>
                <c:ptCount val="12"/>
                <c:pt idx="0">
                  <c:v>13337107.960000014</c:v>
                </c:pt>
                <c:pt idx="1">
                  <c:v>12933668.300000008</c:v>
                </c:pt>
                <c:pt idx="2">
                  <c:v>12447438.119999988</c:v>
                </c:pt>
                <c:pt idx="3">
                  <c:v>13885309.999999978</c:v>
                </c:pt>
                <c:pt idx="4">
                  <c:v>17221619.249999993</c:v>
                </c:pt>
                <c:pt idx="5">
                  <c:v>16284166.089999994</c:v>
                </c:pt>
                <c:pt idx="6">
                  <c:v>16914051.769999959</c:v>
                </c:pt>
                <c:pt idx="7">
                  <c:v>17664611.959999997</c:v>
                </c:pt>
                <c:pt idx="8">
                  <c:v>17761880.690000016</c:v>
                </c:pt>
                <c:pt idx="9">
                  <c:v>19416434.010000002</c:v>
                </c:pt>
                <c:pt idx="10">
                  <c:v>20987715.48999992</c:v>
                </c:pt>
                <c:pt idx="11">
                  <c:v>19209474.960000038</c:v>
                </c:pt>
              </c:numCache>
            </c:numRef>
          </c:val>
          <c:smooth val="0"/>
          <c:extLst xmlns:c16r2="http://schemas.microsoft.com/office/drawing/2015/06/chart">
            <c:ext xmlns:c16="http://schemas.microsoft.com/office/drawing/2014/chart" uri="{C3380CC4-5D6E-409C-BE32-E72D297353CC}">
              <c16:uniqueId val="{00000003-D685-48C3-A089-ACF07ED867A5}"/>
            </c:ext>
          </c:extLst>
        </c:ser>
        <c:dLbls>
          <c:showLegendKey val="0"/>
          <c:showVal val="0"/>
          <c:showCatName val="0"/>
          <c:showSerName val="0"/>
          <c:showPercent val="0"/>
          <c:showBubbleSize val="0"/>
        </c:dLbls>
        <c:marker val="1"/>
        <c:smooth val="0"/>
        <c:axId val="265297280"/>
        <c:axId val="265303552"/>
      </c:lineChart>
      <c:catAx>
        <c:axId val="26529728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5303552"/>
        <c:crosses val="autoZero"/>
        <c:auto val="1"/>
        <c:lblAlgn val="ctr"/>
        <c:lblOffset val="100"/>
        <c:noMultiLvlLbl val="0"/>
      </c:catAx>
      <c:valAx>
        <c:axId val="265303552"/>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26529728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calificación</a:t>
            </a:r>
            <a:endParaRPr lang="es-EC"/>
          </a:p>
        </c:rich>
      </c:tx>
      <c:overlay val="1"/>
    </c:title>
    <c:autoTitleDeleted val="0"/>
    <c:plotArea>
      <c:layout>
        <c:manualLayout>
          <c:layoutTarget val="inner"/>
          <c:xMode val="edge"/>
          <c:yMode val="edge"/>
          <c:x val="0.19478589012804629"/>
          <c:y val="0.11967991452991453"/>
          <c:w val="0.6873326394052045"/>
          <c:h val="0.60065705128205127"/>
        </c:manualLayout>
      </c:layout>
      <c:lineChart>
        <c:grouping val="standard"/>
        <c:varyColors val="0"/>
        <c:ser>
          <c:idx val="0"/>
          <c:order val="0"/>
          <c:tx>
            <c:strRef>
              <c:f>Tablas!$B$1275</c:f>
              <c:strCache>
                <c:ptCount val="1"/>
                <c:pt idx="0">
                  <c:v>A1</c:v>
                </c:pt>
              </c:strCache>
            </c:strRef>
          </c:tx>
          <c:cat>
            <c:strRef>
              <c:f>Tablas!$C$1274:$N$1274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Tablas!$C$1275:$N$1275</c:f>
              <c:numCache>
                <c:formatCode>_("$"\ * #,##0_);_("$"\ * \(#,##0\);_("$"\ * "-"??_);_(@_)</c:formatCode>
                <c:ptCount val="12"/>
                <c:pt idx="0">
                  <c:v>5873637887.2899551</c:v>
                </c:pt>
                <c:pt idx="1">
                  <c:v>5803850907.2900057</c:v>
                </c:pt>
                <c:pt idx="2">
                  <c:v>5870222165.7399864</c:v>
                </c:pt>
                <c:pt idx="3">
                  <c:v>5988842131.2300053</c:v>
                </c:pt>
                <c:pt idx="4">
                  <c:v>6057092737.8199997</c:v>
                </c:pt>
                <c:pt idx="5">
                  <c:v>6122015623.8800011</c:v>
                </c:pt>
                <c:pt idx="6">
                  <c:v>6280438921.6300106</c:v>
                </c:pt>
                <c:pt idx="7">
                  <c:v>6499235694.7100105</c:v>
                </c:pt>
                <c:pt idx="8">
                  <c:v>6526324066.3899879</c:v>
                </c:pt>
                <c:pt idx="9">
                  <c:v>6612950544.6500092</c:v>
                </c:pt>
                <c:pt idx="10">
                  <c:v>6692183881.4900179</c:v>
                </c:pt>
                <c:pt idx="11">
                  <c:v>6933093827.0499935</c:v>
                </c:pt>
              </c:numCache>
            </c:numRef>
          </c:val>
          <c:smooth val="1"/>
          <c:extLst xmlns:c16r2="http://schemas.microsoft.com/office/drawing/2015/06/chart">
            <c:ext xmlns:c16="http://schemas.microsoft.com/office/drawing/2014/chart" uri="{C3380CC4-5D6E-409C-BE32-E72D297353CC}">
              <c16:uniqueId val="{00000000-C60B-4127-B29E-1AA3745F61F2}"/>
            </c:ext>
          </c:extLst>
        </c:ser>
        <c:ser>
          <c:idx val="5"/>
          <c:order val="1"/>
          <c:tx>
            <c:strRef>
              <c:f>Tablas!$B$1276</c:f>
              <c:strCache>
                <c:ptCount val="1"/>
                <c:pt idx="0">
                  <c:v>A2</c:v>
                </c:pt>
              </c:strCache>
            </c:strRef>
          </c:tx>
          <c:val>
            <c:numRef>
              <c:f>Tablas!$C$1276:$N$1276</c:f>
              <c:numCache>
                <c:formatCode>_("$"\ * #,##0_);_("$"\ * \(#,##0\);_("$"\ * "-"??_);_(@_)</c:formatCode>
                <c:ptCount val="12"/>
                <c:pt idx="0">
                  <c:v>93996356.659999967</c:v>
                </c:pt>
                <c:pt idx="1">
                  <c:v>159662094.61999997</c:v>
                </c:pt>
                <c:pt idx="2">
                  <c:v>118014881.99999997</c:v>
                </c:pt>
                <c:pt idx="3">
                  <c:v>207245227.16000009</c:v>
                </c:pt>
                <c:pt idx="4">
                  <c:v>113756765.15000008</c:v>
                </c:pt>
                <c:pt idx="5">
                  <c:v>121555984.31999995</c:v>
                </c:pt>
                <c:pt idx="6">
                  <c:v>111255143.35999984</c:v>
                </c:pt>
                <c:pt idx="7">
                  <c:v>87847692.860000104</c:v>
                </c:pt>
                <c:pt idx="8">
                  <c:v>124244791.51999998</c:v>
                </c:pt>
                <c:pt idx="9">
                  <c:v>110869847.31000018</c:v>
                </c:pt>
                <c:pt idx="10">
                  <c:v>127288138.59000009</c:v>
                </c:pt>
                <c:pt idx="11">
                  <c:v>112858288.29999986</c:v>
                </c:pt>
              </c:numCache>
            </c:numRef>
          </c:val>
          <c:smooth val="0"/>
          <c:extLst xmlns:c16r2="http://schemas.microsoft.com/office/drawing/2015/06/chart">
            <c:ext xmlns:c16="http://schemas.microsoft.com/office/drawing/2014/chart" uri="{C3380CC4-5D6E-409C-BE32-E72D297353CC}">
              <c16:uniqueId val="{00000000-B986-4912-98EF-14A29935BDB2}"/>
            </c:ext>
          </c:extLst>
        </c:ser>
        <c:ser>
          <c:idx val="6"/>
          <c:order val="2"/>
          <c:tx>
            <c:strRef>
              <c:f>Tablas!$B$1277</c:f>
              <c:strCache>
                <c:ptCount val="1"/>
                <c:pt idx="0">
                  <c:v>A3</c:v>
                </c:pt>
              </c:strCache>
            </c:strRef>
          </c:tx>
          <c:val>
            <c:numRef>
              <c:f>Tablas!$C$1277:$N$1277</c:f>
              <c:numCache>
                <c:formatCode>_("$"\ * #,##0_);_("$"\ * \(#,##0\);_("$"\ * "-"??_);_(@_)</c:formatCode>
                <c:ptCount val="12"/>
                <c:pt idx="0">
                  <c:v>240431035.83000001</c:v>
                </c:pt>
                <c:pt idx="1">
                  <c:v>228166627.36999953</c:v>
                </c:pt>
                <c:pt idx="2">
                  <c:v>280978462.20000011</c:v>
                </c:pt>
                <c:pt idx="3">
                  <c:v>179132662.6599997</c:v>
                </c:pt>
                <c:pt idx="4">
                  <c:v>268609423.62000012</c:v>
                </c:pt>
                <c:pt idx="5">
                  <c:v>319079695.74999934</c:v>
                </c:pt>
                <c:pt idx="6">
                  <c:v>261646059.19000024</c:v>
                </c:pt>
                <c:pt idx="7">
                  <c:v>320443560.34000075</c:v>
                </c:pt>
                <c:pt idx="8">
                  <c:v>333894253.82000029</c:v>
                </c:pt>
                <c:pt idx="9">
                  <c:v>291056265.13999975</c:v>
                </c:pt>
                <c:pt idx="10">
                  <c:v>333712948.01999974</c:v>
                </c:pt>
                <c:pt idx="11">
                  <c:v>253767704.25999931</c:v>
                </c:pt>
              </c:numCache>
            </c:numRef>
          </c:val>
          <c:smooth val="0"/>
          <c:extLst xmlns:c16r2="http://schemas.microsoft.com/office/drawing/2015/06/chart">
            <c:ext xmlns:c16="http://schemas.microsoft.com/office/drawing/2014/chart" uri="{C3380CC4-5D6E-409C-BE32-E72D297353CC}">
              <c16:uniqueId val="{00000001-B986-4912-98EF-14A29935BDB2}"/>
            </c:ext>
          </c:extLst>
        </c:ser>
        <c:ser>
          <c:idx val="1"/>
          <c:order val="3"/>
          <c:tx>
            <c:strRef>
              <c:f>Tablas!$B$1281</c:f>
              <c:strCache>
                <c:ptCount val="1"/>
                <c:pt idx="0">
                  <c:v>C2</c:v>
                </c:pt>
              </c:strCache>
            </c:strRef>
          </c:tx>
          <c:cat>
            <c:strRef>
              <c:f>Tablas!$C$1274:$N$1274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Tablas!$C$1281:$N$1281</c:f>
              <c:numCache>
                <c:formatCode>_("$"\ * #,##0_);_("$"\ * \(#,##0\);_("$"\ * "-"??_);_(@_)</c:formatCode>
                <c:ptCount val="12"/>
                <c:pt idx="0">
                  <c:v>27302030.660000019</c:v>
                </c:pt>
                <c:pt idx="1">
                  <c:v>21797694.93</c:v>
                </c:pt>
                <c:pt idx="2">
                  <c:v>25459693.370000001</c:v>
                </c:pt>
                <c:pt idx="3">
                  <c:v>24931507.249999978</c:v>
                </c:pt>
                <c:pt idx="4">
                  <c:v>26435370.169999994</c:v>
                </c:pt>
                <c:pt idx="5">
                  <c:v>27216527.370000005</c:v>
                </c:pt>
                <c:pt idx="6">
                  <c:v>31937436.25</c:v>
                </c:pt>
                <c:pt idx="7">
                  <c:v>32758886.339999974</c:v>
                </c:pt>
                <c:pt idx="8">
                  <c:v>27531038.029999986</c:v>
                </c:pt>
                <c:pt idx="9">
                  <c:v>30652981.179999985</c:v>
                </c:pt>
                <c:pt idx="10">
                  <c:v>37285530.429999933</c:v>
                </c:pt>
                <c:pt idx="11">
                  <c:v>36164072.880000003</c:v>
                </c:pt>
              </c:numCache>
            </c:numRef>
          </c:val>
          <c:smooth val="0"/>
          <c:extLst xmlns:c16r2="http://schemas.microsoft.com/office/drawing/2015/06/chart">
            <c:ext xmlns:c16="http://schemas.microsoft.com/office/drawing/2014/chart" uri="{C3380CC4-5D6E-409C-BE32-E72D297353CC}">
              <c16:uniqueId val="{00000001-C60B-4127-B29E-1AA3745F61F2}"/>
            </c:ext>
          </c:extLst>
        </c:ser>
        <c:ser>
          <c:idx val="7"/>
          <c:order val="4"/>
          <c:tx>
            <c:strRef>
              <c:f>Tablas!$B$1282</c:f>
              <c:strCache>
                <c:ptCount val="1"/>
                <c:pt idx="0">
                  <c:v>D</c:v>
                </c:pt>
              </c:strCache>
            </c:strRef>
          </c:tx>
          <c:val>
            <c:numRef>
              <c:f>Tablas!$C$1282:$N$1282</c:f>
              <c:numCache>
                <c:formatCode>_("$"\ * #,##0_);_("$"\ * \(#,##0\);_("$"\ * "-"??_);_(@_)</c:formatCode>
                <c:ptCount val="12"/>
                <c:pt idx="0">
                  <c:v>26820281.300000001</c:v>
                </c:pt>
                <c:pt idx="1">
                  <c:v>22059194.18999999</c:v>
                </c:pt>
                <c:pt idx="2">
                  <c:v>24209592.980000034</c:v>
                </c:pt>
                <c:pt idx="3">
                  <c:v>23189393.339999977</c:v>
                </c:pt>
                <c:pt idx="4">
                  <c:v>23799530.490000006</c:v>
                </c:pt>
                <c:pt idx="5">
                  <c:v>23184583.520000003</c:v>
                </c:pt>
                <c:pt idx="6">
                  <c:v>26834186.319999993</c:v>
                </c:pt>
                <c:pt idx="7">
                  <c:v>25272680.419999979</c:v>
                </c:pt>
                <c:pt idx="8">
                  <c:v>28928088.079999983</c:v>
                </c:pt>
                <c:pt idx="9">
                  <c:v>28145591.369999975</c:v>
                </c:pt>
                <c:pt idx="10">
                  <c:v>27469989.869999982</c:v>
                </c:pt>
                <c:pt idx="11">
                  <c:v>32918632.970000051</c:v>
                </c:pt>
              </c:numCache>
            </c:numRef>
          </c:val>
          <c:smooth val="0"/>
          <c:extLst xmlns:c16r2="http://schemas.microsoft.com/office/drawing/2015/06/chart">
            <c:ext xmlns:c16="http://schemas.microsoft.com/office/drawing/2014/chart" uri="{C3380CC4-5D6E-409C-BE32-E72D297353CC}">
              <c16:uniqueId val="{00000002-B986-4912-98EF-14A29935BDB2}"/>
            </c:ext>
          </c:extLst>
        </c:ser>
        <c:ser>
          <c:idx val="8"/>
          <c:order val="5"/>
          <c:tx>
            <c:strRef>
              <c:f>Tablas!$B$1283</c:f>
              <c:strCache>
                <c:ptCount val="1"/>
                <c:pt idx="0">
                  <c:v>E</c:v>
                </c:pt>
              </c:strCache>
            </c:strRef>
          </c:tx>
          <c:val>
            <c:numRef>
              <c:f>Tablas!$C$1283:$N$1283</c:f>
              <c:numCache>
                <c:formatCode>_("$"\ * #,##0_);_("$"\ * \(#,##0\);_("$"\ * "-"??_);_(@_)</c:formatCode>
                <c:ptCount val="12"/>
                <c:pt idx="0">
                  <c:v>42794614.019999951</c:v>
                </c:pt>
                <c:pt idx="1">
                  <c:v>40632729.460000001</c:v>
                </c:pt>
                <c:pt idx="2">
                  <c:v>37401071.880000032</c:v>
                </c:pt>
                <c:pt idx="3">
                  <c:v>41179131.599999994</c:v>
                </c:pt>
                <c:pt idx="4">
                  <c:v>45563424.709999986</c:v>
                </c:pt>
                <c:pt idx="5">
                  <c:v>42191859.399999939</c:v>
                </c:pt>
                <c:pt idx="6">
                  <c:v>42373232.909999937</c:v>
                </c:pt>
                <c:pt idx="7">
                  <c:v>44805092.590000048</c:v>
                </c:pt>
                <c:pt idx="8">
                  <c:v>42466138.829999998</c:v>
                </c:pt>
                <c:pt idx="9">
                  <c:v>46242159.62000002</c:v>
                </c:pt>
                <c:pt idx="10">
                  <c:v>47147277.319999926</c:v>
                </c:pt>
                <c:pt idx="11">
                  <c:v>41927529.380000018</c:v>
                </c:pt>
              </c:numCache>
            </c:numRef>
          </c:val>
          <c:smooth val="0"/>
          <c:extLst xmlns:c16r2="http://schemas.microsoft.com/office/drawing/2015/06/chart">
            <c:ext xmlns:c16="http://schemas.microsoft.com/office/drawing/2014/chart" uri="{C3380CC4-5D6E-409C-BE32-E72D297353CC}">
              <c16:uniqueId val="{00000003-B986-4912-98EF-14A29935BDB2}"/>
            </c:ext>
          </c:extLst>
        </c:ser>
        <c:dLbls>
          <c:showLegendKey val="0"/>
          <c:showVal val="0"/>
          <c:showCatName val="0"/>
          <c:showSerName val="0"/>
          <c:showPercent val="0"/>
          <c:showBubbleSize val="0"/>
        </c:dLbls>
        <c:marker val="1"/>
        <c:smooth val="0"/>
        <c:axId val="265814400"/>
        <c:axId val="265816320"/>
      </c:lineChart>
      <c:catAx>
        <c:axId val="26581440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5816320"/>
        <c:crosses val="autoZero"/>
        <c:auto val="1"/>
        <c:lblAlgn val="ctr"/>
        <c:lblOffset val="100"/>
        <c:noMultiLvlLbl val="0"/>
      </c:catAx>
      <c:valAx>
        <c:axId val="265816320"/>
        <c:scaling>
          <c:orientation val="minMax"/>
        </c:scaling>
        <c:delete val="0"/>
        <c:axPos val="l"/>
        <c:title>
          <c:tx>
            <c:rich>
              <a:bodyPr rot="-5400000" vert="horz"/>
              <a:lstStyle/>
              <a:p>
                <a:pPr>
                  <a:defRPr/>
                </a:pPr>
                <a:r>
                  <a:rPr lang="es-EC"/>
                  <a:t>Saldo</a:t>
                </a:r>
                <a:r>
                  <a:rPr lang="es-EC" baseline="0"/>
                  <a:t> total (USD)</a:t>
                </a:r>
                <a:endParaRPr lang="es-EC"/>
              </a:p>
            </c:rich>
          </c:tx>
          <c:layout>
            <c:manualLayout>
              <c:xMode val="edge"/>
              <c:yMode val="edge"/>
              <c:x val="2.3386171003717468E-2"/>
              <c:y val="0.31875236770223858"/>
            </c:manualLayout>
          </c:layout>
          <c:overlay val="0"/>
        </c:title>
        <c:numFmt formatCode="_(&quot;$&quot;\ * #,##0_);_(&quot;$&quot;\ * \(#,##0\);_(&quot;$&quot;\ * &quot;-&quot;??_);_(@_)" sourceLinked="1"/>
        <c:majorTickMark val="out"/>
        <c:minorTickMark val="none"/>
        <c:tickLblPos val="nextTo"/>
        <c:crossAx val="265814400"/>
        <c:crosses val="autoZero"/>
        <c:crossBetween val="between"/>
      </c:valAx>
      <c:spPr>
        <a:ln>
          <a:solidFill>
            <a:schemeClr val="tx1"/>
          </a:solidFill>
        </a:ln>
      </c:spPr>
    </c:plotArea>
    <c:legend>
      <c:legendPos val="r"/>
      <c:layout>
        <c:manualLayout>
          <c:xMode val="edge"/>
          <c:yMode val="edge"/>
          <c:x val="0.91580216926593505"/>
          <c:y val="0.18229680664916889"/>
          <c:w val="6.664227846976406E-2"/>
          <c:h val="0.45207283464566927"/>
        </c:manualLayout>
      </c:layout>
      <c:overlay val="0"/>
    </c:legend>
    <c:plotVisOnly val="1"/>
    <c:dispBlanksAs val="gap"/>
    <c:showDLblsOverMax val="0"/>
  </c:chart>
  <c:printSettings>
    <c:headerFooter/>
    <c:pageMargins b="0.75" l="0.7" r="0.7" t="0.75" header="0.3" footer="0.3"/>
    <c:pageSetup/>
  </c:printSettings>
</c:chartSpace>
</file>

<file path=xl/charts/chart2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calificación</a:t>
            </a:r>
            <a:endParaRPr lang="es-EC"/>
          </a:p>
        </c:rich>
      </c:tx>
      <c:overlay val="1"/>
    </c:title>
    <c:autoTitleDeleted val="0"/>
    <c:plotArea>
      <c:layout>
        <c:manualLayout>
          <c:layoutTarget val="inner"/>
          <c:xMode val="edge"/>
          <c:yMode val="edge"/>
          <c:x val="0.16360948368442793"/>
          <c:y val="9.797051282051282E-2"/>
          <c:w val="0.72464416356877326"/>
          <c:h val="0.62236645299145299"/>
        </c:manualLayout>
      </c:layout>
      <c:lineChart>
        <c:grouping val="standard"/>
        <c:varyColors val="0"/>
        <c:ser>
          <c:idx val="0"/>
          <c:order val="0"/>
          <c:tx>
            <c:strRef>
              <c:f>Tablas!$B$1315</c:f>
              <c:strCache>
                <c:ptCount val="1"/>
                <c:pt idx="0">
                  <c:v>A1</c:v>
                </c:pt>
              </c:strCache>
            </c:strRef>
          </c:tx>
          <c:cat>
            <c:strRef>
              <c:f>Tablas!$C$1314:$N$1314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Tablas!$C$1315:$N$1315</c:f>
              <c:numCache>
                <c:formatCode>_("$"\ * #,##0_);_("$"\ * \(#,##0\);_("$"\ * "-"??_);_(@_)</c:formatCode>
                <c:ptCount val="12"/>
                <c:pt idx="0">
                  <c:v>250436.63999999996</c:v>
                </c:pt>
                <c:pt idx="1">
                  <c:v>166176.2900000005</c:v>
                </c:pt>
                <c:pt idx="2">
                  <c:v>285263.79000000015</c:v>
                </c:pt>
                <c:pt idx="3">
                  <c:v>580027.49999999895</c:v>
                </c:pt>
                <c:pt idx="4">
                  <c:v>399021.52999999799</c:v>
                </c:pt>
                <c:pt idx="5">
                  <c:v>371101.23000000056</c:v>
                </c:pt>
                <c:pt idx="6">
                  <c:v>373380.76999999897</c:v>
                </c:pt>
                <c:pt idx="7">
                  <c:v>420467.19000000169</c:v>
                </c:pt>
                <c:pt idx="8">
                  <c:v>436010.9700000005</c:v>
                </c:pt>
                <c:pt idx="9">
                  <c:v>487847.17000000092</c:v>
                </c:pt>
                <c:pt idx="10">
                  <c:v>420677.15999999677</c:v>
                </c:pt>
                <c:pt idx="11">
                  <c:v>830490.3299999967</c:v>
                </c:pt>
              </c:numCache>
            </c:numRef>
          </c:val>
          <c:smooth val="1"/>
          <c:extLst xmlns:c16r2="http://schemas.microsoft.com/office/drawing/2015/06/chart">
            <c:ext xmlns:c16="http://schemas.microsoft.com/office/drawing/2014/chart" uri="{C3380CC4-5D6E-409C-BE32-E72D297353CC}">
              <c16:uniqueId val="{00000000-953D-4555-A330-CFF0DF522E7F}"/>
            </c:ext>
          </c:extLst>
        </c:ser>
        <c:ser>
          <c:idx val="5"/>
          <c:order val="1"/>
          <c:tx>
            <c:strRef>
              <c:f>Tablas!$B$1316</c:f>
              <c:strCache>
                <c:ptCount val="1"/>
                <c:pt idx="0">
                  <c:v>A2</c:v>
                </c:pt>
              </c:strCache>
            </c:strRef>
          </c:tx>
          <c:val>
            <c:numRef>
              <c:f>Tablas!$C$1316:$N$1316</c:f>
              <c:numCache>
                <c:formatCode>_("$"\ * #,##0_);_("$"\ * \(#,##0\);_("$"\ * "-"??_);_(@_)</c:formatCode>
                <c:ptCount val="12"/>
                <c:pt idx="0">
                  <c:v>1014798.9299999983</c:v>
                </c:pt>
                <c:pt idx="1">
                  <c:v>1419622.2600000007</c:v>
                </c:pt>
                <c:pt idx="2">
                  <c:v>1570517.1899999978</c:v>
                </c:pt>
                <c:pt idx="3">
                  <c:v>1985659.8399999987</c:v>
                </c:pt>
                <c:pt idx="4">
                  <c:v>1128877.1100000041</c:v>
                </c:pt>
                <c:pt idx="5">
                  <c:v>3054139.7799999984</c:v>
                </c:pt>
                <c:pt idx="6">
                  <c:v>928751.17999999959</c:v>
                </c:pt>
                <c:pt idx="7">
                  <c:v>1395514.7999999998</c:v>
                </c:pt>
                <c:pt idx="8">
                  <c:v>3757286.5100000021</c:v>
                </c:pt>
                <c:pt idx="9">
                  <c:v>3367516.44</c:v>
                </c:pt>
                <c:pt idx="10">
                  <c:v>3563887.5000000065</c:v>
                </c:pt>
                <c:pt idx="11">
                  <c:v>2631741.0399999991</c:v>
                </c:pt>
              </c:numCache>
            </c:numRef>
          </c:val>
          <c:smooth val="0"/>
          <c:extLst xmlns:c16r2="http://schemas.microsoft.com/office/drawing/2015/06/chart">
            <c:ext xmlns:c16="http://schemas.microsoft.com/office/drawing/2014/chart" uri="{C3380CC4-5D6E-409C-BE32-E72D297353CC}">
              <c16:uniqueId val="{00000000-7DF1-47F8-A248-888878515017}"/>
            </c:ext>
          </c:extLst>
        </c:ser>
        <c:ser>
          <c:idx val="6"/>
          <c:order val="2"/>
          <c:tx>
            <c:strRef>
              <c:f>Tablas!$B$1317</c:f>
              <c:strCache>
                <c:ptCount val="1"/>
                <c:pt idx="0">
                  <c:v>A3</c:v>
                </c:pt>
              </c:strCache>
            </c:strRef>
          </c:tx>
          <c:val>
            <c:numRef>
              <c:f>Tablas!$C$1317:$N$1317</c:f>
              <c:numCache>
                <c:formatCode>_("$"\ * #,##0_);_("$"\ * \(#,##0\);_("$"\ * "-"??_);_(@_)</c:formatCode>
                <c:ptCount val="12"/>
                <c:pt idx="0">
                  <c:v>11453008.720000006</c:v>
                </c:pt>
                <c:pt idx="1">
                  <c:v>5170063.1199999806</c:v>
                </c:pt>
                <c:pt idx="2">
                  <c:v>12593468.650000004</c:v>
                </c:pt>
                <c:pt idx="3">
                  <c:v>7689746.75</c:v>
                </c:pt>
                <c:pt idx="4">
                  <c:v>9631716.7700000033</c:v>
                </c:pt>
                <c:pt idx="5">
                  <c:v>9986978.00999997</c:v>
                </c:pt>
                <c:pt idx="6">
                  <c:v>10439864.590000024</c:v>
                </c:pt>
                <c:pt idx="7">
                  <c:v>10263839.780000009</c:v>
                </c:pt>
                <c:pt idx="8">
                  <c:v>11146940.710000005</c:v>
                </c:pt>
                <c:pt idx="9">
                  <c:v>16053991.200000009</c:v>
                </c:pt>
                <c:pt idx="10">
                  <c:v>11083417.770000039</c:v>
                </c:pt>
                <c:pt idx="11">
                  <c:v>8048089.8000000045</c:v>
                </c:pt>
              </c:numCache>
            </c:numRef>
          </c:val>
          <c:smooth val="0"/>
          <c:extLst xmlns:c16r2="http://schemas.microsoft.com/office/drawing/2015/06/chart">
            <c:ext xmlns:c16="http://schemas.microsoft.com/office/drawing/2014/chart" uri="{C3380CC4-5D6E-409C-BE32-E72D297353CC}">
              <c16:uniqueId val="{00000001-7DF1-47F8-A248-888878515017}"/>
            </c:ext>
          </c:extLst>
        </c:ser>
        <c:ser>
          <c:idx val="1"/>
          <c:order val="3"/>
          <c:tx>
            <c:strRef>
              <c:f>Tablas!$B$1318</c:f>
              <c:strCache>
                <c:ptCount val="1"/>
                <c:pt idx="0">
                  <c:v>B1</c:v>
                </c:pt>
              </c:strCache>
            </c:strRef>
          </c:tx>
          <c:cat>
            <c:strRef>
              <c:f>Tablas!$C$1314:$N$1314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Tablas!$C$1318:$N$1318</c:f>
              <c:numCache>
                <c:formatCode>_("$"\ * #,##0_);_("$"\ * \(#,##0\);_("$"\ * "-"??_);_(@_)</c:formatCode>
                <c:ptCount val="12"/>
                <c:pt idx="0">
                  <c:v>11647215.089999994</c:v>
                </c:pt>
                <c:pt idx="1">
                  <c:v>10631821.530000014</c:v>
                </c:pt>
                <c:pt idx="2">
                  <c:v>9983044.2400000207</c:v>
                </c:pt>
                <c:pt idx="3">
                  <c:v>10530491.29999998</c:v>
                </c:pt>
                <c:pt idx="4">
                  <c:v>10280732.740000004</c:v>
                </c:pt>
                <c:pt idx="5">
                  <c:v>9834470.400000019</c:v>
                </c:pt>
                <c:pt idx="6">
                  <c:v>8418602.3499999847</c:v>
                </c:pt>
                <c:pt idx="7">
                  <c:v>9141613.2799999975</c:v>
                </c:pt>
                <c:pt idx="8">
                  <c:v>9826007.3999999892</c:v>
                </c:pt>
                <c:pt idx="9">
                  <c:v>10276989.010000004</c:v>
                </c:pt>
                <c:pt idx="10">
                  <c:v>9563798.6699999943</c:v>
                </c:pt>
                <c:pt idx="11">
                  <c:v>8296770.389999982</c:v>
                </c:pt>
              </c:numCache>
            </c:numRef>
          </c:val>
          <c:smooth val="1"/>
          <c:extLst xmlns:c16r2="http://schemas.microsoft.com/office/drawing/2015/06/chart">
            <c:ext xmlns:c16="http://schemas.microsoft.com/office/drawing/2014/chart" uri="{C3380CC4-5D6E-409C-BE32-E72D297353CC}">
              <c16:uniqueId val="{00000001-953D-4555-A330-CFF0DF522E7F}"/>
            </c:ext>
          </c:extLst>
        </c:ser>
        <c:ser>
          <c:idx val="7"/>
          <c:order val="4"/>
          <c:tx>
            <c:strRef>
              <c:f>Tablas!$B$1322</c:f>
              <c:strCache>
                <c:ptCount val="1"/>
                <c:pt idx="0">
                  <c:v>D</c:v>
                </c:pt>
              </c:strCache>
            </c:strRef>
          </c:tx>
          <c:val>
            <c:numRef>
              <c:f>Tablas!$C$1322:$N$1322</c:f>
              <c:numCache>
                <c:formatCode>_("$"\ * #,##0_);_("$"\ * \(#,##0\);_("$"\ * "-"??_);_(@_)</c:formatCode>
                <c:ptCount val="12"/>
                <c:pt idx="0">
                  <c:v>12222611.710000005</c:v>
                </c:pt>
                <c:pt idx="1">
                  <c:v>7522947.9200000158</c:v>
                </c:pt>
                <c:pt idx="2">
                  <c:v>9847767.770000007</c:v>
                </c:pt>
                <c:pt idx="3">
                  <c:v>9242551.3699999955</c:v>
                </c:pt>
                <c:pt idx="4">
                  <c:v>9501379.3599999938</c:v>
                </c:pt>
                <c:pt idx="5">
                  <c:v>8686448.2799999993</c:v>
                </c:pt>
                <c:pt idx="6">
                  <c:v>11481177.529999999</c:v>
                </c:pt>
                <c:pt idx="7">
                  <c:v>10955224.329999985</c:v>
                </c:pt>
                <c:pt idx="8">
                  <c:v>12400677.920000026</c:v>
                </c:pt>
                <c:pt idx="9">
                  <c:v>10959107.279999999</c:v>
                </c:pt>
                <c:pt idx="10">
                  <c:v>10954236.120000005</c:v>
                </c:pt>
                <c:pt idx="11">
                  <c:v>11395051.130000001</c:v>
                </c:pt>
              </c:numCache>
            </c:numRef>
          </c:val>
          <c:smooth val="0"/>
          <c:extLst xmlns:c16r2="http://schemas.microsoft.com/office/drawing/2015/06/chart">
            <c:ext xmlns:c16="http://schemas.microsoft.com/office/drawing/2014/chart" uri="{C3380CC4-5D6E-409C-BE32-E72D297353CC}">
              <c16:uniqueId val="{00000002-7DF1-47F8-A248-888878515017}"/>
            </c:ext>
          </c:extLst>
        </c:ser>
        <c:ser>
          <c:idx val="8"/>
          <c:order val="5"/>
          <c:tx>
            <c:strRef>
              <c:f>Tablas!$B$1323</c:f>
              <c:strCache>
                <c:ptCount val="1"/>
                <c:pt idx="0">
                  <c:v>E</c:v>
                </c:pt>
              </c:strCache>
            </c:strRef>
          </c:tx>
          <c:val>
            <c:numRef>
              <c:f>Tablas!$C$1323:$N$1323</c:f>
              <c:numCache>
                <c:formatCode>_("$"\ * #,##0_);_("$"\ * \(#,##0\);_("$"\ * "-"??_);_(@_)</c:formatCode>
                <c:ptCount val="12"/>
                <c:pt idx="0">
                  <c:v>33829062.549999975</c:v>
                </c:pt>
                <c:pt idx="1">
                  <c:v>33688323.329999954</c:v>
                </c:pt>
                <c:pt idx="2">
                  <c:v>30172494.549999986</c:v>
                </c:pt>
                <c:pt idx="3">
                  <c:v>32919780.039999932</c:v>
                </c:pt>
                <c:pt idx="4">
                  <c:v>34426065.709999986</c:v>
                </c:pt>
                <c:pt idx="5">
                  <c:v>30626993.239999965</c:v>
                </c:pt>
                <c:pt idx="6">
                  <c:v>30476583.910000045</c:v>
                </c:pt>
                <c:pt idx="7">
                  <c:v>31856187.609999992</c:v>
                </c:pt>
                <c:pt idx="8">
                  <c:v>29359522.079999961</c:v>
                </c:pt>
                <c:pt idx="9">
                  <c:v>31950139.989999946</c:v>
                </c:pt>
                <c:pt idx="10">
                  <c:v>30850426.969999976</c:v>
                </c:pt>
                <c:pt idx="11">
                  <c:v>26343533.719999995</c:v>
                </c:pt>
              </c:numCache>
            </c:numRef>
          </c:val>
          <c:smooth val="0"/>
          <c:extLst xmlns:c16r2="http://schemas.microsoft.com/office/drawing/2015/06/chart">
            <c:ext xmlns:c16="http://schemas.microsoft.com/office/drawing/2014/chart" uri="{C3380CC4-5D6E-409C-BE32-E72D297353CC}">
              <c16:uniqueId val="{00000003-7DF1-47F8-A248-888878515017}"/>
            </c:ext>
          </c:extLst>
        </c:ser>
        <c:dLbls>
          <c:showLegendKey val="0"/>
          <c:showVal val="0"/>
          <c:showCatName val="0"/>
          <c:showSerName val="0"/>
          <c:showPercent val="0"/>
          <c:showBubbleSize val="0"/>
        </c:dLbls>
        <c:marker val="1"/>
        <c:smooth val="0"/>
        <c:axId val="265876608"/>
        <c:axId val="265878528"/>
      </c:lineChart>
      <c:catAx>
        <c:axId val="26587660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5878528"/>
        <c:crosses val="autoZero"/>
        <c:auto val="1"/>
        <c:lblAlgn val="ctr"/>
        <c:lblOffset val="100"/>
        <c:noMultiLvlLbl val="0"/>
      </c:catAx>
      <c:valAx>
        <c:axId val="265878528"/>
        <c:scaling>
          <c:orientation val="minMax"/>
        </c:scaling>
        <c:delete val="0"/>
        <c:axPos val="l"/>
        <c:title>
          <c:tx>
            <c:rich>
              <a:bodyPr rot="-5400000" vert="horz"/>
              <a:lstStyle/>
              <a:p>
                <a:pPr>
                  <a:defRPr/>
                </a:pPr>
                <a:r>
                  <a:rPr lang="es-EC"/>
                  <a:t>Saldo</a:t>
                </a:r>
                <a:r>
                  <a:rPr lang="es-EC" baseline="0"/>
                  <a:t> en mora (USD)</a:t>
                </a:r>
                <a:endParaRPr lang="es-EC"/>
              </a:p>
            </c:rich>
          </c:tx>
          <c:layout>
            <c:manualLayout>
              <c:xMode val="edge"/>
              <c:yMode val="edge"/>
              <c:x val="1.3469871953738123E-2"/>
              <c:y val="0.29331758359329613"/>
            </c:manualLayout>
          </c:layout>
          <c:overlay val="0"/>
        </c:title>
        <c:numFmt formatCode="_(&quot;$&quot;\ * #,##0_);_(&quot;$&quot;\ * \(#,##0\);_(&quot;$&quot;\ * &quot;-&quot;??_);_(@_)" sourceLinked="1"/>
        <c:majorTickMark val="out"/>
        <c:minorTickMark val="none"/>
        <c:tickLblPos val="nextTo"/>
        <c:crossAx val="26587660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2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provincia</a:t>
            </a:r>
            <a:endParaRPr lang="es-EC"/>
          </a:p>
        </c:rich>
      </c:tx>
      <c:layout>
        <c:manualLayout>
          <c:xMode val="edge"/>
          <c:yMode val="edge"/>
          <c:x val="0.21388574879227051"/>
          <c:y val="2.1709401709401711E-2"/>
        </c:manualLayout>
      </c:layout>
      <c:overlay val="1"/>
    </c:title>
    <c:autoTitleDeleted val="0"/>
    <c:plotArea>
      <c:layout>
        <c:manualLayout>
          <c:layoutTarget val="inner"/>
          <c:xMode val="edge"/>
          <c:yMode val="edge"/>
          <c:x val="0.11890289855072464"/>
          <c:y val="0.1332482905982906"/>
          <c:w val="0.69392512077294688"/>
          <c:h val="0.58708867521367525"/>
        </c:manualLayout>
      </c:layout>
      <c:lineChart>
        <c:grouping val="standard"/>
        <c:varyColors val="0"/>
        <c:ser>
          <c:idx val="0"/>
          <c:order val="0"/>
          <c:tx>
            <c:strRef>
              <c:f>Tablas!$B$1445</c:f>
              <c:strCache>
                <c:ptCount val="1"/>
                <c:pt idx="0">
                  <c:v>Pichincha</c:v>
                </c:pt>
              </c:strCache>
            </c:strRef>
          </c:tx>
          <c:cat>
            <c:strRef>
              <c:f>Tablas!$C$1444:$N$1444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Tablas!$C$1445:$N$1445</c:f>
              <c:numCache>
                <c:formatCode>#,##0</c:formatCode>
                <c:ptCount val="12"/>
                <c:pt idx="0">
                  <c:v>1136575.9999999991</c:v>
                </c:pt>
                <c:pt idx="1">
                  <c:v>1140289.9999999974</c:v>
                </c:pt>
                <c:pt idx="2">
                  <c:v>1147222.0000000012</c:v>
                </c:pt>
                <c:pt idx="3">
                  <c:v>1159764.0000000005</c:v>
                </c:pt>
                <c:pt idx="4">
                  <c:v>1163884.0000000033</c:v>
                </c:pt>
                <c:pt idx="5">
                  <c:v>1168159.9999999993</c:v>
                </c:pt>
                <c:pt idx="6">
                  <c:v>1180177.0000000028</c:v>
                </c:pt>
                <c:pt idx="7">
                  <c:v>1191018.9999999979</c:v>
                </c:pt>
                <c:pt idx="8">
                  <c:v>1199629.0000000033</c:v>
                </c:pt>
                <c:pt idx="9">
                  <c:v>1211688.0000000033</c:v>
                </c:pt>
                <c:pt idx="10">
                  <c:v>1220114.9999999916</c:v>
                </c:pt>
                <c:pt idx="11">
                  <c:v>1222429.0000000012</c:v>
                </c:pt>
              </c:numCache>
            </c:numRef>
          </c:val>
          <c:smooth val="0"/>
          <c:extLst xmlns:c16r2="http://schemas.microsoft.com/office/drawing/2015/06/chart">
            <c:ext xmlns:c16="http://schemas.microsoft.com/office/drawing/2014/chart" uri="{C3380CC4-5D6E-409C-BE32-E72D297353CC}">
              <c16:uniqueId val="{00000000-2F9B-419D-9D8E-76CB8810595F}"/>
            </c:ext>
          </c:extLst>
        </c:ser>
        <c:ser>
          <c:idx val="1"/>
          <c:order val="1"/>
          <c:tx>
            <c:strRef>
              <c:f>Tablas!$B$1446</c:f>
              <c:strCache>
                <c:ptCount val="1"/>
                <c:pt idx="0">
                  <c:v>Guayas</c:v>
                </c:pt>
              </c:strCache>
            </c:strRef>
          </c:tx>
          <c:cat>
            <c:strRef>
              <c:f>Tablas!$C$1444:$N$1444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Tablas!$C$1446:$N$1446</c:f>
              <c:numCache>
                <c:formatCode>#,##0</c:formatCode>
                <c:ptCount val="12"/>
                <c:pt idx="0">
                  <c:v>909864.99999999744</c:v>
                </c:pt>
                <c:pt idx="1">
                  <c:v>916688.99999999488</c:v>
                </c:pt>
                <c:pt idx="2">
                  <c:v>922625.00000000512</c:v>
                </c:pt>
                <c:pt idx="3">
                  <c:v>934585.00000000035</c:v>
                </c:pt>
                <c:pt idx="4">
                  <c:v>938554.99999999977</c:v>
                </c:pt>
                <c:pt idx="5">
                  <c:v>946735.9999999986</c:v>
                </c:pt>
                <c:pt idx="6">
                  <c:v>955007.99999999953</c:v>
                </c:pt>
                <c:pt idx="7">
                  <c:v>967064.00000000466</c:v>
                </c:pt>
                <c:pt idx="8">
                  <c:v>977714.9999999986</c:v>
                </c:pt>
                <c:pt idx="9">
                  <c:v>991747.00000000373</c:v>
                </c:pt>
                <c:pt idx="10">
                  <c:v>994083</c:v>
                </c:pt>
                <c:pt idx="11">
                  <c:v>1005055.9999999986</c:v>
                </c:pt>
              </c:numCache>
            </c:numRef>
          </c:val>
          <c:smooth val="0"/>
          <c:extLst xmlns:c16r2="http://schemas.microsoft.com/office/drawing/2015/06/chart">
            <c:ext xmlns:c16="http://schemas.microsoft.com/office/drawing/2014/chart" uri="{C3380CC4-5D6E-409C-BE32-E72D297353CC}">
              <c16:uniqueId val="{00000001-2F9B-419D-9D8E-76CB8810595F}"/>
            </c:ext>
          </c:extLst>
        </c:ser>
        <c:ser>
          <c:idx val="2"/>
          <c:order val="2"/>
          <c:tx>
            <c:strRef>
              <c:f>Tablas!$B$1447</c:f>
              <c:strCache>
                <c:ptCount val="1"/>
                <c:pt idx="0">
                  <c:v>Manabí</c:v>
                </c:pt>
              </c:strCache>
            </c:strRef>
          </c:tx>
          <c:cat>
            <c:strRef>
              <c:f>Tablas!$C$1444:$N$1444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Tablas!$C$1447:$N$1447</c:f>
              <c:numCache>
                <c:formatCode>#,##0</c:formatCode>
                <c:ptCount val="12"/>
                <c:pt idx="0">
                  <c:v>193520.9999999993</c:v>
                </c:pt>
                <c:pt idx="1">
                  <c:v>194500.00000000012</c:v>
                </c:pt>
                <c:pt idx="2">
                  <c:v>195932.00000000015</c:v>
                </c:pt>
                <c:pt idx="3">
                  <c:v>198961.99999999971</c:v>
                </c:pt>
                <c:pt idx="4">
                  <c:v>201102.99999999983</c:v>
                </c:pt>
                <c:pt idx="5">
                  <c:v>203566.99999999959</c:v>
                </c:pt>
                <c:pt idx="6">
                  <c:v>206759.99999999939</c:v>
                </c:pt>
                <c:pt idx="7">
                  <c:v>209278.99999999971</c:v>
                </c:pt>
                <c:pt idx="8">
                  <c:v>211950.99999999951</c:v>
                </c:pt>
                <c:pt idx="9">
                  <c:v>216604.00000000012</c:v>
                </c:pt>
                <c:pt idx="10">
                  <c:v>218169.9999999991</c:v>
                </c:pt>
                <c:pt idx="11">
                  <c:v>222767.99999999974</c:v>
                </c:pt>
              </c:numCache>
            </c:numRef>
          </c:val>
          <c:smooth val="0"/>
          <c:extLst xmlns:c16r2="http://schemas.microsoft.com/office/drawing/2015/06/chart">
            <c:ext xmlns:c16="http://schemas.microsoft.com/office/drawing/2014/chart" uri="{C3380CC4-5D6E-409C-BE32-E72D297353CC}">
              <c16:uniqueId val="{00000002-2F9B-419D-9D8E-76CB8810595F}"/>
            </c:ext>
          </c:extLst>
        </c:ser>
        <c:ser>
          <c:idx val="3"/>
          <c:order val="3"/>
          <c:tx>
            <c:strRef>
              <c:f>Tablas!$B$1448</c:f>
              <c:strCache>
                <c:ptCount val="1"/>
                <c:pt idx="0">
                  <c:v>Azuay</c:v>
                </c:pt>
              </c:strCache>
            </c:strRef>
          </c:tx>
          <c:cat>
            <c:strRef>
              <c:f>Tablas!$C$1444:$N$1444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Tablas!$C$1448:$N$1448</c:f>
              <c:numCache>
                <c:formatCode>#,##0</c:formatCode>
                <c:ptCount val="12"/>
                <c:pt idx="0">
                  <c:v>171367.00000000003</c:v>
                </c:pt>
                <c:pt idx="1">
                  <c:v>171468.00000000003</c:v>
                </c:pt>
                <c:pt idx="2">
                  <c:v>172015.00000000032</c:v>
                </c:pt>
                <c:pt idx="3">
                  <c:v>173170.99999999997</c:v>
                </c:pt>
                <c:pt idx="4">
                  <c:v>173291</c:v>
                </c:pt>
                <c:pt idx="5">
                  <c:v>173170.99999999962</c:v>
                </c:pt>
                <c:pt idx="6">
                  <c:v>174790.00000000003</c:v>
                </c:pt>
                <c:pt idx="7">
                  <c:v>177174.00000000015</c:v>
                </c:pt>
                <c:pt idx="8">
                  <c:v>178345.99999999974</c:v>
                </c:pt>
                <c:pt idx="9">
                  <c:v>179895.99999999985</c:v>
                </c:pt>
                <c:pt idx="10">
                  <c:v>181280.00000000006</c:v>
                </c:pt>
                <c:pt idx="11">
                  <c:v>181751.99999999988</c:v>
                </c:pt>
              </c:numCache>
            </c:numRef>
          </c:val>
          <c:smooth val="0"/>
          <c:extLst xmlns:c16r2="http://schemas.microsoft.com/office/drawing/2015/06/chart">
            <c:ext xmlns:c16="http://schemas.microsoft.com/office/drawing/2014/chart" uri="{C3380CC4-5D6E-409C-BE32-E72D297353CC}">
              <c16:uniqueId val="{00000003-2F9B-419D-9D8E-76CB8810595F}"/>
            </c:ext>
          </c:extLst>
        </c:ser>
        <c:ser>
          <c:idx val="4"/>
          <c:order val="4"/>
          <c:tx>
            <c:strRef>
              <c:f>Tablas!$B$1449</c:f>
              <c:strCache>
                <c:ptCount val="1"/>
                <c:pt idx="0">
                  <c:v>El Oro</c:v>
                </c:pt>
              </c:strCache>
            </c:strRef>
          </c:tx>
          <c:cat>
            <c:strRef>
              <c:f>Tablas!$C$1444:$N$1444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Tablas!$C$1449:$N$1449</c:f>
              <c:numCache>
                <c:formatCode>#,##0</c:formatCode>
                <c:ptCount val="12"/>
                <c:pt idx="0">
                  <c:v>125660.99999999984</c:v>
                </c:pt>
                <c:pt idx="1">
                  <c:v>126363.00000000032</c:v>
                </c:pt>
                <c:pt idx="2">
                  <c:v>127338.99999999977</c:v>
                </c:pt>
                <c:pt idx="3">
                  <c:v>128998.99999999999</c:v>
                </c:pt>
                <c:pt idx="4">
                  <c:v>129959</c:v>
                </c:pt>
                <c:pt idx="5">
                  <c:v>131716.00000000055</c:v>
                </c:pt>
                <c:pt idx="6">
                  <c:v>133191.99999999962</c:v>
                </c:pt>
                <c:pt idx="7">
                  <c:v>134514.99999999988</c:v>
                </c:pt>
                <c:pt idx="8">
                  <c:v>135945.00000000023</c:v>
                </c:pt>
                <c:pt idx="9">
                  <c:v>137694.99999999994</c:v>
                </c:pt>
                <c:pt idx="10">
                  <c:v>138664.99999999994</c:v>
                </c:pt>
                <c:pt idx="11">
                  <c:v>140738.00000000038</c:v>
                </c:pt>
              </c:numCache>
            </c:numRef>
          </c:val>
          <c:smooth val="0"/>
          <c:extLst xmlns:c16r2="http://schemas.microsoft.com/office/drawing/2015/06/chart">
            <c:ext xmlns:c16="http://schemas.microsoft.com/office/drawing/2014/chart" uri="{C3380CC4-5D6E-409C-BE32-E72D297353CC}">
              <c16:uniqueId val="{00000004-2F9B-419D-9D8E-76CB8810595F}"/>
            </c:ext>
          </c:extLst>
        </c:ser>
        <c:dLbls>
          <c:showLegendKey val="0"/>
          <c:showVal val="0"/>
          <c:showCatName val="0"/>
          <c:showSerName val="0"/>
          <c:showPercent val="0"/>
          <c:showBubbleSize val="0"/>
        </c:dLbls>
        <c:marker val="1"/>
        <c:smooth val="0"/>
        <c:axId val="266408704"/>
        <c:axId val="266410624"/>
      </c:lineChart>
      <c:catAx>
        <c:axId val="26640870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6410624"/>
        <c:crosses val="autoZero"/>
        <c:auto val="1"/>
        <c:lblAlgn val="ctr"/>
        <c:lblOffset val="100"/>
        <c:noMultiLvlLbl val="0"/>
      </c:catAx>
      <c:valAx>
        <c:axId val="266410624"/>
        <c:scaling>
          <c:orientation val="minMax"/>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266408704"/>
        <c:crosses val="autoZero"/>
        <c:crossBetween val="between"/>
      </c:valAx>
      <c:spPr>
        <a:ln>
          <a:solidFill>
            <a:schemeClr val="tx1"/>
          </a:solidFill>
        </a:ln>
      </c:spPr>
    </c:plotArea>
    <c:legend>
      <c:legendPos val="r"/>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3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de corriente por provincia</a:t>
            </a:r>
            <a:endParaRPr lang="es-EC"/>
          </a:p>
        </c:rich>
      </c:tx>
      <c:layout>
        <c:manualLayout>
          <c:xMode val="edge"/>
          <c:yMode val="edge"/>
          <c:x val="0.29696485507246378"/>
          <c:y val="1.628205128205128E-2"/>
        </c:manualLayout>
      </c:layout>
      <c:overlay val="1"/>
    </c:title>
    <c:autoTitleDeleted val="0"/>
    <c:plotArea>
      <c:layout>
        <c:manualLayout>
          <c:layoutTarget val="inner"/>
          <c:xMode val="edge"/>
          <c:yMode val="edge"/>
          <c:x val="0.13445579710144928"/>
          <c:y val="0.1142525641025641"/>
          <c:w val="0.69654782608695653"/>
          <c:h val="0.6060844017094017"/>
        </c:manualLayout>
      </c:layout>
      <c:lineChart>
        <c:grouping val="standard"/>
        <c:varyColors val="0"/>
        <c:ser>
          <c:idx val="0"/>
          <c:order val="0"/>
          <c:tx>
            <c:strRef>
              <c:f>Tablas!$B$1501</c:f>
              <c:strCache>
                <c:ptCount val="1"/>
                <c:pt idx="0">
                  <c:v>Pichincha</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Tablas!$C$1501:$N$1501</c:f>
              <c:numCache>
                <c:formatCode>_("$"\ * #,##0_);_("$"\ * \(#,##0\);_("$"\ * "-"??_);_(@_)</c:formatCode>
                <c:ptCount val="12"/>
                <c:pt idx="0">
                  <c:v>151863053.95000002</c:v>
                </c:pt>
                <c:pt idx="1">
                  <c:v>119242570.77000013</c:v>
                </c:pt>
                <c:pt idx="2">
                  <c:v>157513064.91000012</c:v>
                </c:pt>
                <c:pt idx="3">
                  <c:v>121390637.15000015</c:v>
                </c:pt>
                <c:pt idx="4">
                  <c:v>133663543.59999996</c:v>
                </c:pt>
                <c:pt idx="5">
                  <c:v>136368818.96999994</c:v>
                </c:pt>
                <c:pt idx="6">
                  <c:v>132260454.5700001</c:v>
                </c:pt>
                <c:pt idx="7">
                  <c:v>142650882.52000007</c:v>
                </c:pt>
                <c:pt idx="8">
                  <c:v>143980480.89000008</c:v>
                </c:pt>
                <c:pt idx="9">
                  <c:v>143641804.57000011</c:v>
                </c:pt>
                <c:pt idx="10">
                  <c:v>147543065.58999971</c:v>
                </c:pt>
                <c:pt idx="11">
                  <c:v>138888856.61000049</c:v>
                </c:pt>
              </c:numCache>
            </c:numRef>
          </c:val>
          <c:smooth val="1"/>
          <c:extLst xmlns:c16r2="http://schemas.microsoft.com/office/drawing/2015/06/chart">
            <c:ext xmlns:c16="http://schemas.microsoft.com/office/drawing/2014/chart" uri="{C3380CC4-5D6E-409C-BE32-E72D297353CC}">
              <c16:uniqueId val="{00000000-047A-4582-83F7-6F0F06C377D0}"/>
            </c:ext>
          </c:extLst>
        </c:ser>
        <c:ser>
          <c:idx val="1"/>
          <c:order val="1"/>
          <c:tx>
            <c:strRef>
              <c:f>Tablas!$B$1502</c:f>
              <c:strCache>
                <c:ptCount val="1"/>
                <c:pt idx="0">
                  <c:v>Guayas</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Tablas!$C$1502:$N$1502</c:f>
              <c:numCache>
                <c:formatCode>_("$"\ * #,##0_);_("$"\ * \(#,##0\);_("$"\ * "-"??_);_(@_)</c:formatCode>
                <c:ptCount val="12"/>
                <c:pt idx="0">
                  <c:v>80723846.640000165</c:v>
                </c:pt>
                <c:pt idx="1">
                  <c:v>65774838.069999926</c:v>
                </c:pt>
                <c:pt idx="2">
                  <c:v>84365466.200000107</c:v>
                </c:pt>
                <c:pt idx="3">
                  <c:v>71218339.000000149</c:v>
                </c:pt>
                <c:pt idx="4">
                  <c:v>77758710.340000063</c:v>
                </c:pt>
                <c:pt idx="5">
                  <c:v>78228758.830000162</c:v>
                </c:pt>
                <c:pt idx="6">
                  <c:v>75436723.810000122</c:v>
                </c:pt>
                <c:pt idx="7">
                  <c:v>76534040.579999924</c:v>
                </c:pt>
                <c:pt idx="8">
                  <c:v>79128997.780000091</c:v>
                </c:pt>
                <c:pt idx="9">
                  <c:v>79572612.799999937</c:v>
                </c:pt>
                <c:pt idx="10">
                  <c:v>80295950.899999902</c:v>
                </c:pt>
                <c:pt idx="11">
                  <c:v>75888306.210000068</c:v>
                </c:pt>
              </c:numCache>
            </c:numRef>
          </c:val>
          <c:smooth val="1"/>
          <c:extLst xmlns:c16r2="http://schemas.microsoft.com/office/drawing/2015/06/chart">
            <c:ext xmlns:c16="http://schemas.microsoft.com/office/drawing/2014/chart" uri="{C3380CC4-5D6E-409C-BE32-E72D297353CC}">
              <c16:uniqueId val="{00000001-047A-4582-83F7-6F0F06C377D0}"/>
            </c:ext>
          </c:extLst>
        </c:ser>
        <c:ser>
          <c:idx val="2"/>
          <c:order val="2"/>
          <c:tx>
            <c:strRef>
              <c:f>Tablas!$B$1503</c:f>
              <c:strCache>
                <c:ptCount val="1"/>
                <c:pt idx="0">
                  <c:v>Azuay</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Tablas!$C$1503:$N$1503</c:f>
              <c:numCache>
                <c:formatCode>_("$"\ * #,##0_);_("$"\ * \(#,##0\);_("$"\ * "-"??_);_(@_)</c:formatCode>
                <c:ptCount val="12"/>
                <c:pt idx="0">
                  <c:v>16044030.22999998</c:v>
                </c:pt>
                <c:pt idx="1">
                  <c:v>12653903.810000001</c:v>
                </c:pt>
                <c:pt idx="2">
                  <c:v>16365369.440000003</c:v>
                </c:pt>
                <c:pt idx="3">
                  <c:v>13164447.679999998</c:v>
                </c:pt>
                <c:pt idx="4">
                  <c:v>14847869.210000003</c:v>
                </c:pt>
                <c:pt idx="5">
                  <c:v>14938945.970000003</c:v>
                </c:pt>
                <c:pt idx="6">
                  <c:v>14372400.199999981</c:v>
                </c:pt>
                <c:pt idx="7">
                  <c:v>15398802.350000009</c:v>
                </c:pt>
                <c:pt idx="8">
                  <c:v>15441613.260000031</c:v>
                </c:pt>
                <c:pt idx="9">
                  <c:v>15141897.080000011</c:v>
                </c:pt>
                <c:pt idx="10">
                  <c:v>14935401.54999998</c:v>
                </c:pt>
                <c:pt idx="11">
                  <c:v>14380820.660000006</c:v>
                </c:pt>
              </c:numCache>
            </c:numRef>
          </c:val>
          <c:smooth val="0"/>
          <c:extLst xmlns:c16r2="http://schemas.microsoft.com/office/drawing/2015/06/chart">
            <c:ext xmlns:c16="http://schemas.microsoft.com/office/drawing/2014/chart" uri="{C3380CC4-5D6E-409C-BE32-E72D297353CC}">
              <c16:uniqueId val="{00000002-047A-4582-83F7-6F0F06C377D0}"/>
            </c:ext>
          </c:extLst>
        </c:ser>
        <c:ser>
          <c:idx val="3"/>
          <c:order val="3"/>
          <c:tx>
            <c:strRef>
              <c:f>Tablas!$B$1504</c:f>
              <c:strCache>
                <c:ptCount val="1"/>
                <c:pt idx="0">
                  <c:v>Manabí</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Tablas!$C$1504:$N$1504</c:f>
              <c:numCache>
                <c:formatCode>_("$"\ * #,##0_);_("$"\ * \(#,##0\);_("$"\ * "-"??_);_(@_)</c:formatCode>
                <c:ptCount val="12"/>
                <c:pt idx="0">
                  <c:v>11935050.110000003</c:v>
                </c:pt>
                <c:pt idx="1">
                  <c:v>9335432.1099999864</c:v>
                </c:pt>
                <c:pt idx="2">
                  <c:v>13070009.059999973</c:v>
                </c:pt>
                <c:pt idx="3">
                  <c:v>10093877.4</c:v>
                </c:pt>
                <c:pt idx="4">
                  <c:v>10607782.059999986</c:v>
                </c:pt>
                <c:pt idx="5">
                  <c:v>11107939.390000006</c:v>
                </c:pt>
                <c:pt idx="6">
                  <c:v>10454504.960000006</c:v>
                </c:pt>
                <c:pt idx="7">
                  <c:v>10889780.459999984</c:v>
                </c:pt>
                <c:pt idx="8">
                  <c:v>11585207.440000011</c:v>
                </c:pt>
                <c:pt idx="9">
                  <c:v>11561277.209999962</c:v>
                </c:pt>
                <c:pt idx="10">
                  <c:v>11850128.510000048</c:v>
                </c:pt>
                <c:pt idx="11">
                  <c:v>10682188.650000039</c:v>
                </c:pt>
              </c:numCache>
            </c:numRef>
          </c:val>
          <c:smooth val="0"/>
          <c:extLst xmlns:c16r2="http://schemas.microsoft.com/office/drawing/2015/06/chart">
            <c:ext xmlns:c16="http://schemas.microsoft.com/office/drawing/2014/chart" uri="{C3380CC4-5D6E-409C-BE32-E72D297353CC}">
              <c16:uniqueId val="{00000003-047A-4582-83F7-6F0F06C377D0}"/>
            </c:ext>
          </c:extLst>
        </c:ser>
        <c:ser>
          <c:idx val="4"/>
          <c:order val="4"/>
          <c:tx>
            <c:strRef>
              <c:f>Tablas!$B$1505</c:f>
              <c:strCache>
                <c:ptCount val="1"/>
                <c:pt idx="0">
                  <c:v>El Oro</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Tablas!$C$1505:$N$1505</c:f>
              <c:numCache>
                <c:formatCode>_("$"\ * #,##0_);_("$"\ * \(#,##0\);_("$"\ * "-"??_);_(@_)</c:formatCode>
                <c:ptCount val="12"/>
                <c:pt idx="0">
                  <c:v>9980302.3100000042</c:v>
                </c:pt>
                <c:pt idx="1">
                  <c:v>7698843.0300000021</c:v>
                </c:pt>
                <c:pt idx="2">
                  <c:v>10913264.410000004</c:v>
                </c:pt>
                <c:pt idx="3">
                  <c:v>8263486.0700000143</c:v>
                </c:pt>
                <c:pt idx="4">
                  <c:v>9126083.2200000118</c:v>
                </c:pt>
                <c:pt idx="5">
                  <c:v>9314419.4599999897</c:v>
                </c:pt>
                <c:pt idx="6">
                  <c:v>9079831.6600000132</c:v>
                </c:pt>
                <c:pt idx="7">
                  <c:v>9231494.0100000035</c:v>
                </c:pt>
                <c:pt idx="8">
                  <c:v>9693385.7099999748</c:v>
                </c:pt>
                <c:pt idx="9">
                  <c:v>9726739.1900000013</c:v>
                </c:pt>
                <c:pt idx="10">
                  <c:v>9790356.270000007</c:v>
                </c:pt>
                <c:pt idx="11">
                  <c:v>9020126.8200000226</c:v>
                </c:pt>
              </c:numCache>
            </c:numRef>
          </c:val>
          <c:smooth val="0"/>
          <c:extLst xmlns:c16r2="http://schemas.microsoft.com/office/drawing/2015/06/chart">
            <c:ext xmlns:c16="http://schemas.microsoft.com/office/drawing/2014/chart" uri="{C3380CC4-5D6E-409C-BE32-E72D297353CC}">
              <c16:uniqueId val="{00000004-047A-4582-83F7-6F0F06C377D0}"/>
            </c:ext>
          </c:extLst>
        </c:ser>
        <c:ser>
          <c:idx val="5"/>
          <c:order val="5"/>
          <c:tx>
            <c:strRef>
              <c:f>Tablas!$B$1506</c:f>
              <c:strCache>
                <c:ptCount val="1"/>
                <c:pt idx="0">
                  <c:v>Tungurahua</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Tablas!$C$1506:$N$1506</c:f>
              <c:numCache>
                <c:formatCode>_("$"\ * #,##0_);_("$"\ * \(#,##0\);_("$"\ * "-"??_);_(@_)</c:formatCode>
                <c:ptCount val="12"/>
                <c:pt idx="0">
                  <c:v>7643660.2599999998</c:v>
                </c:pt>
                <c:pt idx="1">
                  <c:v>6044561.1900000004</c:v>
                </c:pt>
                <c:pt idx="2">
                  <c:v>8173646.2699999977</c:v>
                </c:pt>
                <c:pt idx="3">
                  <c:v>6103855.2400000049</c:v>
                </c:pt>
                <c:pt idx="4">
                  <c:v>6854387.2699999986</c:v>
                </c:pt>
                <c:pt idx="5">
                  <c:v>7032473.6299999971</c:v>
                </c:pt>
                <c:pt idx="6">
                  <c:v>6960766.6099999994</c:v>
                </c:pt>
                <c:pt idx="7">
                  <c:v>7327628.3400000036</c:v>
                </c:pt>
                <c:pt idx="8">
                  <c:v>7618196.3200000077</c:v>
                </c:pt>
                <c:pt idx="9">
                  <c:v>7323207.799999997</c:v>
                </c:pt>
                <c:pt idx="10">
                  <c:v>7401130.75</c:v>
                </c:pt>
                <c:pt idx="11">
                  <c:v>7037117.7299999949</c:v>
                </c:pt>
              </c:numCache>
            </c:numRef>
          </c:val>
          <c:smooth val="0"/>
          <c:extLst xmlns:c16r2="http://schemas.microsoft.com/office/drawing/2015/06/chart">
            <c:ext xmlns:c16="http://schemas.microsoft.com/office/drawing/2014/chart" uri="{C3380CC4-5D6E-409C-BE32-E72D297353CC}">
              <c16:uniqueId val="{00000005-047A-4582-83F7-6F0F06C377D0}"/>
            </c:ext>
          </c:extLst>
        </c:ser>
        <c:ser>
          <c:idx val="6"/>
          <c:order val="6"/>
          <c:tx>
            <c:strRef>
              <c:f>Tablas!$B$1507</c:f>
              <c:strCache>
                <c:ptCount val="1"/>
                <c:pt idx="0">
                  <c:v>Imbabura</c:v>
                </c:pt>
              </c:strCache>
            </c:strRef>
          </c:tx>
          <c:cat>
            <c:strRef>
              <c:f>Tablas!$C$1500:$N$1500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Tablas!$C$1507:$N$1507</c:f>
              <c:numCache>
                <c:formatCode>_("$"\ * #,##0_);_("$"\ * \(#,##0\);_("$"\ * "-"??_);_(@_)</c:formatCode>
                <c:ptCount val="12"/>
                <c:pt idx="0">
                  <c:v>4651975.3599999957</c:v>
                </c:pt>
                <c:pt idx="1">
                  <c:v>3580423.0400000024</c:v>
                </c:pt>
                <c:pt idx="2">
                  <c:v>4928449.150000005</c:v>
                </c:pt>
                <c:pt idx="3">
                  <c:v>3589285.049999997</c:v>
                </c:pt>
                <c:pt idx="4">
                  <c:v>3915775.780000004</c:v>
                </c:pt>
                <c:pt idx="5">
                  <c:v>4050651.9499999951</c:v>
                </c:pt>
                <c:pt idx="6">
                  <c:v>3907043.8800000031</c:v>
                </c:pt>
                <c:pt idx="7">
                  <c:v>4176393.3599999989</c:v>
                </c:pt>
                <c:pt idx="8">
                  <c:v>4185320.9700000011</c:v>
                </c:pt>
                <c:pt idx="9">
                  <c:v>4199016.3500000061</c:v>
                </c:pt>
                <c:pt idx="10">
                  <c:v>4299240.8100000164</c:v>
                </c:pt>
                <c:pt idx="11">
                  <c:v>3846581.3499999898</c:v>
                </c:pt>
              </c:numCache>
            </c:numRef>
          </c:val>
          <c:smooth val="0"/>
          <c:extLst xmlns:c16r2="http://schemas.microsoft.com/office/drawing/2015/06/chart">
            <c:ext xmlns:c16="http://schemas.microsoft.com/office/drawing/2014/chart" uri="{C3380CC4-5D6E-409C-BE32-E72D297353CC}">
              <c16:uniqueId val="{00000006-047A-4582-83F7-6F0F06C377D0}"/>
            </c:ext>
          </c:extLst>
        </c:ser>
        <c:dLbls>
          <c:showLegendKey val="0"/>
          <c:showVal val="0"/>
          <c:showCatName val="0"/>
          <c:showSerName val="0"/>
          <c:showPercent val="0"/>
          <c:showBubbleSize val="0"/>
        </c:dLbls>
        <c:marker val="1"/>
        <c:smooth val="0"/>
        <c:axId val="266464256"/>
        <c:axId val="266544256"/>
      </c:lineChart>
      <c:catAx>
        <c:axId val="266464256"/>
        <c:scaling>
          <c:orientation val="minMax"/>
        </c:scaling>
        <c:delete val="0"/>
        <c:axPos val="b"/>
        <c:title>
          <c:tx>
            <c:rich>
              <a:bodyPr/>
              <a:lstStyle/>
              <a:p>
                <a:pPr>
                  <a:defRPr/>
                </a:pPr>
                <a:r>
                  <a:rPr lang="es-EC"/>
                  <a:t>Meses</a:t>
                </a:r>
              </a:p>
            </c:rich>
          </c:tx>
          <c:layout/>
          <c:overlay val="0"/>
        </c:title>
        <c:numFmt formatCode="General" sourceLinked="0"/>
        <c:majorTickMark val="out"/>
        <c:minorTickMark val="none"/>
        <c:tickLblPos val="nextTo"/>
        <c:txPr>
          <a:bodyPr rot="-5400000" vert="horz"/>
          <a:lstStyle/>
          <a:p>
            <a:pPr>
              <a:defRPr/>
            </a:pPr>
            <a:endParaRPr lang="es-EC"/>
          </a:p>
        </c:txPr>
        <c:crossAx val="266544256"/>
        <c:crosses val="autoZero"/>
        <c:auto val="1"/>
        <c:lblAlgn val="ctr"/>
        <c:lblOffset val="100"/>
        <c:noMultiLvlLbl val="0"/>
      </c:catAx>
      <c:valAx>
        <c:axId val="266544256"/>
        <c:scaling>
          <c:orientation val="minMax"/>
        </c:scaling>
        <c:delete val="0"/>
        <c:axPos val="l"/>
        <c:title>
          <c:tx>
            <c:rich>
              <a:bodyPr rot="-5400000" vert="horz"/>
              <a:lstStyle/>
              <a:p>
                <a:pPr>
                  <a:defRPr/>
                </a:pPr>
                <a:r>
                  <a:rPr lang="es-EC"/>
                  <a:t>Saldo</a:t>
                </a:r>
                <a:r>
                  <a:rPr lang="es-EC" baseline="0"/>
                  <a:t> corriente (USD)</a:t>
                </a:r>
                <a:endParaRPr lang="es-EC"/>
              </a:p>
            </c:rich>
          </c:tx>
          <c:layout/>
          <c:overlay val="0"/>
        </c:title>
        <c:numFmt formatCode="_(&quot;$&quot;\ * #,##0_);_(&quot;$&quot;\ * \(#,##0\);_(&quot;$&quot;\ * &quot;-&quot;??_);_(@_)" sourceLinked="1"/>
        <c:majorTickMark val="out"/>
        <c:minorTickMark val="none"/>
        <c:tickLblPos val="nextTo"/>
        <c:crossAx val="266464256"/>
        <c:crosses val="autoZero"/>
        <c:crossBetween val="between"/>
      </c:valAx>
      <c:spPr>
        <a:ln>
          <a:solidFill>
            <a:schemeClr val="tx1"/>
          </a:solidFill>
        </a:ln>
      </c:spPr>
    </c:plotArea>
    <c:legend>
      <c:legendPos val="r"/>
      <c:layout/>
      <c:overlay val="0"/>
    </c:legend>
    <c:plotVisOnly val="1"/>
    <c:dispBlanksAs val="gap"/>
    <c:showDLblsOverMax val="0"/>
  </c:chart>
  <c:printSettings>
    <c:headerFooter/>
    <c:pageMargins b="0.75" l="0.7" r="0.7" t="0.75" header="0.3" footer="0.3"/>
    <c:pageSetup/>
  </c:printSettings>
</c:chartSpace>
</file>

<file path=xl/charts/chart3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rotativo por provincia</a:t>
            </a:r>
            <a:endParaRPr lang="es-EC"/>
          </a:p>
        </c:rich>
      </c:tx>
      <c:layout>
        <c:manualLayout>
          <c:xMode val="edge"/>
          <c:yMode val="edge"/>
          <c:x val="0.3210725845410628"/>
          <c:y val="1.628205128205128E-2"/>
        </c:manualLayout>
      </c:layout>
      <c:overlay val="1"/>
    </c:title>
    <c:autoTitleDeleted val="0"/>
    <c:plotArea>
      <c:layout>
        <c:manualLayout>
          <c:layoutTarget val="inner"/>
          <c:xMode val="edge"/>
          <c:yMode val="edge"/>
          <c:x val="0.13445579710144928"/>
          <c:y val="0.1142525641025641"/>
          <c:w val="0.70444710144927536"/>
          <c:h val="0.6060844017094017"/>
        </c:manualLayout>
      </c:layout>
      <c:lineChart>
        <c:grouping val="standard"/>
        <c:varyColors val="0"/>
        <c:ser>
          <c:idx val="0"/>
          <c:order val="0"/>
          <c:tx>
            <c:strRef>
              <c:f>Tablas!$B$1556</c:f>
              <c:strCache>
                <c:ptCount val="1"/>
                <c:pt idx="0">
                  <c:v>Guayas</c:v>
                </c:pt>
              </c:strCache>
            </c:strRef>
          </c:tx>
          <c:cat>
            <c:strRef>
              <c:f>Tablas!$C$1555:$N$1555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Tablas!$C$1556:$N$1556</c:f>
              <c:numCache>
                <c:formatCode>_("$"\ * #,##0_);_("$"\ * \(#,##0\);_("$"\ * "-"??_);_(@_)</c:formatCode>
                <c:ptCount val="12"/>
                <c:pt idx="0">
                  <c:v>1085666073.5699992</c:v>
                </c:pt>
                <c:pt idx="1">
                  <c:v>1086175362.8700037</c:v>
                </c:pt>
                <c:pt idx="2">
                  <c:v>1105079752.8500018</c:v>
                </c:pt>
                <c:pt idx="3">
                  <c:v>1122995318.2799997</c:v>
                </c:pt>
                <c:pt idx="4">
                  <c:v>1133816184.7200046</c:v>
                </c:pt>
                <c:pt idx="5">
                  <c:v>1178139822.4900022</c:v>
                </c:pt>
                <c:pt idx="6">
                  <c:v>1161289770.3899977</c:v>
                </c:pt>
                <c:pt idx="7">
                  <c:v>1179052098.9600008</c:v>
                </c:pt>
                <c:pt idx="8">
                  <c:v>1200193867.1700001</c:v>
                </c:pt>
                <c:pt idx="9">
                  <c:v>1225459292.1900008</c:v>
                </c:pt>
                <c:pt idx="10">
                  <c:v>1252680206.7099955</c:v>
                </c:pt>
                <c:pt idx="11">
                  <c:v>1285900984.9300046</c:v>
                </c:pt>
              </c:numCache>
            </c:numRef>
          </c:val>
          <c:smooth val="1"/>
          <c:extLst xmlns:c16r2="http://schemas.microsoft.com/office/drawing/2015/06/chart">
            <c:ext xmlns:c16="http://schemas.microsoft.com/office/drawing/2014/chart" uri="{C3380CC4-5D6E-409C-BE32-E72D297353CC}">
              <c16:uniqueId val="{00000000-14B3-47EF-9669-8068CAB9D6F5}"/>
            </c:ext>
          </c:extLst>
        </c:ser>
        <c:ser>
          <c:idx val="1"/>
          <c:order val="1"/>
          <c:tx>
            <c:strRef>
              <c:f>Tablas!$B$1557</c:f>
              <c:strCache>
                <c:ptCount val="1"/>
                <c:pt idx="0">
                  <c:v>Pichincha</c:v>
                </c:pt>
              </c:strCache>
            </c:strRef>
          </c:tx>
          <c:cat>
            <c:strRef>
              <c:f>Tablas!$C$1555:$N$1555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Tablas!$C$1557:$N$1557</c:f>
              <c:numCache>
                <c:formatCode>_("$"\ * #,##0_);_("$"\ * \(#,##0\);_("$"\ * "-"??_);_(@_)</c:formatCode>
                <c:ptCount val="12"/>
                <c:pt idx="0">
                  <c:v>1078670241.4599986</c:v>
                </c:pt>
                <c:pt idx="1">
                  <c:v>1082037092.3900023</c:v>
                </c:pt>
                <c:pt idx="2">
                  <c:v>1088301686.210001</c:v>
                </c:pt>
                <c:pt idx="3">
                  <c:v>1088461962.980001</c:v>
                </c:pt>
                <c:pt idx="4">
                  <c:v>1099587700.1400003</c:v>
                </c:pt>
                <c:pt idx="5">
                  <c:v>1111010517.069999</c:v>
                </c:pt>
                <c:pt idx="6">
                  <c:v>1128824039.909996</c:v>
                </c:pt>
                <c:pt idx="7">
                  <c:v>1156983952.4500015</c:v>
                </c:pt>
                <c:pt idx="8">
                  <c:v>1158290293.1400006</c:v>
                </c:pt>
                <c:pt idx="9">
                  <c:v>1166215008.1000013</c:v>
                </c:pt>
                <c:pt idx="10">
                  <c:v>1192260607.4299998</c:v>
                </c:pt>
                <c:pt idx="11">
                  <c:v>1184741547.3099995</c:v>
                </c:pt>
              </c:numCache>
            </c:numRef>
          </c:val>
          <c:smooth val="1"/>
          <c:extLst xmlns:c16r2="http://schemas.microsoft.com/office/drawing/2015/06/chart">
            <c:ext xmlns:c16="http://schemas.microsoft.com/office/drawing/2014/chart" uri="{C3380CC4-5D6E-409C-BE32-E72D297353CC}">
              <c16:uniqueId val="{00000001-14B3-47EF-9669-8068CAB9D6F5}"/>
            </c:ext>
          </c:extLst>
        </c:ser>
        <c:ser>
          <c:idx val="2"/>
          <c:order val="2"/>
          <c:tx>
            <c:strRef>
              <c:f>Tablas!$B$1558</c:f>
              <c:strCache>
                <c:ptCount val="1"/>
                <c:pt idx="0">
                  <c:v>Azuay</c:v>
                </c:pt>
              </c:strCache>
            </c:strRef>
          </c:tx>
          <c:cat>
            <c:strRef>
              <c:f>Tablas!$C$1555:$N$1555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Tablas!$C$1558:$N$1558</c:f>
              <c:numCache>
                <c:formatCode>_("$"\ * #,##0_);_("$"\ * \(#,##0\);_("$"\ * "-"??_);_(@_)</c:formatCode>
                <c:ptCount val="12"/>
                <c:pt idx="0">
                  <c:v>119862533.32999994</c:v>
                </c:pt>
                <c:pt idx="1">
                  <c:v>120725918.73</c:v>
                </c:pt>
                <c:pt idx="2">
                  <c:v>121524317.75999992</c:v>
                </c:pt>
                <c:pt idx="3">
                  <c:v>122477995.77000013</c:v>
                </c:pt>
                <c:pt idx="4">
                  <c:v>124261649.61000012</c:v>
                </c:pt>
                <c:pt idx="5">
                  <c:v>124576408.83999982</c:v>
                </c:pt>
                <c:pt idx="6">
                  <c:v>126525736.11999974</c:v>
                </c:pt>
                <c:pt idx="7">
                  <c:v>132138061.66000012</c:v>
                </c:pt>
                <c:pt idx="8">
                  <c:v>132244056.23999982</c:v>
                </c:pt>
                <c:pt idx="9">
                  <c:v>133473041.77999991</c:v>
                </c:pt>
                <c:pt idx="10">
                  <c:v>136758523.26999992</c:v>
                </c:pt>
                <c:pt idx="11">
                  <c:v>135642041.64000008</c:v>
                </c:pt>
              </c:numCache>
            </c:numRef>
          </c:val>
          <c:smooth val="0"/>
          <c:extLst xmlns:c16r2="http://schemas.microsoft.com/office/drawing/2015/06/chart">
            <c:ext xmlns:c16="http://schemas.microsoft.com/office/drawing/2014/chart" uri="{C3380CC4-5D6E-409C-BE32-E72D297353CC}">
              <c16:uniqueId val="{00000002-14B3-47EF-9669-8068CAB9D6F5}"/>
            </c:ext>
          </c:extLst>
        </c:ser>
        <c:ser>
          <c:idx val="3"/>
          <c:order val="3"/>
          <c:tx>
            <c:strRef>
              <c:f>Tablas!$B$1559</c:f>
              <c:strCache>
                <c:ptCount val="1"/>
                <c:pt idx="0">
                  <c:v>Manabí</c:v>
                </c:pt>
              </c:strCache>
            </c:strRef>
          </c:tx>
          <c:cat>
            <c:strRef>
              <c:f>Tablas!$C$1555:$N$1555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Tablas!$C$1559:$N$1559</c:f>
              <c:numCache>
                <c:formatCode>_("$"\ * #,##0_);_("$"\ * \(#,##0\);_("$"\ * "-"??_);_(@_)</c:formatCode>
                <c:ptCount val="12"/>
                <c:pt idx="0">
                  <c:v>133009534.11000019</c:v>
                </c:pt>
                <c:pt idx="1">
                  <c:v>135154337.03000003</c:v>
                </c:pt>
                <c:pt idx="2">
                  <c:v>138025944.04999983</c:v>
                </c:pt>
                <c:pt idx="3">
                  <c:v>139987401.72999999</c:v>
                </c:pt>
                <c:pt idx="4">
                  <c:v>141742909.06000003</c:v>
                </c:pt>
                <c:pt idx="5">
                  <c:v>143750017.12000003</c:v>
                </c:pt>
                <c:pt idx="6">
                  <c:v>143937906.99000028</c:v>
                </c:pt>
                <c:pt idx="7">
                  <c:v>146484345.71999976</c:v>
                </c:pt>
                <c:pt idx="8">
                  <c:v>149679318.73000053</c:v>
                </c:pt>
                <c:pt idx="9">
                  <c:v>151803427.28000078</c:v>
                </c:pt>
                <c:pt idx="10">
                  <c:v>156002335.65999991</c:v>
                </c:pt>
                <c:pt idx="11">
                  <c:v>154855219.69999957</c:v>
                </c:pt>
              </c:numCache>
            </c:numRef>
          </c:val>
          <c:smooth val="0"/>
          <c:extLst xmlns:c16r2="http://schemas.microsoft.com/office/drawing/2015/06/chart">
            <c:ext xmlns:c16="http://schemas.microsoft.com/office/drawing/2014/chart" uri="{C3380CC4-5D6E-409C-BE32-E72D297353CC}">
              <c16:uniqueId val="{00000003-14B3-47EF-9669-8068CAB9D6F5}"/>
            </c:ext>
          </c:extLst>
        </c:ser>
        <c:ser>
          <c:idx val="4"/>
          <c:order val="4"/>
          <c:tx>
            <c:strRef>
              <c:f>Tablas!$B$1560</c:f>
              <c:strCache>
                <c:ptCount val="1"/>
                <c:pt idx="0">
                  <c:v>El Oro</c:v>
                </c:pt>
              </c:strCache>
            </c:strRef>
          </c:tx>
          <c:cat>
            <c:strRef>
              <c:f>Tablas!$C$1555:$N$1555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Tablas!$C$1560:$N$1560</c:f>
              <c:numCache>
                <c:formatCode>_("$"\ * #,##0_);_("$"\ * \(#,##0\);_("$"\ * "-"??_);_(@_)</c:formatCode>
                <c:ptCount val="12"/>
                <c:pt idx="0">
                  <c:v>92617248.30999966</c:v>
                </c:pt>
                <c:pt idx="1">
                  <c:v>93787625.600000143</c:v>
                </c:pt>
                <c:pt idx="2">
                  <c:v>95572412.660000131</c:v>
                </c:pt>
                <c:pt idx="3">
                  <c:v>97608237.410000131</c:v>
                </c:pt>
                <c:pt idx="4">
                  <c:v>98035667.079999939</c:v>
                </c:pt>
                <c:pt idx="5">
                  <c:v>99545308.780000031</c:v>
                </c:pt>
                <c:pt idx="6">
                  <c:v>100304331.07999985</c:v>
                </c:pt>
                <c:pt idx="7">
                  <c:v>102244493.32999997</c:v>
                </c:pt>
                <c:pt idx="8">
                  <c:v>104658189.99999994</c:v>
                </c:pt>
                <c:pt idx="9">
                  <c:v>106021542.12999979</c:v>
                </c:pt>
                <c:pt idx="10">
                  <c:v>108116288.22999999</c:v>
                </c:pt>
                <c:pt idx="11">
                  <c:v>108165518.29999991</c:v>
                </c:pt>
              </c:numCache>
            </c:numRef>
          </c:val>
          <c:smooth val="0"/>
          <c:extLst xmlns:c16r2="http://schemas.microsoft.com/office/drawing/2015/06/chart">
            <c:ext xmlns:c16="http://schemas.microsoft.com/office/drawing/2014/chart" uri="{C3380CC4-5D6E-409C-BE32-E72D297353CC}">
              <c16:uniqueId val="{00000004-14B3-47EF-9669-8068CAB9D6F5}"/>
            </c:ext>
          </c:extLst>
        </c:ser>
        <c:dLbls>
          <c:showLegendKey val="0"/>
          <c:showVal val="0"/>
          <c:showCatName val="0"/>
          <c:showSerName val="0"/>
          <c:showPercent val="0"/>
          <c:showBubbleSize val="0"/>
        </c:dLbls>
        <c:marker val="1"/>
        <c:smooth val="0"/>
        <c:axId val="266574464"/>
        <c:axId val="266580736"/>
      </c:lineChart>
      <c:catAx>
        <c:axId val="26657446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6580736"/>
        <c:crosses val="autoZero"/>
        <c:auto val="1"/>
        <c:lblAlgn val="ctr"/>
        <c:lblOffset val="100"/>
        <c:noMultiLvlLbl val="0"/>
      </c:catAx>
      <c:valAx>
        <c:axId val="266580736"/>
        <c:scaling>
          <c:orientation val="minMax"/>
        </c:scaling>
        <c:delete val="0"/>
        <c:axPos val="l"/>
        <c:title>
          <c:tx>
            <c:rich>
              <a:bodyPr rot="-5400000" vert="horz"/>
              <a:lstStyle/>
              <a:p>
                <a:pPr>
                  <a:defRPr/>
                </a:pPr>
                <a:r>
                  <a:rPr lang="es-EC"/>
                  <a:t>Saldo</a:t>
                </a:r>
                <a:r>
                  <a:rPr lang="es-EC" baseline="0"/>
                  <a:t> rotativo (USD)</a:t>
                </a:r>
                <a:endParaRPr lang="es-EC"/>
              </a:p>
            </c:rich>
          </c:tx>
          <c:overlay val="0"/>
        </c:title>
        <c:numFmt formatCode="_(&quot;$&quot;\ * #,##0_);_(&quot;$&quot;\ * \(#,##0\);_(&quot;$&quot;\ * &quot;-&quot;??_);_(@_)" sourceLinked="1"/>
        <c:majorTickMark val="out"/>
        <c:minorTickMark val="none"/>
        <c:tickLblPos val="nextTo"/>
        <c:crossAx val="26657446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diferido por provincia</a:t>
            </a:r>
            <a:endParaRPr lang="es-EC"/>
          </a:p>
        </c:rich>
      </c:tx>
      <c:overlay val="1"/>
    </c:title>
    <c:autoTitleDeleted val="0"/>
    <c:plotArea>
      <c:layout>
        <c:manualLayout>
          <c:layoutTarget val="inner"/>
          <c:xMode val="edge"/>
          <c:yMode val="edge"/>
          <c:x val="0.13445579710144928"/>
          <c:y val="0.14138931623931625"/>
          <c:w val="0.69217657004830913"/>
          <c:h val="0.57894764957264955"/>
        </c:manualLayout>
      </c:layout>
      <c:lineChart>
        <c:grouping val="standard"/>
        <c:varyColors val="0"/>
        <c:ser>
          <c:idx val="0"/>
          <c:order val="0"/>
          <c:tx>
            <c:strRef>
              <c:f>Tablas!$B$1611</c:f>
              <c:strCache>
                <c:ptCount val="1"/>
                <c:pt idx="0">
                  <c:v>Pichincha</c:v>
                </c:pt>
              </c:strCache>
            </c:strRef>
          </c:tx>
          <c:cat>
            <c:strRef>
              <c:f>Tablas!$C$1610:$N$1610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Tablas!$C$1611:$N$1611</c:f>
              <c:numCache>
                <c:formatCode>_("$"\ * #,##0_);_("$"\ * \(#,##0\);_("$"\ * "-"??_);_(@_)</c:formatCode>
                <c:ptCount val="12"/>
                <c:pt idx="0">
                  <c:v>1384046545.0700061</c:v>
                </c:pt>
                <c:pt idx="1">
                  <c:v>1410183139.4899955</c:v>
                </c:pt>
                <c:pt idx="2">
                  <c:v>1398794669.7499943</c:v>
                </c:pt>
                <c:pt idx="3">
                  <c:v>1446511641.8099957</c:v>
                </c:pt>
                <c:pt idx="4">
                  <c:v>1444817837.5500002</c:v>
                </c:pt>
                <c:pt idx="5">
                  <c:v>1469598914.7399981</c:v>
                </c:pt>
                <c:pt idx="6">
                  <c:v>1507299309.440001</c:v>
                </c:pt>
                <c:pt idx="7">
                  <c:v>1610765546.5399966</c:v>
                </c:pt>
                <c:pt idx="8">
                  <c:v>1630037418.6999962</c:v>
                </c:pt>
                <c:pt idx="9">
                  <c:v>1622018950.2399964</c:v>
                </c:pt>
                <c:pt idx="10">
                  <c:v>1643550047.5799985</c:v>
                </c:pt>
                <c:pt idx="11">
                  <c:v>1678287680.0900013</c:v>
                </c:pt>
              </c:numCache>
            </c:numRef>
          </c:val>
          <c:smooth val="1"/>
          <c:extLst xmlns:c16r2="http://schemas.microsoft.com/office/drawing/2015/06/chart">
            <c:ext xmlns:c16="http://schemas.microsoft.com/office/drawing/2014/chart" uri="{C3380CC4-5D6E-409C-BE32-E72D297353CC}">
              <c16:uniqueId val="{00000000-522B-450D-956D-01ED6CE673CF}"/>
            </c:ext>
          </c:extLst>
        </c:ser>
        <c:ser>
          <c:idx val="1"/>
          <c:order val="1"/>
          <c:tx>
            <c:strRef>
              <c:f>Tablas!$B$1612</c:f>
              <c:strCache>
                <c:ptCount val="1"/>
                <c:pt idx="0">
                  <c:v>Guayas</c:v>
                </c:pt>
              </c:strCache>
            </c:strRef>
          </c:tx>
          <c:cat>
            <c:strRef>
              <c:f>Tablas!$C$1610:$N$1610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Tablas!$C$1612:$N$1612</c:f>
              <c:numCache>
                <c:formatCode>_("$"\ * #,##0_);_("$"\ * \(#,##0\);_("$"\ * "-"??_);_(@_)</c:formatCode>
                <c:ptCount val="12"/>
                <c:pt idx="0">
                  <c:v>787914619.38999999</c:v>
                </c:pt>
                <c:pt idx="1">
                  <c:v>796670990.46000135</c:v>
                </c:pt>
                <c:pt idx="2">
                  <c:v>783272926.59999883</c:v>
                </c:pt>
                <c:pt idx="3">
                  <c:v>827684595.9700011</c:v>
                </c:pt>
                <c:pt idx="4">
                  <c:v>836918483.42000031</c:v>
                </c:pt>
                <c:pt idx="5">
                  <c:v>852870437.73000121</c:v>
                </c:pt>
                <c:pt idx="6">
                  <c:v>868842645.36999738</c:v>
                </c:pt>
                <c:pt idx="7">
                  <c:v>890452853.08999932</c:v>
                </c:pt>
                <c:pt idx="8">
                  <c:v>898234386.35000098</c:v>
                </c:pt>
                <c:pt idx="9">
                  <c:v>906972253.84000075</c:v>
                </c:pt>
                <c:pt idx="10">
                  <c:v>930125939.58000076</c:v>
                </c:pt>
                <c:pt idx="11">
                  <c:v>973665318.53999984</c:v>
                </c:pt>
              </c:numCache>
            </c:numRef>
          </c:val>
          <c:smooth val="1"/>
          <c:extLst xmlns:c16r2="http://schemas.microsoft.com/office/drawing/2015/06/chart">
            <c:ext xmlns:c16="http://schemas.microsoft.com/office/drawing/2014/chart" uri="{C3380CC4-5D6E-409C-BE32-E72D297353CC}">
              <c16:uniqueId val="{00000001-522B-450D-956D-01ED6CE673CF}"/>
            </c:ext>
          </c:extLst>
        </c:ser>
        <c:ser>
          <c:idx val="2"/>
          <c:order val="2"/>
          <c:tx>
            <c:strRef>
              <c:f>Tablas!$B$1613</c:f>
              <c:strCache>
                <c:ptCount val="1"/>
                <c:pt idx="0">
                  <c:v>Manabí</c:v>
                </c:pt>
              </c:strCache>
            </c:strRef>
          </c:tx>
          <c:cat>
            <c:strRef>
              <c:f>Tablas!$C$1610:$N$1610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Tablas!$C$1613:$N$1613</c:f>
              <c:numCache>
                <c:formatCode>_("$"\ * #,##0_);_("$"\ * \(#,##0\);_("$"\ * "-"??_);_(@_)</c:formatCode>
                <c:ptCount val="12"/>
                <c:pt idx="0">
                  <c:v>199126120.75999987</c:v>
                </c:pt>
                <c:pt idx="1">
                  <c:v>200221473.41000015</c:v>
                </c:pt>
                <c:pt idx="2">
                  <c:v>198547204.30000013</c:v>
                </c:pt>
                <c:pt idx="3">
                  <c:v>210938346.40999973</c:v>
                </c:pt>
                <c:pt idx="4">
                  <c:v>213631255.18999976</c:v>
                </c:pt>
                <c:pt idx="5">
                  <c:v>217371288.14000025</c:v>
                </c:pt>
                <c:pt idx="6">
                  <c:v>223145384.94000021</c:v>
                </c:pt>
                <c:pt idx="7">
                  <c:v>230468007.96000001</c:v>
                </c:pt>
                <c:pt idx="8">
                  <c:v>233242953.04999942</c:v>
                </c:pt>
                <c:pt idx="9">
                  <c:v>235805923.24999952</c:v>
                </c:pt>
                <c:pt idx="10">
                  <c:v>243348815.66999918</c:v>
                </c:pt>
                <c:pt idx="11">
                  <c:v>257508093.1799992</c:v>
                </c:pt>
              </c:numCache>
            </c:numRef>
          </c:val>
          <c:smooth val="0"/>
          <c:extLst xmlns:c16r2="http://schemas.microsoft.com/office/drawing/2015/06/chart">
            <c:ext xmlns:c16="http://schemas.microsoft.com/office/drawing/2014/chart" uri="{C3380CC4-5D6E-409C-BE32-E72D297353CC}">
              <c16:uniqueId val="{00000002-522B-450D-956D-01ED6CE673CF}"/>
            </c:ext>
          </c:extLst>
        </c:ser>
        <c:ser>
          <c:idx val="3"/>
          <c:order val="3"/>
          <c:tx>
            <c:strRef>
              <c:f>Tablas!$B$1614</c:f>
              <c:strCache>
                <c:ptCount val="1"/>
                <c:pt idx="0">
                  <c:v>Azuay</c:v>
                </c:pt>
              </c:strCache>
            </c:strRef>
          </c:tx>
          <c:cat>
            <c:strRef>
              <c:f>Tablas!$C$1610:$N$1610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Tablas!$C$1614:$N$1614</c:f>
              <c:numCache>
                <c:formatCode>_("$"\ * #,##0_);_("$"\ * \(#,##0\);_("$"\ * "-"??_);_(@_)</c:formatCode>
                <c:ptCount val="12"/>
                <c:pt idx="0">
                  <c:v>145795842.78000006</c:v>
                </c:pt>
                <c:pt idx="1">
                  <c:v>146331112.76999974</c:v>
                </c:pt>
                <c:pt idx="2">
                  <c:v>145399321.1899997</c:v>
                </c:pt>
                <c:pt idx="3">
                  <c:v>148782743.00000012</c:v>
                </c:pt>
                <c:pt idx="4">
                  <c:v>148963016.41999981</c:v>
                </c:pt>
                <c:pt idx="5">
                  <c:v>151180370.85000032</c:v>
                </c:pt>
                <c:pt idx="6">
                  <c:v>155351872.35000008</c:v>
                </c:pt>
                <c:pt idx="7">
                  <c:v>165300176.35999978</c:v>
                </c:pt>
                <c:pt idx="8">
                  <c:v>167775239.89000013</c:v>
                </c:pt>
                <c:pt idx="9">
                  <c:v>167467916.9299995</c:v>
                </c:pt>
                <c:pt idx="10">
                  <c:v>169295993.73000008</c:v>
                </c:pt>
                <c:pt idx="11">
                  <c:v>175296532.07000032</c:v>
                </c:pt>
              </c:numCache>
            </c:numRef>
          </c:val>
          <c:smooth val="0"/>
          <c:extLst xmlns:c16r2="http://schemas.microsoft.com/office/drawing/2015/06/chart">
            <c:ext xmlns:c16="http://schemas.microsoft.com/office/drawing/2014/chart" uri="{C3380CC4-5D6E-409C-BE32-E72D297353CC}">
              <c16:uniqueId val="{00000003-522B-450D-956D-01ED6CE673CF}"/>
            </c:ext>
          </c:extLst>
        </c:ser>
        <c:ser>
          <c:idx val="4"/>
          <c:order val="4"/>
          <c:tx>
            <c:strRef>
              <c:f>Tablas!$B$1615</c:f>
              <c:strCache>
                <c:ptCount val="1"/>
                <c:pt idx="0">
                  <c:v>El Oro</c:v>
                </c:pt>
              </c:strCache>
            </c:strRef>
          </c:tx>
          <c:cat>
            <c:strRef>
              <c:f>Tablas!$C$1610:$N$1610</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Tablas!$C$1615:$N$1615</c:f>
              <c:numCache>
                <c:formatCode>_("$"\ * #,##0_);_("$"\ * \(#,##0\);_("$"\ * "-"??_);_(@_)</c:formatCode>
                <c:ptCount val="12"/>
                <c:pt idx="0">
                  <c:v>116061988.36000013</c:v>
                </c:pt>
                <c:pt idx="1">
                  <c:v>116880262.08999999</c:v>
                </c:pt>
                <c:pt idx="2">
                  <c:v>116117343.14999981</c:v>
                </c:pt>
                <c:pt idx="3">
                  <c:v>122900690.86000018</c:v>
                </c:pt>
                <c:pt idx="4">
                  <c:v>123866362.42999984</c:v>
                </c:pt>
                <c:pt idx="5">
                  <c:v>126691427.79999979</c:v>
                </c:pt>
                <c:pt idx="6">
                  <c:v>129478169.40000013</c:v>
                </c:pt>
                <c:pt idx="7">
                  <c:v>134071063.5399998</c:v>
                </c:pt>
                <c:pt idx="8">
                  <c:v>135631006.71999985</c:v>
                </c:pt>
                <c:pt idx="9">
                  <c:v>137866151.00999987</c:v>
                </c:pt>
                <c:pt idx="10">
                  <c:v>141820598.16000015</c:v>
                </c:pt>
                <c:pt idx="11">
                  <c:v>149158395.00000042</c:v>
                </c:pt>
              </c:numCache>
            </c:numRef>
          </c:val>
          <c:smooth val="0"/>
          <c:extLst xmlns:c16r2="http://schemas.microsoft.com/office/drawing/2015/06/chart">
            <c:ext xmlns:c16="http://schemas.microsoft.com/office/drawing/2014/chart" uri="{C3380CC4-5D6E-409C-BE32-E72D297353CC}">
              <c16:uniqueId val="{00000004-522B-450D-956D-01ED6CE673CF}"/>
            </c:ext>
          </c:extLst>
        </c:ser>
        <c:dLbls>
          <c:showLegendKey val="0"/>
          <c:showVal val="0"/>
          <c:showCatName val="0"/>
          <c:showSerName val="0"/>
          <c:showPercent val="0"/>
          <c:showBubbleSize val="0"/>
        </c:dLbls>
        <c:marker val="1"/>
        <c:smooth val="0"/>
        <c:axId val="266705152"/>
        <c:axId val="266707328"/>
      </c:lineChart>
      <c:catAx>
        <c:axId val="2667051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6707328"/>
        <c:crosses val="autoZero"/>
        <c:auto val="1"/>
        <c:lblAlgn val="ctr"/>
        <c:lblOffset val="100"/>
        <c:noMultiLvlLbl val="0"/>
      </c:catAx>
      <c:valAx>
        <c:axId val="266707328"/>
        <c:scaling>
          <c:orientation val="minMax"/>
        </c:scaling>
        <c:delete val="0"/>
        <c:axPos val="l"/>
        <c:title>
          <c:tx>
            <c:rich>
              <a:bodyPr rot="-5400000" vert="horz"/>
              <a:lstStyle/>
              <a:p>
                <a:pPr>
                  <a:defRPr/>
                </a:pPr>
                <a:r>
                  <a:rPr lang="es-EC"/>
                  <a:t>Saldo</a:t>
                </a:r>
                <a:r>
                  <a:rPr lang="es-EC" baseline="0"/>
                  <a:t> diferido (USD)</a:t>
                </a:r>
                <a:endParaRPr lang="es-EC"/>
              </a:p>
            </c:rich>
          </c:tx>
          <c:overlay val="0"/>
        </c:title>
        <c:numFmt formatCode="_(&quot;$&quot;\ * #,##0_);_(&quot;$&quot;\ * \(#,##0\);_(&quot;$&quot;\ * &quot;-&quot;??_);_(@_)" sourceLinked="1"/>
        <c:majorTickMark val="out"/>
        <c:minorTickMark val="none"/>
        <c:tickLblPos val="nextTo"/>
        <c:crossAx val="26670515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total por provincia</a:t>
            </a:r>
            <a:endParaRPr lang="es-EC"/>
          </a:p>
        </c:rich>
      </c:tx>
      <c:layout>
        <c:manualLayout>
          <c:xMode val="edge"/>
          <c:yMode val="edge"/>
          <c:x val="0.33350809178743962"/>
          <c:y val="1.8995726495726496E-2"/>
        </c:manualLayout>
      </c:layout>
      <c:overlay val="1"/>
    </c:title>
    <c:autoTitleDeleted val="0"/>
    <c:plotArea>
      <c:layout>
        <c:manualLayout>
          <c:layoutTarget val="inner"/>
          <c:xMode val="edge"/>
          <c:yMode val="edge"/>
          <c:x val="0.14610519323671498"/>
          <c:y val="0.1332482905982906"/>
          <c:w val="0.67592572463768119"/>
          <c:h val="0.58708867521367525"/>
        </c:manualLayout>
      </c:layout>
      <c:lineChart>
        <c:grouping val="standard"/>
        <c:varyColors val="0"/>
        <c:ser>
          <c:idx val="0"/>
          <c:order val="0"/>
          <c:tx>
            <c:strRef>
              <c:f>Tablas!$B$1666</c:f>
              <c:strCache>
                <c:ptCount val="1"/>
                <c:pt idx="0">
                  <c:v>Pichincha</c:v>
                </c:pt>
              </c:strCache>
            </c:strRef>
          </c:tx>
          <c:cat>
            <c:strRef>
              <c:f>Tablas!$C$1665:$N$1665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Tablas!$C$1666:$N$1666</c:f>
              <c:numCache>
                <c:formatCode>_("$"\ * #,##0_);_("$"\ * \(#,##0\);_("$"\ * "-"??_);_(@_)</c:formatCode>
                <c:ptCount val="12"/>
                <c:pt idx="0">
                  <c:v>2614579840.4800048</c:v>
                </c:pt>
                <c:pt idx="1">
                  <c:v>2611462802.6499977</c:v>
                </c:pt>
                <c:pt idx="2">
                  <c:v>2644609420.8699951</c:v>
                </c:pt>
                <c:pt idx="3">
                  <c:v>2656364241.9399967</c:v>
                </c:pt>
                <c:pt idx="4">
                  <c:v>2678069081.2900004</c:v>
                </c:pt>
                <c:pt idx="5">
                  <c:v>2716978250.7799969</c:v>
                </c:pt>
                <c:pt idx="6">
                  <c:v>2768383803.9199972</c:v>
                </c:pt>
                <c:pt idx="7">
                  <c:v>2910400381.5099983</c:v>
                </c:pt>
                <c:pt idx="8">
                  <c:v>2932308192.7299967</c:v>
                </c:pt>
                <c:pt idx="9">
                  <c:v>2931875762.9099979</c:v>
                </c:pt>
                <c:pt idx="10">
                  <c:v>2983353720.599998</c:v>
                </c:pt>
                <c:pt idx="11">
                  <c:v>3001918084.0100012</c:v>
                </c:pt>
              </c:numCache>
            </c:numRef>
          </c:val>
          <c:smooth val="1"/>
          <c:extLst xmlns:c16r2="http://schemas.microsoft.com/office/drawing/2015/06/chart">
            <c:ext xmlns:c16="http://schemas.microsoft.com/office/drawing/2014/chart" uri="{C3380CC4-5D6E-409C-BE32-E72D297353CC}">
              <c16:uniqueId val="{00000000-F2CF-4A9E-B4F9-D7D07E8612DC}"/>
            </c:ext>
          </c:extLst>
        </c:ser>
        <c:ser>
          <c:idx val="1"/>
          <c:order val="1"/>
          <c:tx>
            <c:strRef>
              <c:f>Tablas!$B$1667</c:f>
              <c:strCache>
                <c:ptCount val="1"/>
                <c:pt idx="0">
                  <c:v>Guayas</c:v>
                </c:pt>
              </c:strCache>
            </c:strRef>
          </c:tx>
          <c:cat>
            <c:strRef>
              <c:f>Tablas!$C$1665:$N$1665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Tablas!$C$1667:$N$1667</c:f>
              <c:numCache>
                <c:formatCode>_("$"\ * #,##0_);_("$"\ * \(#,##0\);_("$"\ * "-"??_);_(@_)</c:formatCode>
                <c:ptCount val="12"/>
                <c:pt idx="0">
                  <c:v>1954304539.5999994</c:v>
                </c:pt>
                <c:pt idx="1">
                  <c:v>1948621191.4000049</c:v>
                </c:pt>
                <c:pt idx="2">
                  <c:v>1972718145.6500006</c:v>
                </c:pt>
                <c:pt idx="3">
                  <c:v>2021898253.250001</c:v>
                </c:pt>
                <c:pt idx="4">
                  <c:v>2048493378.480005</c:v>
                </c:pt>
                <c:pt idx="5">
                  <c:v>2109239019.0500035</c:v>
                </c:pt>
                <c:pt idx="6">
                  <c:v>2105569139.5699954</c:v>
                </c:pt>
                <c:pt idx="7">
                  <c:v>2146038992.6300001</c:v>
                </c:pt>
                <c:pt idx="8">
                  <c:v>2177557251.3000011</c:v>
                </c:pt>
                <c:pt idx="9">
                  <c:v>2212004158.8300014</c:v>
                </c:pt>
                <c:pt idx="10">
                  <c:v>2263102097.1899962</c:v>
                </c:pt>
                <c:pt idx="11">
                  <c:v>2335454609.6800046</c:v>
                </c:pt>
              </c:numCache>
            </c:numRef>
          </c:val>
          <c:smooth val="1"/>
          <c:extLst xmlns:c16r2="http://schemas.microsoft.com/office/drawing/2015/06/chart">
            <c:ext xmlns:c16="http://schemas.microsoft.com/office/drawing/2014/chart" uri="{C3380CC4-5D6E-409C-BE32-E72D297353CC}">
              <c16:uniqueId val="{00000001-F2CF-4A9E-B4F9-D7D07E8612DC}"/>
            </c:ext>
          </c:extLst>
        </c:ser>
        <c:ser>
          <c:idx val="2"/>
          <c:order val="2"/>
          <c:tx>
            <c:strRef>
              <c:f>Tablas!$B$1668</c:f>
              <c:strCache>
                <c:ptCount val="1"/>
                <c:pt idx="0">
                  <c:v>Manabí</c:v>
                </c:pt>
              </c:strCache>
            </c:strRef>
          </c:tx>
          <c:cat>
            <c:strRef>
              <c:f>Tablas!$C$1665:$N$1665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Tablas!$C$1668:$N$1668</c:f>
              <c:numCache>
                <c:formatCode>_("$"\ * #,##0_);_("$"\ * \(#,##0\);_("$"\ * "-"??_);_(@_)</c:formatCode>
                <c:ptCount val="12"/>
                <c:pt idx="0">
                  <c:v>344070704.98000008</c:v>
                </c:pt>
                <c:pt idx="1">
                  <c:v>344711242.55000019</c:v>
                </c:pt>
                <c:pt idx="2">
                  <c:v>349643157.40999997</c:v>
                </c:pt>
                <c:pt idx="3">
                  <c:v>361019625.53999972</c:v>
                </c:pt>
                <c:pt idx="4">
                  <c:v>365981946.30999976</c:v>
                </c:pt>
                <c:pt idx="5">
                  <c:v>372229244.65000033</c:v>
                </c:pt>
                <c:pt idx="6">
                  <c:v>377537796.89000046</c:v>
                </c:pt>
                <c:pt idx="7">
                  <c:v>387842134.13999975</c:v>
                </c:pt>
                <c:pt idx="8">
                  <c:v>394507479.21999991</c:v>
                </c:pt>
                <c:pt idx="9">
                  <c:v>399170627.74000025</c:v>
                </c:pt>
                <c:pt idx="10">
                  <c:v>411201279.83999914</c:v>
                </c:pt>
                <c:pt idx="11">
                  <c:v>423045501.52999878</c:v>
                </c:pt>
              </c:numCache>
            </c:numRef>
          </c:val>
          <c:smooth val="0"/>
          <c:extLst xmlns:c16r2="http://schemas.microsoft.com/office/drawing/2015/06/chart">
            <c:ext xmlns:c16="http://schemas.microsoft.com/office/drawing/2014/chart" uri="{C3380CC4-5D6E-409C-BE32-E72D297353CC}">
              <c16:uniqueId val="{00000002-F2CF-4A9E-B4F9-D7D07E8612DC}"/>
            </c:ext>
          </c:extLst>
        </c:ser>
        <c:ser>
          <c:idx val="3"/>
          <c:order val="3"/>
          <c:tx>
            <c:strRef>
              <c:f>Tablas!$B$1669</c:f>
              <c:strCache>
                <c:ptCount val="1"/>
                <c:pt idx="0">
                  <c:v>Azuay</c:v>
                </c:pt>
              </c:strCache>
            </c:strRef>
          </c:tx>
          <c:cat>
            <c:strRef>
              <c:f>Tablas!$C$1665:$N$1665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Tablas!$C$1669:$N$1669</c:f>
              <c:numCache>
                <c:formatCode>_("$"\ * #,##0_);_("$"\ * \(#,##0\);_("$"\ * "-"??_);_(@_)</c:formatCode>
                <c:ptCount val="12"/>
                <c:pt idx="0">
                  <c:v>281702406.33999997</c:v>
                </c:pt>
                <c:pt idx="1">
                  <c:v>279710935.30999976</c:v>
                </c:pt>
                <c:pt idx="2">
                  <c:v>283289008.38999963</c:v>
                </c:pt>
                <c:pt idx="3">
                  <c:v>284425186.45000029</c:v>
                </c:pt>
                <c:pt idx="4">
                  <c:v>288072535.23999989</c:v>
                </c:pt>
                <c:pt idx="5">
                  <c:v>290695725.66000015</c:v>
                </c:pt>
                <c:pt idx="6">
                  <c:v>296250008.66999984</c:v>
                </c:pt>
                <c:pt idx="7">
                  <c:v>312837040.36999989</c:v>
                </c:pt>
                <c:pt idx="8">
                  <c:v>315460909.38999999</c:v>
                </c:pt>
                <c:pt idx="9">
                  <c:v>316082855.78999943</c:v>
                </c:pt>
                <c:pt idx="10">
                  <c:v>320989918.54999995</c:v>
                </c:pt>
                <c:pt idx="11">
                  <c:v>325319394.37000036</c:v>
                </c:pt>
              </c:numCache>
            </c:numRef>
          </c:val>
          <c:smooth val="0"/>
          <c:extLst xmlns:c16r2="http://schemas.microsoft.com/office/drawing/2015/06/chart">
            <c:ext xmlns:c16="http://schemas.microsoft.com/office/drawing/2014/chart" uri="{C3380CC4-5D6E-409C-BE32-E72D297353CC}">
              <c16:uniqueId val="{00000003-F2CF-4A9E-B4F9-D7D07E8612DC}"/>
            </c:ext>
          </c:extLst>
        </c:ser>
        <c:ser>
          <c:idx val="4"/>
          <c:order val="4"/>
          <c:tx>
            <c:strRef>
              <c:f>Tablas!$B$1670</c:f>
              <c:strCache>
                <c:ptCount val="1"/>
                <c:pt idx="0">
                  <c:v>El Oro</c:v>
                </c:pt>
              </c:strCache>
            </c:strRef>
          </c:tx>
          <c:cat>
            <c:strRef>
              <c:f>Tablas!$C$1665:$N$1665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Tablas!$C$1670:$N$1670</c:f>
              <c:numCache>
                <c:formatCode>_("$"\ * #,##0_);_("$"\ * \(#,##0\);_("$"\ * "-"??_);_(@_)</c:formatCode>
                <c:ptCount val="12"/>
                <c:pt idx="0">
                  <c:v>218659538.97999978</c:v>
                </c:pt>
                <c:pt idx="1">
                  <c:v>218366730.72000015</c:v>
                </c:pt>
                <c:pt idx="2">
                  <c:v>222603020.21999997</c:v>
                </c:pt>
                <c:pt idx="3">
                  <c:v>228772414.34000033</c:v>
                </c:pt>
                <c:pt idx="4">
                  <c:v>231028112.72999978</c:v>
                </c:pt>
                <c:pt idx="5">
                  <c:v>235551156.03999981</c:v>
                </c:pt>
                <c:pt idx="6">
                  <c:v>238862332.13999999</c:v>
                </c:pt>
                <c:pt idx="7">
                  <c:v>245547050.87999976</c:v>
                </c:pt>
                <c:pt idx="8">
                  <c:v>249982582.42999977</c:v>
                </c:pt>
                <c:pt idx="9">
                  <c:v>253614432.32999966</c:v>
                </c:pt>
                <c:pt idx="10">
                  <c:v>259727242.66000015</c:v>
                </c:pt>
                <c:pt idx="11">
                  <c:v>266344040.12000036</c:v>
                </c:pt>
              </c:numCache>
            </c:numRef>
          </c:val>
          <c:smooth val="0"/>
          <c:extLst xmlns:c16r2="http://schemas.microsoft.com/office/drawing/2015/06/chart">
            <c:ext xmlns:c16="http://schemas.microsoft.com/office/drawing/2014/chart" uri="{C3380CC4-5D6E-409C-BE32-E72D297353CC}">
              <c16:uniqueId val="{00000004-F2CF-4A9E-B4F9-D7D07E8612DC}"/>
            </c:ext>
          </c:extLst>
        </c:ser>
        <c:dLbls>
          <c:showLegendKey val="0"/>
          <c:showVal val="0"/>
          <c:showCatName val="0"/>
          <c:showSerName val="0"/>
          <c:showPercent val="0"/>
          <c:showBubbleSize val="0"/>
        </c:dLbls>
        <c:marker val="1"/>
        <c:smooth val="0"/>
        <c:axId val="266884992"/>
        <c:axId val="266891264"/>
      </c:lineChart>
      <c:catAx>
        <c:axId val="26688499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6891264"/>
        <c:crosses val="autoZero"/>
        <c:auto val="1"/>
        <c:lblAlgn val="ctr"/>
        <c:lblOffset val="100"/>
        <c:noMultiLvlLbl val="0"/>
      </c:catAx>
      <c:valAx>
        <c:axId val="266891264"/>
        <c:scaling>
          <c:orientation val="minMax"/>
        </c:scaling>
        <c:delete val="0"/>
        <c:axPos val="l"/>
        <c:title>
          <c:tx>
            <c:rich>
              <a:bodyPr rot="-5400000" vert="horz"/>
              <a:lstStyle/>
              <a:p>
                <a:pPr>
                  <a:defRPr/>
                </a:pPr>
                <a:r>
                  <a:rPr lang="es-EC"/>
                  <a:t>Saldo</a:t>
                </a:r>
                <a:r>
                  <a:rPr lang="es-EC" baseline="0"/>
                  <a:t> total (USD)</a:t>
                </a:r>
                <a:endParaRPr lang="es-EC"/>
              </a:p>
            </c:rich>
          </c:tx>
          <c:overlay val="0"/>
        </c:title>
        <c:numFmt formatCode="_(&quot;$&quot;\ * #,##0_);_(&quot;$&quot;\ * \(#,##0\);_(&quot;$&quot;\ * &quot;-&quot;??_);_(@_)" sourceLinked="1"/>
        <c:majorTickMark val="out"/>
        <c:minorTickMark val="none"/>
        <c:tickLblPos val="nextTo"/>
        <c:crossAx val="26688499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a:t>
            </a:r>
            <a:r>
              <a:rPr lang="es-EC" baseline="0"/>
              <a:t> en mora por provincia</a:t>
            </a:r>
            <a:endParaRPr lang="es-EC"/>
          </a:p>
        </c:rich>
      </c:tx>
      <c:overlay val="1"/>
    </c:title>
    <c:autoTitleDeleted val="0"/>
    <c:plotArea>
      <c:layout>
        <c:manualLayout>
          <c:layoutTarget val="inner"/>
          <c:xMode val="edge"/>
          <c:yMode val="edge"/>
          <c:x val="0.12667934782608695"/>
          <c:y val="0.12239358974358974"/>
          <c:w val="0.72449408212560384"/>
          <c:h val="0.59794337606837611"/>
        </c:manualLayout>
      </c:layout>
      <c:lineChart>
        <c:grouping val="standard"/>
        <c:varyColors val="0"/>
        <c:ser>
          <c:idx val="0"/>
          <c:order val="0"/>
          <c:tx>
            <c:strRef>
              <c:f>Tablas!$B$1722</c:f>
              <c:strCache>
                <c:ptCount val="1"/>
                <c:pt idx="0">
                  <c:v>Pichincha</c:v>
                </c:pt>
              </c:strCache>
            </c:strRef>
          </c:tx>
          <c:cat>
            <c:strRef>
              <c:f>Tablas!$C$1721:$N$1721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Tablas!$C$1722:$N$1722</c:f>
              <c:numCache>
                <c:formatCode>_("$"\ * #,##0_);_("$"\ * \(#,##0\);_("$"\ * "-"??_);_(@_)</c:formatCode>
                <c:ptCount val="12"/>
                <c:pt idx="0">
                  <c:v>34008612.189999938</c:v>
                </c:pt>
                <c:pt idx="1">
                  <c:v>29693520.709999986</c:v>
                </c:pt>
                <c:pt idx="2">
                  <c:v>32583212.989999983</c:v>
                </c:pt>
                <c:pt idx="3">
                  <c:v>30133078.47999984</c:v>
                </c:pt>
                <c:pt idx="4">
                  <c:v>31678074.019999851</c:v>
                </c:pt>
                <c:pt idx="5">
                  <c:v>31383490.659999974</c:v>
                </c:pt>
                <c:pt idx="6">
                  <c:v>32122662.17000008</c:v>
                </c:pt>
                <c:pt idx="7">
                  <c:v>32013619.599999927</c:v>
                </c:pt>
                <c:pt idx="8">
                  <c:v>33319688.190000031</c:v>
                </c:pt>
                <c:pt idx="9">
                  <c:v>36789942.010000028</c:v>
                </c:pt>
                <c:pt idx="10">
                  <c:v>36333554.489999995</c:v>
                </c:pt>
                <c:pt idx="11">
                  <c:v>32772267.030000031</c:v>
                </c:pt>
              </c:numCache>
            </c:numRef>
          </c:val>
          <c:smooth val="1"/>
          <c:extLst xmlns:c16r2="http://schemas.microsoft.com/office/drawing/2015/06/chart">
            <c:ext xmlns:c16="http://schemas.microsoft.com/office/drawing/2014/chart" uri="{C3380CC4-5D6E-409C-BE32-E72D297353CC}">
              <c16:uniqueId val="{00000000-F92B-4982-BAF0-DD62DF3CD78C}"/>
            </c:ext>
          </c:extLst>
        </c:ser>
        <c:ser>
          <c:idx val="1"/>
          <c:order val="1"/>
          <c:tx>
            <c:strRef>
              <c:f>Tablas!$B$1723</c:f>
              <c:strCache>
                <c:ptCount val="1"/>
                <c:pt idx="0">
                  <c:v>Guayas</c:v>
                </c:pt>
              </c:strCache>
            </c:strRef>
          </c:tx>
          <c:cat>
            <c:strRef>
              <c:f>Tablas!$C$1721:$N$1721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Tablas!$C$1723:$N$1723</c:f>
              <c:numCache>
                <c:formatCode>_("$"\ * #,##0_);_("$"\ * \(#,##0\);_("$"\ * "-"??_);_(@_)</c:formatCode>
                <c:ptCount val="12"/>
                <c:pt idx="0">
                  <c:v>32098090.619999886</c:v>
                </c:pt>
                <c:pt idx="1">
                  <c:v>28871088.439999927</c:v>
                </c:pt>
                <c:pt idx="2">
                  <c:v>30668117.160000026</c:v>
                </c:pt>
                <c:pt idx="3">
                  <c:v>28807473.959999911</c:v>
                </c:pt>
                <c:pt idx="4">
                  <c:v>29574080.469999835</c:v>
                </c:pt>
                <c:pt idx="5">
                  <c:v>29899192.570000131</c:v>
                </c:pt>
                <c:pt idx="6">
                  <c:v>29999833.499999955</c:v>
                </c:pt>
                <c:pt idx="7">
                  <c:v>30239014.919999987</c:v>
                </c:pt>
                <c:pt idx="8">
                  <c:v>29846419.660000019</c:v>
                </c:pt>
                <c:pt idx="9">
                  <c:v>32437358.079999968</c:v>
                </c:pt>
                <c:pt idx="10">
                  <c:v>30757287.23999998</c:v>
                </c:pt>
                <c:pt idx="11">
                  <c:v>28266039.949999992</c:v>
                </c:pt>
              </c:numCache>
            </c:numRef>
          </c:val>
          <c:smooth val="1"/>
          <c:extLst xmlns:c16r2="http://schemas.microsoft.com/office/drawing/2015/06/chart">
            <c:ext xmlns:c16="http://schemas.microsoft.com/office/drawing/2014/chart" uri="{C3380CC4-5D6E-409C-BE32-E72D297353CC}">
              <c16:uniqueId val="{00000001-F92B-4982-BAF0-DD62DF3CD78C}"/>
            </c:ext>
          </c:extLst>
        </c:ser>
        <c:ser>
          <c:idx val="2"/>
          <c:order val="2"/>
          <c:tx>
            <c:strRef>
              <c:f>Tablas!$B$1724</c:f>
              <c:strCache>
                <c:ptCount val="1"/>
                <c:pt idx="0">
                  <c:v>Manabí</c:v>
                </c:pt>
              </c:strCache>
            </c:strRef>
          </c:tx>
          <c:cat>
            <c:strRef>
              <c:f>Tablas!$C$1721:$N$1721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Tablas!$C$1724:$N$1724</c:f>
              <c:numCache>
                <c:formatCode>_("$"\ * #,##0_);_("$"\ * \(#,##0\);_("$"\ * "-"??_);_(@_)</c:formatCode>
                <c:ptCount val="12"/>
                <c:pt idx="0">
                  <c:v>5894301.0600000005</c:v>
                </c:pt>
                <c:pt idx="1">
                  <c:v>5560749.6000000015</c:v>
                </c:pt>
                <c:pt idx="2">
                  <c:v>6074594.859999978</c:v>
                </c:pt>
                <c:pt idx="3">
                  <c:v>5866396.1099999947</c:v>
                </c:pt>
                <c:pt idx="4">
                  <c:v>6129855.1100000245</c:v>
                </c:pt>
                <c:pt idx="5">
                  <c:v>6199359.6100000078</c:v>
                </c:pt>
                <c:pt idx="6">
                  <c:v>6283584.7999999942</c:v>
                </c:pt>
                <c:pt idx="7">
                  <c:v>6252891.3700000132</c:v>
                </c:pt>
                <c:pt idx="8">
                  <c:v>6455048.3799999766</c:v>
                </c:pt>
                <c:pt idx="9">
                  <c:v>7070339.3200000189</c:v>
                </c:pt>
                <c:pt idx="10">
                  <c:v>6993083.8000000091</c:v>
                </c:pt>
                <c:pt idx="11">
                  <c:v>6054740.0799999973</c:v>
                </c:pt>
              </c:numCache>
            </c:numRef>
          </c:val>
          <c:smooth val="1"/>
          <c:extLst xmlns:c16r2="http://schemas.microsoft.com/office/drawing/2015/06/chart">
            <c:ext xmlns:c16="http://schemas.microsoft.com/office/drawing/2014/chart" uri="{C3380CC4-5D6E-409C-BE32-E72D297353CC}">
              <c16:uniqueId val="{00000002-F92B-4982-BAF0-DD62DF3CD78C}"/>
            </c:ext>
          </c:extLst>
        </c:ser>
        <c:ser>
          <c:idx val="3"/>
          <c:order val="3"/>
          <c:tx>
            <c:strRef>
              <c:f>Tablas!$B$1725</c:f>
              <c:strCache>
                <c:ptCount val="1"/>
                <c:pt idx="0">
                  <c:v>Azuay</c:v>
                </c:pt>
              </c:strCache>
            </c:strRef>
          </c:tx>
          <c:cat>
            <c:strRef>
              <c:f>Tablas!$C$1721:$N$1721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Tablas!$C$1725:$N$1725</c:f>
              <c:numCache>
                <c:formatCode>_("$"\ * #,##0_);_("$"\ * \(#,##0\);_("$"\ * "-"??_);_(@_)</c:formatCode>
                <c:ptCount val="12"/>
                <c:pt idx="0">
                  <c:v>4814511.3899999829</c:v>
                </c:pt>
                <c:pt idx="1">
                  <c:v>4492101.8000000007</c:v>
                </c:pt>
                <c:pt idx="2">
                  <c:v>4850797.3600000013</c:v>
                </c:pt>
                <c:pt idx="3">
                  <c:v>4737025.3399999961</c:v>
                </c:pt>
                <c:pt idx="4">
                  <c:v>4772021.3999999966</c:v>
                </c:pt>
                <c:pt idx="5">
                  <c:v>4507346.4800000088</c:v>
                </c:pt>
                <c:pt idx="6">
                  <c:v>4553520.7500000112</c:v>
                </c:pt>
                <c:pt idx="7">
                  <c:v>4398662.5399999954</c:v>
                </c:pt>
                <c:pt idx="8">
                  <c:v>4417215.5000000028</c:v>
                </c:pt>
                <c:pt idx="9">
                  <c:v>4915608.1000000006</c:v>
                </c:pt>
                <c:pt idx="10">
                  <c:v>4537808.3199999966</c:v>
                </c:pt>
                <c:pt idx="11">
                  <c:v>4155366.8200000045</c:v>
                </c:pt>
              </c:numCache>
            </c:numRef>
          </c:val>
          <c:smooth val="0"/>
          <c:extLst xmlns:c16r2="http://schemas.microsoft.com/office/drawing/2015/06/chart">
            <c:ext xmlns:c16="http://schemas.microsoft.com/office/drawing/2014/chart" uri="{C3380CC4-5D6E-409C-BE32-E72D297353CC}">
              <c16:uniqueId val="{00000003-F92B-4982-BAF0-DD62DF3CD78C}"/>
            </c:ext>
          </c:extLst>
        </c:ser>
        <c:ser>
          <c:idx val="4"/>
          <c:order val="4"/>
          <c:tx>
            <c:strRef>
              <c:f>Tablas!$B$1726</c:f>
              <c:strCache>
                <c:ptCount val="1"/>
                <c:pt idx="0">
                  <c:v>El Oro</c:v>
                </c:pt>
              </c:strCache>
            </c:strRef>
          </c:tx>
          <c:cat>
            <c:strRef>
              <c:f>Tablas!$C$1721:$N$1721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Tablas!$C$1726:$N$1726</c:f>
              <c:numCache>
                <c:formatCode>_("$"\ * #,##0_);_("$"\ * \(#,##0\);_("$"\ * "-"??_);_(@_)</c:formatCode>
                <c:ptCount val="12"/>
                <c:pt idx="0">
                  <c:v>3192932.2300000107</c:v>
                </c:pt>
                <c:pt idx="1">
                  <c:v>2962381.7600000016</c:v>
                </c:pt>
                <c:pt idx="2">
                  <c:v>3201332.6900000074</c:v>
                </c:pt>
                <c:pt idx="3">
                  <c:v>3175350.7799999979</c:v>
                </c:pt>
                <c:pt idx="4">
                  <c:v>3551406.0199999874</c:v>
                </c:pt>
                <c:pt idx="5">
                  <c:v>3513690.4799999995</c:v>
                </c:pt>
                <c:pt idx="6">
                  <c:v>3571513.5900000068</c:v>
                </c:pt>
                <c:pt idx="7">
                  <c:v>3648233.6799999983</c:v>
                </c:pt>
                <c:pt idx="8">
                  <c:v>3641476.54999999</c:v>
                </c:pt>
                <c:pt idx="9">
                  <c:v>3795856.0900000134</c:v>
                </c:pt>
                <c:pt idx="10">
                  <c:v>3652698.3399999938</c:v>
                </c:pt>
                <c:pt idx="11">
                  <c:v>3445796.4300000062</c:v>
                </c:pt>
              </c:numCache>
            </c:numRef>
          </c:val>
          <c:smooth val="0"/>
          <c:extLst xmlns:c16r2="http://schemas.microsoft.com/office/drawing/2015/06/chart">
            <c:ext xmlns:c16="http://schemas.microsoft.com/office/drawing/2014/chart" uri="{C3380CC4-5D6E-409C-BE32-E72D297353CC}">
              <c16:uniqueId val="{00000004-F92B-4982-BAF0-DD62DF3CD78C}"/>
            </c:ext>
          </c:extLst>
        </c:ser>
        <c:dLbls>
          <c:showLegendKey val="0"/>
          <c:showVal val="0"/>
          <c:showCatName val="0"/>
          <c:showSerName val="0"/>
          <c:showPercent val="0"/>
          <c:showBubbleSize val="0"/>
        </c:dLbls>
        <c:marker val="1"/>
        <c:smooth val="0"/>
        <c:axId val="266925568"/>
        <c:axId val="266927488"/>
      </c:lineChart>
      <c:catAx>
        <c:axId val="266925568"/>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6927488"/>
        <c:crosses val="autoZero"/>
        <c:auto val="1"/>
        <c:lblAlgn val="ctr"/>
        <c:lblOffset val="100"/>
        <c:noMultiLvlLbl val="0"/>
      </c:catAx>
      <c:valAx>
        <c:axId val="266927488"/>
        <c:scaling>
          <c:orientation val="minMax"/>
        </c:scaling>
        <c:delete val="0"/>
        <c:axPos val="l"/>
        <c:title>
          <c:tx>
            <c:rich>
              <a:bodyPr rot="-5400000" vert="horz"/>
              <a:lstStyle/>
              <a:p>
                <a:pPr>
                  <a:defRPr/>
                </a:pPr>
                <a:r>
                  <a:rPr lang="es-EC"/>
                  <a:t>Saldo</a:t>
                </a:r>
                <a:r>
                  <a:rPr lang="es-EC" baseline="0"/>
                  <a:t> en mora (USD)</a:t>
                </a:r>
                <a:endParaRPr lang="es-EC"/>
              </a:p>
            </c:rich>
          </c:tx>
          <c:overlay val="0"/>
        </c:title>
        <c:numFmt formatCode="_(&quot;$&quot;\ * #,##0_);_(&quot;$&quot;\ * \(#,##0\);_(&quot;$&quot;\ * &quot;-&quot;??_);_(@_)" sourceLinked="1"/>
        <c:majorTickMark val="out"/>
        <c:minorTickMark val="none"/>
        <c:tickLblPos val="nextTo"/>
        <c:crossAx val="26692556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de crédito principales por calificación</a:t>
            </a:r>
            <a:endParaRPr lang="es-EC"/>
          </a:p>
        </c:rich>
      </c:tx>
      <c:overlay val="1"/>
    </c:title>
    <c:autoTitleDeleted val="0"/>
    <c:plotArea>
      <c:layout>
        <c:manualLayout>
          <c:layoutTarget val="inner"/>
          <c:xMode val="edge"/>
          <c:yMode val="edge"/>
          <c:x val="0.15487233374638579"/>
          <c:y val="0.13053461538461539"/>
          <c:w val="0.73338144568360186"/>
          <c:h val="0.58980235042735041"/>
        </c:manualLayout>
      </c:layout>
      <c:lineChart>
        <c:grouping val="standard"/>
        <c:varyColors val="0"/>
        <c:ser>
          <c:idx val="0"/>
          <c:order val="0"/>
          <c:tx>
            <c:strRef>
              <c:f>Tablas!$B$1115</c:f>
              <c:strCache>
                <c:ptCount val="1"/>
                <c:pt idx="0">
                  <c:v>A1</c:v>
                </c:pt>
              </c:strCache>
            </c:strRef>
          </c:tx>
          <c:cat>
            <c:strRef>
              <c:f>Tablas!$C$1114:$N$1114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Tablas!$C$1115:$N$1115</c:f>
              <c:numCache>
                <c:formatCode>#,##0</c:formatCode>
                <c:ptCount val="12"/>
                <c:pt idx="0">
                  <c:v>2918135</c:v>
                </c:pt>
                <c:pt idx="1">
                  <c:v>2915773</c:v>
                </c:pt>
                <c:pt idx="2">
                  <c:v>2935125</c:v>
                </c:pt>
                <c:pt idx="3">
                  <c:v>2980308</c:v>
                </c:pt>
                <c:pt idx="4">
                  <c:v>2983189</c:v>
                </c:pt>
                <c:pt idx="5">
                  <c:v>2983800</c:v>
                </c:pt>
                <c:pt idx="6">
                  <c:v>3043457</c:v>
                </c:pt>
                <c:pt idx="7">
                  <c:v>3076871</c:v>
                </c:pt>
                <c:pt idx="8">
                  <c:v>3091178</c:v>
                </c:pt>
                <c:pt idx="9">
                  <c:v>3144988</c:v>
                </c:pt>
                <c:pt idx="10">
                  <c:v>3141554</c:v>
                </c:pt>
                <c:pt idx="11">
                  <c:v>3210332</c:v>
                </c:pt>
              </c:numCache>
            </c:numRef>
          </c:val>
          <c:smooth val="0"/>
          <c:extLst xmlns:c16r2="http://schemas.microsoft.com/office/drawing/2015/06/chart">
            <c:ext xmlns:c16="http://schemas.microsoft.com/office/drawing/2014/chart" uri="{C3380CC4-5D6E-409C-BE32-E72D297353CC}">
              <c16:uniqueId val="{00000000-5850-4F7A-B435-99EBD34BAA46}"/>
            </c:ext>
          </c:extLst>
        </c:ser>
        <c:ser>
          <c:idx val="1"/>
          <c:order val="1"/>
          <c:tx>
            <c:strRef>
              <c:f>Tablas!$B$1116</c:f>
              <c:strCache>
                <c:ptCount val="1"/>
                <c:pt idx="0">
                  <c:v>A2</c:v>
                </c:pt>
              </c:strCache>
            </c:strRef>
          </c:tx>
          <c:cat>
            <c:strRef>
              <c:f>Tablas!$C$1114:$N$1114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Tablas!$C$1116:$N$1116</c:f>
              <c:numCache>
                <c:formatCode>#,##0</c:formatCode>
                <c:ptCount val="12"/>
                <c:pt idx="0">
                  <c:v>28234</c:v>
                </c:pt>
                <c:pt idx="1">
                  <c:v>47827</c:v>
                </c:pt>
                <c:pt idx="2">
                  <c:v>38058</c:v>
                </c:pt>
                <c:pt idx="3">
                  <c:v>64526</c:v>
                </c:pt>
                <c:pt idx="4">
                  <c:v>40563</c:v>
                </c:pt>
                <c:pt idx="5">
                  <c:v>41439</c:v>
                </c:pt>
                <c:pt idx="6">
                  <c:v>36433</c:v>
                </c:pt>
                <c:pt idx="7">
                  <c:v>22160</c:v>
                </c:pt>
                <c:pt idx="8">
                  <c:v>40699</c:v>
                </c:pt>
                <c:pt idx="9">
                  <c:v>34387</c:v>
                </c:pt>
                <c:pt idx="10">
                  <c:v>41375</c:v>
                </c:pt>
                <c:pt idx="11">
                  <c:v>40042</c:v>
                </c:pt>
              </c:numCache>
            </c:numRef>
          </c:val>
          <c:smooth val="0"/>
          <c:extLst xmlns:c16r2="http://schemas.microsoft.com/office/drawing/2015/06/chart">
            <c:ext xmlns:c16="http://schemas.microsoft.com/office/drawing/2014/chart" uri="{C3380CC4-5D6E-409C-BE32-E72D297353CC}">
              <c16:uniqueId val="{00000001-5850-4F7A-B435-99EBD34BAA46}"/>
            </c:ext>
          </c:extLst>
        </c:ser>
        <c:ser>
          <c:idx val="2"/>
          <c:order val="2"/>
          <c:tx>
            <c:strRef>
              <c:f>Tablas!$B$1117</c:f>
              <c:strCache>
                <c:ptCount val="1"/>
                <c:pt idx="0">
                  <c:v>A3</c:v>
                </c:pt>
              </c:strCache>
            </c:strRef>
          </c:tx>
          <c:cat>
            <c:strRef>
              <c:f>Tablas!$C$1114:$N$1114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Tablas!$C$1117:$N$1117</c:f>
              <c:numCache>
                <c:formatCode>#,##0</c:formatCode>
                <c:ptCount val="12"/>
                <c:pt idx="0">
                  <c:v>88896</c:v>
                </c:pt>
                <c:pt idx="1">
                  <c:v>86131</c:v>
                </c:pt>
                <c:pt idx="2">
                  <c:v>95349</c:v>
                </c:pt>
                <c:pt idx="3">
                  <c:v>63609</c:v>
                </c:pt>
                <c:pt idx="4">
                  <c:v>98560</c:v>
                </c:pt>
                <c:pt idx="5">
                  <c:v>108965</c:v>
                </c:pt>
                <c:pt idx="6">
                  <c:v>93547</c:v>
                </c:pt>
                <c:pt idx="7">
                  <c:v>111373</c:v>
                </c:pt>
                <c:pt idx="8">
                  <c:v>109670</c:v>
                </c:pt>
                <c:pt idx="9">
                  <c:v>99593</c:v>
                </c:pt>
                <c:pt idx="10">
                  <c:v>109642</c:v>
                </c:pt>
                <c:pt idx="11">
                  <c:v>85534</c:v>
                </c:pt>
              </c:numCache>
            </c:numRef>
          </c:val>
          <c:smooth val="0"/>
          <c:extLst xmlns:c16r2="http://schemas.microsoft.com/office/drawing/2015/06/chart">
            <c:ext xmlns:c16="http://schemas.microsoft.com/office/drawing/2014/chart" uri="{C3380CC4-5D6E-409C-BE32-E72D297353CC}">
              <c16:uniqueId val="{00000002-5850-4F7A-B435-99EBD34BAA46}"/>
            </c:ext>
          </c:extLst>
        </c:ser>
        <c:ser>
          <c:idx val="3"/>
          <c:order val="3"/>
          <c:tx>
            <c:strRef>
              <c:f>Tablas!$B$1121</c:f>
              <c:strCache>
                <c:ptCount val="1"/>
                <c:pt idx="0">
                  <c:v>C2</c:v>
                </c:pt>
              </c:strCache>
            </c:strRef>
          </c:tx>
          <c:cat>
            <c:strRef>
              <c:f>Tablas!$C$1114:$N$1114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Tablas!$C$1121:$N$1121</c:f>
              <c:numCache>
                <c:formatCode>#,##0</c:formatCode>
                <c:ptCount val="12"/>
                <c:pt idx="0">
                  <c:v>13934</c:v>
                </c:pt>
                <c:pt idx="1">
                  <c:v>11235</c:v>
                </c:pt>
                <c:pt idx="2">
                  <c:v>11653</c:v>
                </c:pt>
                <c:pt idx="3">
                  <c:v>11972</c:v>
                </c:pt>
                <c:pt idx="4">
                  <c:v>12500</c:v>
                </c:pt>
                <c:pt idx="5">
                  <c:v>12417</c:v>
                </c:pt>
                <c:pt idx="6">
                  <c:v>14921</c:v>
                </c:pt>
                <c:pt idx="7">
                  <c:v>15032</c:v>
                </c:pt>
                <c:pt idx="8">
                  <c:v>12895</c:v>
                </c:pt>
                <c:pt idx="9">
                  <c:v>13408</c:v>
                </c:pt>
                <c:pt idx="10">
                  <c:v>16155</c:v>
                </c:pt>
                <c:pt idx="11">
                  <c:v>14910</c:v>
                </c:pt>
              </c:numCache>
            </c:numRef>
          </c:val>
          <c:smooth val="0"/>
          <c:extLst xmlns:c16r2="http://schemas.microsoft.com/office/drawing/2015/06/chart">
            <c:ext xmlns:c16="http://schemas.microsoft.com/office/drawing/2014/chart" uri="{C3380CC4-5D6E-409C-BE32-E72D297353CC}">
              <c16:uniqueId val="{00000003-5850-4F7A-B435-99EBD34BAA46}"/>
            </c:ext>
          </c:extLst>
        </c:ser>
        <c:ser>
          <c:idx val="4"/>
          <c:order val="4"/>
          <c:tx>
            <c:strRef>
              <c:f>Tablas!$B$1122</c:f>
              <c:strCache>
                <c:ptCount val="1"/>
                <c:pt idx="0">
                  <c:v>D</c:v>
                </c:pt>
              </c:strCache>
            </c:strRef>
          </c:tx>
          <c:cat>
            <c:strRef>
              <c:f>Tablas!$C$1114:$N$1114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Tablas!$C$1122:$N$1122</c:f>
              <c:numCache>
                <c:formatCode>#,##0</c:formatCode>
                <c:ptCount val="12"/>
                <c:pt idx="0">
                  <c:v>13123</c:v>
                </c:pt>
                <c:pt idx="1">
                  <c:v>11529</c:v>
                </c:pt>
                <c:pt idx="2">
                  <c:v>11951</c:v>
                </c:pt>
                <c:pt idx="3">
                  <c:v>11149</c:v>
                </c:pt>
                <c:pt idx="4">
                  <c:v>11888</c:v>
                </c:pt>
                <c:pt idx="5">
                  <c:v>11465</c:v>
                </c:pt>
                <c:pt idx="6">
                  <c:v>13271</c:v>
                </c:pt>
                <c:pt idx="7">
                  <c:v>11955</c:v>
                </c:pt>
                <c:pt idx="8">
                  <c:v>13635</c:v>
                </c:pt>
                <c:pt idx="9">
                  <c:v>13658</c:v>
                </c:pt>
                <c:pt idx="10">
                  <c:v>12317</c:v>
                </c:pt>
                <c:pt idx="11">
                  <c:v>13869</c:v>
                </c:pt>
              </c:numCache>
            </c:numRef>
          </c:val>
          <c:smooth val="0"/>
          <c:extLst xmlns:c16r2="http://schemas.microsoft.com/office/drawing/2015/06/chart">
            <c:ext xmlns:c16="http://schemas.microsoft.com/office/drawing/2014/chart" uri="{C3380CC4-5D6E-409C-BE32-E72D297353CC}">
              <c16:uniqueId val="{00000004-5850-4F7A-B435-99EBD34BAA46}"/>
            </c:ext>
          </c:extLst>
        </c:ser>
        <c:ser>
          <c:idx val="6"/>
          <c:order val="5"/>
          <c:tx>
            <c:strRef>
              <c:f>Tablas!$B$1123</c:f>
              <c:strCache>
                <c:ptCount val="1"/>
                <c:pt idx="0">
                  <c:v>E</c:v>
                </c:pt>
              </c:strCache>
            </c:strRef>
          </c:tx>
          <c:cat>
            <c:strRef>
              <c:f>Tablas!$C$1114:$N$1114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Tablas!$C$1123:$N$1123</c:f>
              <c:numCache>
                <c:formatCode>#,##0</c:formatCode>
                <c:ptCount val="12"/>
                <c:pt idx="0">
                  <c:v>46595</c:v>
                </c:pt>
                <c:pt idx="1">
                  <c:v>45661</c:v>
                </c:pt>
                <c:pt idx="2">
                  <c:v>45263</c:v>
                </c:pt>
                <c:pt idx="3">
                  <c:v>46213</c:v>
                </c:pt>
                <c:pt idx="4">
                  <c:v>46850</c:v>
                </c:pt>
                <c:pt idx="5">
                  <c:v>47218</c:v>
                </c:pt>
                <c:pt idx="6">
                  <c:v>47116</c:v>
                </c:pt>
                <c:pt idx="7">
                  <c:v>48476</c:v>
                </c:pt>
                <c:pt idx="8">
                  <c:v>47035</c:v>
                </c:pt>
                <c:pt idx="9">
                  <c:v>47658</c:v>
                </c:pt>
                <c:pt idx="10">
                  <c:v>48666</c:v>
                </c:pt>
                <c:pt idx="11">
                  <c:v>47112</c:v>
                </c:pt>
              </c:numCache>
            </c:numRef>
          </c:val>
          <c:smooth val="0"/>
          <c:extLst xmlns:c16r2="http://schemas.microsoft.com/office/drawing/2015/06/chart">
            <c:ext xmlns:c16="http://schemas.microsoft.com/office/drawing/2014/chart" uri="{C3380CC4-5D6E-409C-BE32-E72D297353CC}">
              <c16:uniqueId val="{00000006-5850-4F7A-B435-99EBD34BAA46}"/>
            </c:ext>
          </c:extLst>
        </c:ser>
        <c:dLbls>
          <c:showLegendKey val="0"/>
          <c:showVal val="0"/>
          <c:showCatName val="0"/>
          <c:showSerName val="0"/>
          <c:showPercent val="0"/>
          <c:showBubbleSize val="0"/>
        </c:dLbls>
        <c:marker val="1"/>
        <c:smooth val="0"/>
        <c:axId val="266992256"/>
        <c:axId val="267125504"/>
      </c:lineChart>
      <c:catAx>
        <c:axId val="266992256"/>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7125504"/>
        <c:crosses val="autoZero"/>
        <c:auto val="1"/>
        <c:lblAlgn val="ctr"/>
        <c:lblOffset val="100"/>
        <c:noMultiLvlLbl val="0"/>
      </c:catAx>
      <c:valAx>
        <c:axId val="267125504"/>
        <c:scaling>
          <c:orientation val="minMax"/>
        </c:scaling>
        <c:delete val="0"/>
        <c:axPos val="l"/>
        <c:title>
          <c:tx>
            <c:rich>
              <a:bodyPr rot="-5400000" vert="horz"/>
              <a:lstStyle/>
              <a:p>
                <a:pPr>
                  <a:defRPr/>
                </a:pPr>
                <a:r>
                  <a:rPr lang="es-EC"/>
                  <a:t>Número de tarjetas</a:t>
                </a:r>
              </a:p>
            </c:rich>
          </c:tx>
          <c:layout>
            <c:manualLayout>
              <c:xMode val="edge"/>
              <c:yMode val="edge"/>
              <c:x val="3.3135398595621646E-2"/>
              <c:y val="0.31608893271971106"/>
            </c:manualLayout>
          </c:layout>
          <c:overlay val="0"/>
        </c:title>
        <c:numFmt formatCode="#,##0" sourceLinked="1"/>
        <c:majorTickMark val="out"/>
        <c:minorTickMark val="none"/>
        <c:tickLblPos val="nextTo"/>
        <c:crossAx val="2669922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lineChart>
        <c:grouping val="standard"/>
        <c:varyColors val="0"/>
        <c:ser>
          <c:idx val="0"/>
          <c:order val="0"/>
          <c:tx>
            <c:strRef>
              <c:f>Tablas!$B$14</c:f>
              <c:strCache>
                <c:ptCount val="1"/>
                <c:pt idx="0">
                  <c:v>Número de tarjetas principales</c:v>
                </c:pt>
              </c:strCache>
            </c:strRef>
          </c:tx>
          <c:cat>
            <c:strRef>
              <c:f>Tablas!$C$13:$N$13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Tablas!$C$14:$N$14</c:f>
              <c:numCache>
                <c:formatCode>#,##0</c:formatCode>
                <c:ptCount val="12"/>
                <c:pt idx="0">
                  <c:v>3161695.9999999586</c:v>
                </c:pt>
                <c:pt idx="1">
                  <c:v>3176447.000000034</c:v>
                </c:pt>
                <c:pt idx="2">
                  <c:v>3196738.0000000461</c:v>
                </c:pt>
                <c:pt idx="3">
                  <c:v>3233680</c:v>
                </c:pt>
                <c:pt idx="4">
                  <c:v>3249862.0000000442</c:v>
                </c:pt>
                <c:pt idx="5">
                  <c:v>3268236.0000000158</c:v>
                </c:pt>
                <c:pt idx="6">
                  <c:v>3304393.9999999679</c:v>
                </c:pt>
                <c:pt idx="7">
                  <c:v>3341908.9999999949</c:v>
                </c:pt>
                <c:pt idx="8">
                  <c:v>3373964.0000000121</c:v>
                </c:pt>
                <c:pt idx="9">
                  <c:v>3416249.0000000154</c:v>
                </c:pt>
                <c:pt idx="10">
                  <c:v>3436111.999999966</c:v>
                </c:pt>
                <c:pt idx="11">
                  <c:v>3468619.9999999511</c:v>
                </c:pt>
              </c:numCache>
            </c:numRef>
          </c:val>
          <c:smooth val="1"/>
          <c:extLst xmlns:c16r2="http://schemas.microsoft.com/office/drawing/2015/06/chart">
            <c:ext xmlns:c16="http://schemas.microsoft.com/office/drawing/2014/chart" uri="{C3380CC4-5D6E-409C-BE32-E72D297353CC}">
              <c16:uniqueId val="{00000000-B8C5-4FAD-ACE8-7BF012A83D94}"/>
            </c:ext>
          </c:extLst>
        </c:ser>
        <c:dLbls>
          <c:showLegendKey val="0"/>
          <c:showVal val="0"/>
          <c:showCatName val="0"/>
          <c:showSerName val="0"/>
          <c:showPercent val="0"/>
          <c:showBubbleSize val="0"/>
        </c:dLbls>
        <c:marker val="1"/>
        <c:smooth val="0"/>
        <c:axId val="267162752"/>
        <c:axId val="267164672"/>
      </c:lineChart>
      <c:catAx>
        <c:axId val="26716275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267164672"/>
        <c:crosses val="autoZero"/>
        <c:auto val="1"/>
        <c:lblAlgn val="ctr"/>
        <c:lblOffset val="100"/>
        <c:noMultiLvlLbl val="0"/>
      </c:catAx>
      <c:valAx>
        <c:axId val="267164672"/>
        <c:scaling>
          <c:orientation val="minMax"/>
          <c:min val="2300000"/>
        </c:scaling>
        <c:delete val="0"/>
        <c:axPos val="l"/>
        <c:title>
          <c:tx>
            <c:rich>
              <a:bodyPr rot="-5400000" vert="horz"/>
              <a:lstStyle/>
              <a:p>
                <a:pPr>
                  <a:defRPr/>
                </a:pPr>
                <a:r>
                  <a:rPr lang="es-EC"/>
                  <a:t>Número</a:t>
                </a:r>
                <a:r>
                  <a:rPr lang="es-EC" baseline="0"/>
                  <a:t> de tarjetas</a:t>
                </a:r>
                <a:endParaRPr lang="es-EC"/>
              </a:p>
            </c:rich>
          </c:tx>
          <c:overlay val="0"/>
        </c:title>
        <c:numFmt formatCode="#,##0" sourceLinked="1"/>
        <c:majorTickMark val="out"/>
        <c:minorTickMark val="none"/>
        <c:tickLblPos val="nextTo"/>
        <c:crossAx val="267162752"/>
        <c:crosses val="autoZero"/>
        <c:crossBetween val="between"/>
        <c:majorUnit val="100000"/>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3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Saldos</a:t>
            </a:r>
            <a:r>
              <a:rPr lang="es-EC" baseline="0"/>
              <a:t> de tarjeta de crédito</a:t>
            </a:r>
            <a:endParaRPr lang="es-EC"/>
          </a:p>
        </c:rich>
      </c:tx>
      <c:overlay val="0"/>
    </c:title>
    <c:autoTitleDeleted val="0"/>
    <c:plotArea>
      <c:layout/>
      <c:lineChart>
        <c:grouping val="standard"/>
        <c:varyColors val="0"/>
        <c:ser>
          <c:idx val="0"/>
          <c:order val="0"/>
          <c:tx>
            <c:strRef>
              <c:f>Tablas!$B$15</c:f>
              <c:strCache>
                <c:ptCount val="1"/>
                <c:pt idx="0">
                  <c:v>Saldo corriente (Dólares)</c:v>
                </c:pt>
              </c:strCache>
            </c:strRef>
          </c:tx>
          <c:cat>
            <c:strRef>
              <c:f>Tablas!$C$13:$N$13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Tablas!$C$15:$N$15</c:f>
              <c:numCache>
                <c:formatCode>_("$"\ * #,##0_);_("$"\ * \(#,##0\);_("$"\ * "-"??_);_(@_)</c:formatCode>
                <c:ptCount val="12"/>
                <c:pt idx="0">
                  <c:v>313434745.92999983</c:v>
                </c:pt>
                <c:pt idx="1">
                  <c:v>247444002.04999992</c:v>
                </c:pt>
                <c:pt idx="2">
                  <c:v>327686857.51000106</c:v>
                </c:pt>
                <c:pt idx="3">
                  <c:v>258098735.90999821</c:v>
                </c:pt>
                <c:pt idx="4">
                  <c:v>283355062.15000105</c:v>
                </c:pt>
                <c:pt idx="5">
                  <c:v>289114266.20000136</c:v>
                </c:pt>
                <c:pt idx="6">
                  <c:v>279811829.42000151</c:v>
                </c:pt>
                <c:pt idx="7">
                  <c:v>294788757.98999768</c:v>
                </c:pt>
                <c:pt idx="8">
                  <c:v>301370012.1699993</c:v>
                </c:pt>
                <c:pt idx="9">
                  <c:v>300739563.70000017</c:v>
                </c:pt>
                <c:pt idx="10">
                  <c:v>305893606.89999986</c:v>
                </c:pt>
                <c:pt idx="11">
                  <c:v>286191328.93000078</c:v>
                </c:pt>
              </c:numCache>
            </c:numRef>
          </c:val>
          <c:smooth val="0"/>
          <c:extLst xmlns:c16r2="http://schemas.microsoft.com/office/drawing/2015/06/chart">
            <c:ext xmlns:c16="http://schemas.microsoft.com/office/drawing/2014/chart" uri="{C3380CC4-5D6E-409C-BE32-E72D297353CC}">
              <c16:uniqueId val="{00000000-807C-4055-BC58-2DDD77441F76}"/>
            </c:ext>
          </c:extLst>
        </c:ser>
        <c:ser>
          <c:idx val="1"/>
          <c:order val="1"/>
          <c:tx>
            <c:strRef>
              <c:f>Tablas!$B$16</c:f>
              <c:strCache>
                <c:ptCount val="1"/>
                <c:pt idx="0">
                  <c:v>Saldo rotativo (Dólares)</c:v>
                </c:pt>
              </c:strCache>
            </c:strRef>
          </c:tx>
          <c:cat>
            <c:strRef>
              <c:f>Tablas!$C$13:$N$13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Tablas!$C$16:$N$16</c:f>
              <c:numCache>
                <c:formatCode>_("$"\ * #,##0_);_("$"\ * \(#,##0\);_("$"\ * "-"??_);_(@_)</c:formatCode>
                <c:ptCount val="12"/>
                <c:pt idx="0">
                  <c:v>2914710497.0199943</c:v>
                </c:pt>
                <c:pt idx="1">
                  <c:v>2927142864.9699688</c:v>
                </c:pt>
                <c:pt idx="2">
                  <c:v>2960907062.3999815</c:v>
                </c:pt>
                <c:pt idx="3">
                  <c:v>2989488263.5099955</c:v>
                </c:pt>
                <c:pt idx="4">
                  <c:v>3021467868.2200084</c:v>
                </c:pt>
                <c:pt idx="5">
                  <c:v>3085735451.5700216</c:v>
                </c:pt>
                <c:pt idx="6">
                  <c:v>3096093432.5899692</c:v>
                </c:pt>
                <c:pt idx="7">
                  <c:v>3163219574.6900024</c:v>
                </c:pt>
                <c:pt idx="8">
                  <c:v>3197427709.5199771</c:v>
                </c:pt>
                <c:pt idx="9">
                  <c:v>3239035926.3499823</c:v>
                </c:pt>
                <c:pt idx="10">
                  <c:v>3314536426.8999853</c:v>
                </c:pt>
                <c:pt idx="11">
                  <c:v>3334519887.2600007</c:v>
                </c:pt>
              </c:numCache>
            </c:numRef>
          </c:val>
          <c:smooth val="0"/>
          <c:extLst xmlns:c16r2="http://schemas.microsoft.com/office/drawing/2015/06/chart">
            <c:ext xmlns:c16="http://schemas.microsoft.com/office/drawing/2014/chart" uri="{C3380CC4-5D6E-409C-BE32-E72D297353CC}">
              <c16:uniqueId val="{00000001-807C-4055-BC58-2DDD77441F76}"/>
            </c:ext>
          </c:extLst>
        </c:ser>
        <c:ser>
          <c:idx val="2"/>
          <c:order val="2"/>
          <c:tx>
            <c:strRef>
              <c:f>Tablas!$B$17</c:f>
              <c:strCache>
                <c:ptCount val="1"/>
                <c:pt idx="0">
                  <c:v>Saldo diferido (Dólares)</c:v>
                </c:pt>
              </c:strCache>
            </c:strRef>
          </c:tx>
          <c:cat>
            <c:strRef>
              <c:f>Tablas!$C$13:$N$13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Tablas!$C$17:$N$17</c:f>
              <c:numCache>
                <c:formatCode>_("$"\ * #,##0_);_("$"\ * \(#,##0\);_("$"\ * "-"??_);_(@_)</c:formatCode>
                <c:ptCount val="12"/>
                <c:pt idx="0">
                  <c:v>3197859983.1600099</c:v>
                </c:pt>
                <c:pt idx="1">
                  <c:v>3240718583.9199896</c:v>
                </c:pt>
                <c:pt idx="2">
                  <c:v>3211651406.9099984</c:v>
                </c:pt>
                <c:pt idx="3">
                  <c:v>3352674567.9700289</c:v>
                </c:pt>
                <c:pt idx="4">
                  <c:v>3368998600.5999928</c:v>
                </c:pt>
                <c:pt idx="5">
                  <c:v>3429702620.3999934</c:v>
                </c:pt>
                <c:pt idx="6">
                  <c:v>3513427948.3499584</c:v>
                </c:pt>
                <c:pt idx="7">
                  <c:v>3688704792.81003</c:v>
                </c:pt>
                <c:pt idx="8">
                  <c:v>3735289634.0700102</c:v>
                </c:pt>
                <c:pt idx="9">
                  <c:v>3746478118.9999728</c:v>
                </c:pt>
                <c:pt idx="10">
                  <c:v>3820287363.329989</c:v>
                </c:pt>
                <c:pt idx="11">
                  <c:v>3954737064.3500028</c:v>
                </c:pt>
              </c:numCache>
            </c:numRef>
          </c:val>
          <c:smooth val="0"/>
          <c:extLst xmlns:c16r2="http://schemas.microsoft.com/office/drawing/2015/06/chart">
            <c:ext xmlns:c16="http://schemas.microsoft.com/office/drawing/2014/chart" uri="{C3380CC4-5D6E-409C-BE32-E72D297353CC}">
              <c16:uniqueId val="{00000002-807C-4055-BC58-2DDD77441F76}"/>
            </c:ext>
          </c:extLst>
        </c:ser>
        <c:ser>
          <c:idx val="3"/>
          <c:order val="3"/>
          <c:tx>
            <c:strRef>
              <c:f>Tablas!$B$18</c:f>
              <c:strCache>
                <c:ptCount val="1"/>
                <c:pt idx="0">
                  <c:v>Saldo total (Dólares)</c:v>
                </c:pt>
              </c:strCache>
            </c:strRef>
          </c:tx>
          <c:cat>
            <c:strRef>
              <c:f>Tablas!$C$13:$N$13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Tablas!$C$18:$N$18</c:f>
              <c:numCache>
                <c:formatCode>_("$"\ * #,##0_);_("$"\ * \(#,##0\);_("$"\ * "-"??_);_(@_)</c:formatCode>
                <c:ptCount val="12"/>
                <c:pt idx="0">
                  <c:v>6426005226.1099911</c:v>
                </c:pt>
                <c:pt idx="1">
                  <c:v>6415305450.9400911</c:v>
                </c:pt>
                <c:pt idx="2">
                  <c:v>6500245326.8199711</c:v>
                </c:pt>
                <c:pt idx="3">
                  <c:v>6600261567.3900595</c:v>
                </c:pt>
                <c:pt idx="4">
                  <c:v>6673821530.9699793</c:v>
                </c:pt>
                <c:pt idx="5">
                  <c:v>6804552338.1700335</c:v>
                </c:pt>
                <c:pt idx="6">
                  <c:v>6889333210.359973</c:v>
                </c:pt>
                <c:pt idx="7">
                  <c:v>7146713125.4899702</c:v>
                </c:pt>
                <c:pt idx="8">
                  <c:v>7234087355.7599449</c:v>
                </c:pt>
                <c:pt idx="9">
                  <c:v>7286253609.0500193</c:v>
                </c:pt>
                <c:pt idx="10">
                  <c:v>7440717397.1299629</c:v>
                </c:pt>
                <c:pt idx="11">
                  <c:v>7575448280.5399542</c:v>
                </c:pt>
              </c:numCache>
            </c:numRef>
          </c:val>
          <c:smooth val="0"/>
          <c:extLst xmlns:c16r2="http://schemas.microsoft.com/office/drawing/2015/06/chart">
            <c:ext xmlns:c16="http://schemas.microsoft.com/office/drawing/2014/chart" uri="{C3380CC4-5D6E-409C-BE32-E72D297353CC}">
              <c16:uniqueId val="{00000003-807C-4055-BC58-2DDD77441F76}"/>
            </c:ext>
          </c:extLst>
        </c:ser>
        <c:ser>
          <c:idx val="4"/>
          <c:order val="4"/>
          <c:tx>
            <c:strRef>
              <c:f>Tablas!$B$19</c:f>
              <c:strCache>
                <c:ptCount val="1"/>
                <c:pt idx="0">
                  <c:v>Saldo en mora (Dólares)</c:v>
                </c:pt>
              </c:strCache>
            </c:strRef>
          </c:tx>
          <c:cat>
            <c:strRef>
              <c:f>Tablas!$C$13:$N$13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Tablas!$C$19:$N$19</c:f>
              <c:numCache>
                <c:formatCode>_("$"\ * #,##0_);_("$"\ * \(#,##0\);_("$"\ * "-"??_);_(@_)</c:formatCode>
                <c:ptCount val="12"/>
                <c:pt idx="0">
                  <c:v>95721277.910000741</c:v>
                </c:pt>
                <c:pt idx="1">
                  <c:v>85951843.950000301</c:v>
                </c:pt>
                <c:pt idx="2">
                  <c:v>92867565.360000208</c:v>
                </c:pt>
                <c:pt idx="3">
                  <c:v>87913249.930000424</c:v>
                </c:pt>
                <c:pt idx="4">
                  <c:v>91568578.219999984</c:v>
                </c:pt>
                <c:pt idx="5">
                  <c:v>91479517.139999196</c:v>
                </c:pt>
                <c:pt idx="6">
                  <c:v>92669487.979997844</c:v>
                </c:pt>
                <c:pt idx="7">
                  <c:v>92378841.439999178</c:v>
                </c:pt>
                <c:pt idx="8">
                  <c:v>94091726.809999943</c:v>
                </c:pt>
                <c:pt idx="9">
                  <c:v>103077134.62000033</c:v>
                </c:pt>
                <c:pt idx="10">
                  <c:v>99590051.759999931</c:v>
                </c:pt>
                <c:pt idx="11">
                  <c:v>89890135.700000525</c:v>
                </c:pt>
              </c:numCache>
            </c:numRef>
          </c:val>
          <c:smooth val="0"/>
          <c:extLst xmlns:c16r2="http://schemas.microsoft.com/office/drawing/2015/06/chart">
            <c:ext xmlns:c16="http://schemas.microsoft.com/office/drawing/2014/chart" uri="{C3380CC4-5D6E-409C-BE32-E72D297353CC}">
              <c16:uniqueId val="{00000004-807C-4055-BC58-2DDD77441F76}"/>
            </c:ext>
          </c:extLst>
        </c:ser>
        <c:dLbls>
          <c:showLegendKey val="0"/>
          <c:showVal val="0"/>
          <c:showCatName val="0"/>
          <c:showSerName val="0"/>
          <c:showPercent val="0"/>
          <c:showBubbleSize val="0"/>
        </c:dLbls>
        <c:marker val="1"/>
        <c:smooth val="0"/>
        <c:axId val="605110656"/>
        <c:axId val="605112192"/>
      </c:lineChart>
      <c:catAx>
        <c:axId val="605110656"/>
        <c:scaling>
          <c:orientation val="minMax"/>
        </c:scaling>
        <c:delete val="0"/>
        <c:axPos val="b"/>
        <c:numFmt formatCode="General" sourceLinked="0"/>
        <c:majorTickMark val="none"/>
        <c:minorTickMark val="none"/>
        <c:tickLblPos val="nextTo"/>
        <c:txPr>
          <a:bodyPr rot="-5400000" vert="horz"/>
          <a:lstStyle/>
          <a:p>
            <a:pPr>
              <a:defRPr/>
            </a:pPr>
            <a:endParaRPr lang="es-EC"/>
          </a:p>
        </c:txPr>
        <c:crossAx val="605112192"/>
        <c:crosses val="autoZero"/>
        <c:auto val="1"/>
        <c:lblAlgn val="ctr"/>
        <c:lblOffset val="100"/>
        <c:noMultiLvlLbl val="0"/>
      </c:catAx>
      <c:valAx>
        <c:axId val="605112192"/>
        <c:scaling>
          <c:orientation val="minMax"/>
        </c:scaling>
        <c:delete val="0"/>
        <c:axPos val="l"/>
        <c:title>
          <c:tx>
            <c:rich>
              <a:bodyPr rot="-5400000" vert="horz"/>
              <a:lstStyle/>
              <a:p>
                <a:pPr>
                  <a:defRPr/>
                </a:pPr>
                <a:r>
                  <a:rPr lang="es-EC"/>
                  <a:t>Saldos</a:t>
                </a:r>
                <a:r>
                  <a:rPr lang="es-EC" baseline="0"/>
                  <a:t> de tarjeta (USD)</a:t>
                </a:r>
                <a:endParaRPr lang="es-EC"/>
              </a:p>
            </c:rich>
          </c:tx>
          <c:overlay val="0"/>
        </c:title>
        <c:numFmt formatCode="_(&quot;$&quot;\ * #,##0_);_(&quot;$&quot;\ * \(#,##0\);_(&quot;$&quot;\ * &quot;-&quot;??_);_(@_)" sourceLinked="1"/>
        <c:majorTickMark val="none"/>
        <c:minorTickMark val="none"/>
        <c:tickLblPos val="nextTo"/>
        <c:crossAx val="605110656"/>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3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número de tarjeta de crédito</a:t>
            </a:r>
            <a:endParaRPr lang="es-EC"/>
          </a:p>
        </c:rich>
      </c:tx>
      <c:overlay val="0"/>
    </c:title>
    <c:autoTitleDeleted val="0"/>
    <c:plotArea>
      <c:layout/>
      <c:pieChart>
        <c:varyColors val="1"/>
        <c:ser>
          <c:idx val="0"/>
          <c:order val="0"/>
          <c:tx>
            <c:strRef>
              <c:f>Tablas!$O$55</c:f>
              <c:strCache>
                <c:ptCount val="1"/>
                <c:pt idx="0">
                  <c:v>Promedio de tarjeta de crédito por emisor</c:v>
                </c:pt>
              </c:strCache>
            </c:strRef>
          </c:tx>
          <c:dPt>
            <c:idx val="0"/>
            <c:bubble3D val="0"/>
            <c:extLst xmlns:c16r2="http://schemas.microsoft.com/office/drawing/2015/06/chart">
              <c:ext xmlns:c16="http://schemas.microsoft.com/office/drawing/2014/chart" uri="{C3380CC4-5D6E-409C-BE32-E72D297353CC}">
                <c16:uniqueId val="{00000000-FFAD-472F-86D1-5CD1D8814E31}"/>
              </c:ext>
            </c:extLst>
          </c:dPt>
          <c:dPt>
            <c:idx val="1"/>
            <c:bubble3D val="0"/>
            <c:extLst xmlns:c16r2="http://schemas.microsoft.com/office/drawing/2015/06/chart">
              <c:ext xmlns:c16="http://schemas.microsoft.com/office/drawing/2014/chart" uri="{C3380CC4-5D6E-409C-BE32-E72D297353CC}">
                <c16:uniqueId val="{00000001-FFAD-472F-86D1-5CD1D8814E31}"/>
              </c:ext>
            </c:extLst>
          </c:dPt>
          <c:dPt>
            <c:idx val="2"/>
            <c:bubble3D val="0"/>
            <c:extLst xmlns:c16r2="http://schemas.microsoft.com/office/drawing/2015/06/chart">
              <c:ext xmlns:c16="http://schemas.microsoft.com/office/drawing/2014/chart" uri="{C3380CC4-5D6E-409C-BE32-E72D297353CC}">
                <c16:uniqueId val="{00000002-FFAD-472F-86D1-5CD1D8814E31}"/>
              </c:ext>
            </c:extLst>
          </c:dPt>
          <c:dPt>
            <c:idx val="3"/>
            <c:bubble3D val="0"/>
            <c:extLst xmlns:c16r2="http://schemas.microsoft.com/office/drawing/2015/06/chart">
              <c:ext xmlns:c16="http://schemas.microsoft.com/office/drawing/2014/chart" uri="{C3380CC4-5D6E-409C-BE32-E72D297353CC}">
                <c16:uniqueId val="{00000003-FFAD-472F-86D1-5CD1D8814E31}"/>
              </c:ext>
            </c:extLst>
          </c:dPt>
          <c:dPt>
            <c:idx val="4"/>
            <c:bubble3D val="0"/>
            <c:extLst xmlns:c16r2="http://schemas.microsoft.com/office/drawing/2015/06/chart">
              <c:ext xmlns:c16="http://schemas.microsoft.com/office/drawing/2014/chart" uri="{C3380CC4-5D6E-409C-BE32-E72D297353CC}">
                <c16:uniqueId val="{00000004-FFAD-472F-86D1-5CD1D8814E31}"/>
              </c:ext>
            </c:extLst>
          </c:dPt>
          <c:dPt>
            <c:idx val="5"/>
            <c:bubble3D val="0"/>
            <c:extLst xmlns:c16r2="http://schemas.microsoft.com/office/drawing/2015/06/chart">
              <c:ext xmlns:c16="http://schemas.microsoft.com/office/drawing/2014/chart" uri="{C3380CC4-5D6E-409C-BE32-E72D297353CC}">
                <c16:uniqueId val="{00000005-FFAD-472F-86D1-5CD1D8814E31}"/>
              </c:ext>
            </c:extLst>
          </c:dPt>
          <c:dPt>
            <c:idx val="6"/>
            <c:bubble3D val="0"/>
            <c:extLst xmlns:c16r2="http://schemas.microsoft.com/office/drawing/2015/06/chart">
              <c:ext xmlns:c16="http://schemas.microsoft.com/office/drawing/2014/chart" uri="{C3380CC4-5D6E-409C-BE32-E72D297353CC}">
                <c16:uniqueId val="{00000006-FFAD-472F-86D1-5CD1D8814E31}"/>
              </c:ext>
            </c:extLst>
          </c:dPt>
          <c:dPt>
            <c:idx val="7"/>
            <c:bubble3D val="0"/>
            <c:extLst xmlns:c16r2="http://schemas.microsoft.com/office/drawing/2015/06/chart">
              <c:ext xmlns:c16="http://schemas.microsoft.com/office/drawing/2014/chart" uri="{C3380CC4-5D6E-409C-BE32-E72D297353CC}">
                <c16:uniqueId val="{00000007-FFAD-472F-86D1-5CD1D8814E31}"/>
              </c:ext>
            </c:extLst>
          </c:dPt>
          <c:dPt>
            <c:idx val="8"/>
            <c:bubble3D val="0"/>
            <c:extLst xmlns:c16r2="http://schemas.microsoft.com/office/drawing/2015/06/chart">
              <c:ext xmlns:c16="http://schemas.microsoft.com/office/drawing/2014/chart" uri="{C3380CC4-5D6E-409C-BE32-E72D297353CC}">
                <c16:uniqueId val="{00000008-FFAD-472F-86D1-5CD1D8814E31}"/>
              </c:ext>
            </c:extLst>
          </c:dPt>
          <c:dLbls>
            <c:dLbl>
              <c:idx val="0"/>
              <c:layout>
                <c:manualLayout>
                  <c:x val="0.15098970428929903"/>
                  <c:y val="5.1361409858522195E-2"/>
                </c:manualLayout>
              </c:layout>
              <c:numFmt formatCode="0.0%" sourceLinked="0"/>
              <c:spPr/>
              <c:txPr>
                <a:bodyPr/>
                <a:lstStyle/>
                <a:p>
                  <a:pPr>
                    <a:defRPr/>
                  </a:pPr>
                  <a:endParaRPr lang="es-EC"/>
                </a:p>
              </c:txPr>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FFAD-472F-86D1-5CD1D8814E31}"/>
                </c:ext>
                <c:ext xmlns:c15="http://schemas.microsoft.com/office/drawing/2012/chart" uri="{CE6537A1-D6FC-4f65-9D91-7224C49458BB}">
                  <c15:layout/>
                </c:ext>
              </c:extLst>
            </c:dLbl>
            <c:dLbl>
              <c:idx val="1"/>
              <c:layout>
                <c:manualLayout>
                  <c:x val="-4.668538647342995E-3"/>
                  <c:y val="-1.1898290598290598E-2"/>
                </c:manualLayout>
              </c:layout>
              <c:numFmt formatCode="0.0%" sourceLinked="0"/>
              <c:spPr/>
              <c:txPr>
                <a:bodyPr/>
                <a:lstStyle/>
                <a:p>
                  <a:pPr>
                    <a:defRPr/>
                  </a:pPr>
                  <a:endParaRPr lang="es-EC"/>
                </a:p>
              </c:txPr>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FFAD-472F-86D1-5CD1D8814E31}"/>
                </c:ext>
                <c:ext xmlns:c15="http://schemas.microsoft.com/office/drawing/2012/chart" uri="{CE6537A1-D6FC-4f65-9D91-7224C49458BB}">
                  <c15:layout/>
                </c:ext>
              </c:extLst>
            </c:dLbl>
            <c:dLbl>
              <c:idx val="2"/>
              <c:layout>
                <c:manualLayout>
                  <c:x val="2.7453442028985506E-2"/>
                  <c:y val="-2.356196581196581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FFAD-472F-86D1-5CD1D8814E31}"/>
                </c:ext>
                <c:ext xmlns:c15="http://schemas.microsoft.com/office/drawing/2012/chart" uri="{CE6537A1-D6FC-4f65-9D91-7224C49458BB}">
                  <c15:layout/>
                </c:ext>
              </c:extLst>
            </c:dLbl>
            <c:dLbl>
              <c:idx val="3"/>
              <c:layout>
                <c:manualLayout>
                  <c:x val="-8.8306823671497586E-2"/>
                  <c:y val="-4.93335470085470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FFAD-472F-86D1-5CD1D8814E31}"/>
                </c:ext>
                <c:ext xmlns:c15="http://schemas.microsoft.com/office/drawing/2012/chart" uri="{CE6537A1-D6FC-4f65-9D91-7224C49458BB}">
                  <c15:layout/>
                </c:ext>
              </c:extLst>
            </c:dLbl>
            <c:dLbl>
              <c:idx val="4"/>
              <c:layout>
                <c:manualLayout>
                  <c:x val="-5.3419685990338167E-2"/>
                  <c:y val="-4.74461538461538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FFAD-472F-86D1-5CD1D8814E31}"/>
                </c:ext>
                <c:ext xmlns:c15="http://schemas.microsoft.com/office/drawing/2012/chart" uri="{CE6537A1-D6FC-4f65-9D91-7224C49458BB}">
                  <c15:layout/>
                </c:ext>
              </c:extLst>
            </c:dLbl>
            <c:dLbl>
              <c:idx val="5"/>
              <c:layout>
                <c:manualLayout>
                  <c:x val="-5.07844806763285E-2"/>
                  <c:y val="1.903119658119658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FFAD-472F-86D1-5CD1D8814E31}"/>
                </c:ext>
                <c:ext xmlns:c15="http://schemas.microsoft.com/office/drawing/2012/chart" uri="{CE6537A1-D6FC-4f65-9D91-7224C49458BB}">
                  <c15:layout/>
                </c:ext>
              </c:extLst>
            </c:dLbl>
            <c:dLbl>
              <c:idx val="10"/>
              <c:layout>
                <c:manualLayout>
                  <c:x val="-7.2205098205714524E-2"/>
                  <c:y val="-4.401625250522949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9-FFAD-472F-86D1-5CD1D8814E31}"/>
                </c:ext>
                <c:ext xmlns:c15="http://schemas.microsoft.com/office/drawing/2012/chart" uri="{CE6537A1-D6FC-4f65-9D91-7224C49458BB}">
                  <c15:layout/>
                </c:ext>
              </c:extLst>
            </c:dLbl>
            <c:dLbl>
              <c:idx val="12"/>
              <c:delete val="1"/>
              <c:extLst xmlns:c16r2="http://schemas.microsoft.com/office/drawing/2015/06/chart">
                <c:ext xmlns:c16="http://schemas.microsoft.com/office/drawing/2014/chart" uri="{C3380CC4-5D6E-409C-BE32-E72D297353CC}">
                  <c16:uniqueId val="{0000000A-FFAD-472F-86D1-5CD1D8814E3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B-FFAD-472F-86D1-5CD1D8814E3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C-FFAD-472F-86D1-5CD1D8814E3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D-FFAD-472F-86D1-5CD1D8814E3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E-FFAD-472F-86D1-5CD1D8814E3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F-FFAD-472F-86D1-5CD1D8814E3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0-FFAD-472F-86D1-5CD1D8814E3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1-FFAD-472F-86D1-5CD1D8814E3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Tablas!$B$56:$B$70</c:f>
              <c:strCache>
                <c:ptCount val="15"/>
                <c:pt idx="0">
                  <c:v>Banco Pacífico</c:v>
                </c:pt>
                <c:pt idx="1">
                  <c:v>Banco Pichincha</c:v>
                </c:pt>
                <c:pt idx="2">
                  <c:v>Banco Diners Club</c:v>
                </c:pt>
                <c:pt idx="3">
                  <c:v>Banco Guayaquil</c:v>
                </c:pt>
                <c:pt idx="4">
                  <c:v>Banco del Austro</c:v>
                </c:pt>
                <c:pt idx="5">
                  <c:v>Produbanco Grupo Promerica</c:v>
                </c:pt>
                <c:pt idx="6">
                  <c:v>Banco Bolivariano</c:v>
                </c:pt>
                <c:pt idx="7">
                  <c:v>Banco Solidario</c:v>
                </c:pt>
                <c:pt idx="8">
                  <c:v>Banco Internacional</c:v>
                </c:pt>
                <c:pt idx="9">
                  <c:v>Banco General Rumiñahui</c:v>
                </c:pt>
                <c:pt idx="10">
                  <c:v>Banco de Machala</c:v>
                </c:pt>
                <c:pt idx="11">
                  <c:v>Banco Amazonas</c:v>
                </c:pt>
                <c:pt idx="12">
                  <c:v>Banco de Loja</c:v>
                </c:pt>
                <c:pt idx="13">
                  <c:v>Banco Comercial de Manabí</c:v>
                </c:pt>
                <c:pt idx="14">
                  <c:v>Banco Procredit</c:v>
                </c:pt>
              </c:strCache>
            </c:strRef>
          </c:cat>
          <c:val>
            <c:numRef>
              <c:f>Tablas!$O$56:$O$70</c:f>
              <c:numCache>
                <c:formatCode>#,##0</c:formatCode>
                <c:ptCount val="15"/>
                <c:pt idx="0">
                  <c:v>866592.16666666686</c:v>
                </c:pt>
                <c:pt idx="1">
                  <c:v>611397.00000000023</c:v>
                </c:pt>
                <c:pt idx="2">
                  <c:v>595421.91666666709</c:v>
                </c:pt>
                <c:pt idx="3">
                  <c:v>328642.24999999971</c:v>
                </c:pt>
                <c:pt idx="4">
                  <c:v>213723.16666666663</c:v>
                </c:pt>
                <c:pt idx="5">
                  <c:v>189507.75000000009</c:v>
                </c:pt>
                <c:pt idx="6">
                  <c:v>159851.33333333328</c:v>
                </c:pt>
                <c:pt idx="7">
                  <c:v>137912.41666666669</c:v>
                </c:pt>
                <c:pt idx="8">
                  <c:v>113488.41666666664</c:v>
                </c:pt>
                <c:pt idx="9">
                  <c:v>44407.833333333343</c:v>
                </c:pt>
                <c:pt idx="10">
                  <c:v>23102.666666666661</c:v>
                </c:pt>
                <c:pt idx="11">
                  <c:v>9348.5</c:v>
                </c:pt>
                <c:pt idx="12">
                  <c:v>6736.416666666667</c:v>
                </c:pt>
                <c:pt idx="13">
                  <c:v>2193.75</c:v>
                </c:pt>
                <c:pt idx="14">
                  <c:v>0</c:v>
                </c:pt>
              </c:numCache>
            </c:numRef>
          </c:val>
          <c:extLst xmlns:c16r2="http://schemas.microsoft.com/office/drawing/2015/06/chart">
            <c:ext xmlns:c16="http://schemas.microsoft.com/office/drawing/2014/chart" uri="{C3380CC4-5D6E-409C-BE32-E72D297353CC}">
              <c16:uniqueId val="{00000012-FFAD-472F-86D1-5CD1D8814E31}"/>
            </c:ext>
          </c:extLst>
        </c:ser>
        <c:dLbls>
          <c:showLegendKey val="0"/>
          <c:showVal val="0"/>
          <c:showCatName val="1"/>
          <c:showSerName val="0"/>
          <c:showPercent val="1"/>
          <c:showBubbleSize val="0"/>
          <c:showLeaderLines val="1"/>
        </c:dLbls>
        <c:firstSliceAng val="312"/>
      </c:pieChart>
    </c:plotArea>
    <c:plotVisOnly val="1"/>
    <c:dispBlanksAs val="gap"/>
    <c:showDLblsOverMax val="0"/>
  </c:chart>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emisor por saldo corriente</a:t>
            </a:r>
          </a:p>
        </c:rich>
      </c:tx>
      <c:overlay val="0"/>
    </c:title>
    <c:autoTitleDeleted val="0"/>
    <c:plotArea>
      <c:layout/>
      <c:pieChart>
        <c:varyColors val="1"/>
        <c:ser>
          <c:idx val="0"/>
          <c:order val="0"/>
          <c:tx>
            <c:strRef>
              <c:f>Tablas!$O$102</c:f>
              <c:strCache>
                <c:ptCount val="1"/>
                <c:pt idx="0">
                  <c:v>Promedio de saldo corriente por emisor</c:v>
                </c:pt>
              </c:strCache>
            </c:strRef>
          </c:tx>
          <c:dLbls>
            <c:dLbl>
              <c:idx val="0"/>
              <c:layout>
                <c:manualLayout>
                  <c:x val="8.4890217391304354E-2"/>
                  <c:y val="-8.364102564102564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3998-4F40-BC11-BCFDE04E46EF}"/>
                </c:ext>
                <c:ext xmlns:c15="http://schemas.microsoft.com/office/drawing/2012/chart" uri="{CE6537A1-D6FC-4f65-9D91-7224C49458BB}">
                  <c15:layout/>
                </c:ext>
              </c:extLst>
            </c:dLbl>
            <c:dLbl>
              <c:idx val="1"/>
              <c:layout>
                <c:manualLayout>
                  <c:x val="-0.12151225845410628"/>
                  <c:y val="0.1342126068376068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3998-4F40-BC11-BCFDE04E46EF}"/>
                </c:ext>
                <c:ext xmlns:c15="http://schemas.microsoft.com/office/drawing/2012/chart" uri="{CE6537A1-D6FC-4f65-9D91-7224C49458BB}">
                  <c15:layout/>
                </c:ext>
              </c:extLst>
            </c:dLbl>
            <c:dLbl>
              <c:idx val="2"/>
              <c:layout>
                <c:manualLayout>
                  <c:x val="-5.9746376811594205E-2"/>
                  <c:y val="-2.305341880341880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3998-4F40-BC11-BCFDE04E46EF}"/>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3-3998-4F40-BC11-BCFDE04E46EF}"/>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4-3998-4F40-BC11-BCFDE04E46EF}"/>
                </c:ext>
                <c:ext xmlns:c15="http://schemas.microsoft.com/office/drawing/2012/chart" uri="{CE6537A1-D6FC-4f65-9D91-7224C49458BB}"/>
              </c:extLst>
            </c:dLbl>
            <c:dLbl>
              <c:idx val="5"/>
              <c:delete val="1"/>
              <c:extLst xmlns:c16r2="http://schemas.microsoft.com/office/drawing/2015/06/chart">
                <c:ext xmlns:c16="http://schemas.microsoft.com/office/drawing/2014/chart" uri="{C3380CC4-5D6E-409C-BE32-E72D297353CC}">
                  <c16:uniqueId val="{00000005-3998-4F40-BC11-BCFDE04E46EF}"/>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6-3998-4F40-BC11-BCFDE04E46EF}"/>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Tablas!$B$103:$B$108</c:f>
              <c:strCache>
                <c:ptCount val="6"/>
                <c:pt idx="0">
                  <c:v>Banco Diners club</c:v>
                </c:pt>
                <c:pt idx="1">
                  <c:v>Banco Guayaquil</c:v>
                </c:pt>
                <c:pt idx="2">
                  <c:v>Banco Solidario</c:v>
                </c:pt>
                <c:pt idx="3">
                  <c:v>Produbanco Grupo Promerica</c:v>
                </c:pt>
                <c:pt idx="4">
                  <c:v>Banco Bolivariano</c:v>
                </c:pt>
                <c:pt idx="5">
                  <c:v>Banco de Machala</c:v>
                </c:pt>
              </c:strCache>
            </c:strRef>
          </c:cat>
          <c:val>
            <c:numRef>
              <c:f>Tablas!$O$103:$O$108</c:f>
              <c:numCache>
                <c:formatCode>_("$"\ * #,##0_);_("$"\ * \(#,##0\);_("$"\ * "-"??_);_(@_)</c:formatCode>
                <c:ptCount val="6"/>
                <c:pt idx="0">
                  <c:v>247424344.89750007</c:v>
                </c:pt>
                <c:pt idx="1">
                  <c:v>40390039.373333327</c:v>
                </c:pt>
                <c:pt idx="2">
                  <c:v>2516575.0999999992</c:v>
                </c:pt>
                <c:pt idx="3">
                  <c:v>149051.32749999998</c:v>
                </c:pt>
                <c:pt idx="4">
                  <c:v>121735.17499999989</c:v>
                </c:pt>
                <c:pt idx="5">
                  <c:v>57203.957500000026</c:v>
                </c:pt>
              </c:numCache>
            </c:numRef>
          </c:val>
          <c:extLst xmlns:c16r2="http://schemas.microsoft.com/office/drawing/2015/06/chart">
            <c:ext xmlns:c16="http://schemas.microsoft.com/office/drawing/2014/chart" uri="{C3380CC4-5D6E-409C-BE32-E72D297353CC}">
              <c16:uniqueId val="{00000007-3998-4F40-BC11-BCFDE04E46EF}"/>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manualLayout>
          <c:layoutTarget val="inner"/>
          <c:xMode val="edge"/>
          <c:yMode val="edge"/>
          <c:x val="0.3248299684510767"/>
          <c:y val="0.17965884725818426"/>
          <c:w val="0.35917482829309205"/>
          <c:h val="0.71376214049683129"/>
        </c:manualLayout>
      </c:layout>
      <c:pieChart>
        <c:varyColors val="1"/>
        <c:ser>
          <c:idx val="0"/>
          <c:order val="0"/>
          <c:tx>
            <c:strRef>
              <c:f>Tablas!$P$147</c:f>
              <c:strCache>
                <c:ptCount val="1"/>
                <c:pt idx="0">
                  <c:v>Cuota de emisor por saldo rotativo</c:v>
                </c:pt>
              </c:strCache>
            </c:strRef>
          </c:tx>
          <c:dLbls>
            <c:dLbl>
              <c:idx val="0"/>
              <c:layout>
                <c:manualLayout>
                  <c:x val="4.0636473429951692E-2"/>
                  <c:y val="-1.652243589743589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0468-4A17-AFB8-9B1E3425C7E4}"/>
                </c:ext>
                <c:ext xmlns:c15="http://schemas.microsoft.com/office/drawing/2012/chart" uri="{CE6537A1-D6FC-4f65-9D91-7224C49458BB}">
                  <c15:layout/>
                </c:ext>
              </c:extLst>
            </c:dLbl>
            <c:dLbl>
              <c:idx val="1"/>
              <c:layout>
                <c:manualLayout>
                  <c:x val="4.9022342995169083E-2"/>
                  <c:y val="-7.247457264957264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0468-4A17-AFB8-9B1E3425C7E4}"/>
                </c:ext>
                <c:ext xmlns:c15="http://schemas.microsoft.com/office/drawing/2012/chart" uri="{CE6537A1-D6FC-4f65-9D91-7224C49458BB}">
                  <c15:layout/>
                </c:ext>
              </c:extLst>
            </c:dLbl>
            <c:dLbl>
              <c:idx val="2"/>
              <c:layout>
                <c:manualLayout>
                  <c:x val="-3.3200060386473433E-2"/>
                  <c:y val="-3.686752136752136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0468-4A17-AFB8-9B1E3425C7E4}"/>
                </c:ext>
                <c:ext xmlns:c15="http://schemas.microsoft.com/office/drawing/2012/chart" uri="{CE6537A1-D6FC-4f65-9D91-7224C49458BB}">
                  <c15:layout/>
                </c:ext>
              </c:extLst>
            </c:dLbl>
            <c:dLbl>
              <c:idx val="3"/>
              <c:layout>
                <c:manualLayout>
                  <c:x val="-9.1179951690821253E-3"/>
                  <c:y val="2.85051282051282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0468-4A17-AFB8-9B1E3425C7E4}"/>
                </c:ext>
                <c:ext xmlns:c15="http://schemas.microsoft.com/office/drawing/2012/chart" uri="{CE6537A1-D6FC-4f65-9D91-7224C49458BB}">
                  <c15:layout/>
                </c:ext>
              </c:extLst>
            </c:dLbl>
            <c:dLbl>
              <c:idx val="4"/>
              <c:layout>
                <c:manualLayout>
                  <c:x val="-1.5338164251207729E-3"/>
                  <c:y val="1.665940170940170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0468-4A17-AFB8-9B1E3425C7E4}"/>
                </c:ext>
                <c:ext xmlns:c15="http://schemas.microsoft.com/office/drawing/2012/chart" uri="{CE6537A1-D6FC-4f65-9D91-7224C49458BB}">
                  <c15:layout/>
                </c:ext>
              </c:extLst>
            </c:dLbl>
            <c:dLbl>
              <c:idx val="5"/>
              <c:layout>
                <c:manualLayout>
                  <c:x val="-4.1049758454106279E-2"/>
                  <c:y val="2.42297008547008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0468-4A17-AFB8-9B1E3425C7E4}"/>
                </c:ext>
                <c:ext xmlns:c15="http://schemas.microsoft.com/office/drawing/2012/chart" uri="{CE6537A1-D6FC-4f65-9D91-7224C49458BB}">
                  <c15:layout/>
                </c:ext>
              </c:extLst>
            </c:dLbl>
            <c:dLbl>
              <c:idx val="6"/>
              <c:layout>
                <c:manualLayout>
                  <c:x val="-6.2918478260869562E-2"/>
                  <c:y val="2.730811965811965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0468-4A17-AFB8-9B1E3425C7E4}"/>
                </c:ext>
                <c:ext xmlns:c15="http://schemas.microsoft.com/office/drawing/2012/chart" uri="{CE6537A1-D6FC-4f65-9D91-7224C49458BB}">
                  <c15:layout/>
                </c:ext>
              </c:extLst>
            </c:dLbl>
            <c:dLbl>
              <c:idx val="8"/>
              <c:layout>
                <c:manualLayout>
                  <c:x val="-0.12634371980676329"/>
                  <c:y val="3.23814102564102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0468-4A17-AFB8-9B1E3425C7E4}"/>
                </c:ext>
                <c:ext xmlns:c15="http://schemas.microsoft.com/office/drawing/2012/chart" uri="{CE6537A1-D6FC-4f65-9D91-7224C49458BB}">
                  <c15:layout/>
                </c:ext>
              </c:extLst>
            </c:dLbl>
            <c:dLbl>
              <c:idx val="9"/>
              <c:layout>
                <c:manualLayout>
                  <c:x val="-3.9109218276135858E-2"/>
                  <c:y val="1.50009243334504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0468-4A17-AFB8-9B1E3425C7E4}"/>
                </c:ext>
                <c:ext xmlns:c15="http://schemas.microsoft.com/office/drawing/2012/chart" uri="{CE6537A1-D6FC-4f65-9D91-7224C49458BB}">
                  <c15:layout/>
                </c:ext>
              </c:extLst>
            </c:dLbl>
            <c:dLbl>
              <c:idx val="11"/>
              <c:delete val="1"/>
              <c:extLst xmlns:c16r2="http://schemas.microsoft.com/office/drawing/2015/06/chart">
                <c:ext xmlns:c16="http://schemas.microsoft.com/office/drawing/2014/chart" uri="{C3380CC4-5D6E-409C-BE32-E72D297353CC}">
                  <c16:uniqueId val="{00000009-0468-4A17-AFB8-9B1E3425C7E4}"/>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A-0468-4A17-AFB8-9B1E3425C7E4}"/>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B-0468-4A17-AFB8-9B1E3425C7E4}"/>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C-0468-4A17-AFB8-9B1E3425C7E4}"/>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D-0468-4A17-AFB8-9B1E3425C7E4}"/>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E-0468-4A17-AFB8-9B1E3425C7E4}"/>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F-0468-4A17-AFB8-9B1E3425C7E4}"/>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0-0468-4A17-AFB8-9B1E3425C7E4}"/>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1-0468-4A17-AFB8-9B1E3425C7E4}"/>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Tablas!$B$148:$B$162</c:f>
              <c:strCache>
                <c:ptCount val="15"/>
                <c:pt idx="0">
                  <c:v>Banco Pacífico</c:v>
                </c:pt>
                <c:pt idx="1">
                  <c:v>Banco Diners club</c:v>
                </c:pt>
                <c:pt idx="2">
                  <c:v>Banco Pichincha</c:v>
                </c:pt>
                <c:pt idx="3">
                  <c:v>Banco Guayaquil</c:v>
                </c:pt>
                <c:pt idx="4">
                  <c:v>Produbanco Grupo Promerica</c:v>
                </c:pt>
                <c:pt idx="5">
                  <c:v>Banco Bolivariano</c:v>
                </c:pt>
                <c:pt idx="6">
                  <c:v>Banco del Austro</c:v>
                </c:pt>
                <c:pt idx="7">
                  <c:v>Banco Internacional</c:v>
                </c:pt>
                <c:pt idx="8">
                  <c:v>Banco General Rumiñahui</c:v>
                </c:pt>
                <c:pt idx="9">
                  <c:v>Banco de Machala</c:v>
                </c:pt>
                <c:pt idx="10">
                  <c:v>Banco Solidario</c:v>
                </c:pt>
                <c:pt idx="11">
                  <c:v>Banco Amazonas</c:v>
                </c:pt>
                <c:pt idx="12">
                  <c:v>Banco de Loja</c:v>
                </c:pt>
                <c:pt idx="13">
                  <c:v>Banco Comercial de Manabí</c:v>
                </c:pt>
                <c:pt idx="14">
                  <c:v>Banco Procredit</c:v>
                </c:pt>
              </c:strCache>
            </c:strRef>
          </c:cat>
          <c:val>
            <c:numRef>
              <c:f>Tablas!$P$148:$P$162</c:f>
              <c:numCache>
                <c:formatCode>0.00%</c:formatCode>
                <c:ptCount val="15"/>
                <c:pt idx="0">
                  <c:v>0.28422621665841963</c:v>
                </c:pt>
                <c:pt idx="1">
                  <c:v>0.17381423494862339</c:v>
                </c:pt>
                <c:pt idx="2">
                  <c:v>0.15984238837111484</c:v>
                </c:pt>
                <c:pt idx="3">
                  <c:v>0.10311653866060466</c:v>
                </c:pt>
                <c:pt idx="4">
                  <c:v>9.1068345514416255E-2</c:v>
                </c:pt>
                <c:pt idx="5">
                  <c:v>8.2603915398057406E-2</c:v>
                </c:pt>
                <c:pt idx="6">
                  <c:v>3.9993384767616512E-2</c:v>
                </c:pt>
                <c:pt idx="7">
                  <c:v>3.6026797269190121E-2</c:v>
                </c:pt>
                <c:pt idx="8">
                  <c:v>1.4943660161096614E-2</c:v>
                </c:pt>
                <c:pt idx="9">
                  <c:v>5.7587340903861011E-3</c:v>
                </c:pt>
                <c:pt idx="10">
                  <c:v>4.5141385562374164E-3</c:v>
                </c:pt>
                <c:pt idx="11">
                  <c:v>2.4420957208729716E-3</c:v>
                </c:pt>
                <c:pt idx="12">
                  <c:v>1.3548685616443011E-3</c:v>
                </c:pt>
                <c:pt idx="13">
                  <c:v>2.946813217199322E-4</c:v>
                </c:pt>
                <c:pt idx="14">
                  <c:v>0</c:v>
                </c:pt>
              </c:numCache>
            </c:numRef>
          </c:val>
          <c:extLst xmlns:c16r2="http://schemas.microsoft.com/office/drawing/2015/06/chart">
            <c:ext xmlns:c16="http://schemas.microsoft.com/office/drawing/2014/chart" uri="{C3380CC4-5D6E-409C-BE32-E72D297353CC}">
              <c16:uniqueId val="{00000012-0468-4A17-AFB8-9B1E3425C7E4}"/>
            </c:ext>
          </c:extLst>
        </c:ser>
        <c:dLbls>
          <c:showLegendKey val="0"/>
          <c:showVal val="0"/>
          <c:showCatName val="1"/>
          <c:showSerName val="0"/>
          <c:showPercent val="1"/>
          <c:showBubbleSize val="0"/>
          <c:showLeaderLines val="1"/>
        </c:dLbls>
        <c:firstSliceAng val="321"/>
      </c:pieChart>
    </c:plotArea>
    <c:plotVisOnly val="1"/>
    <c:dispBlanksAs val="gap"/>
    <c:showDLblsOverMax val="0"/>
  </c:chart>
  <c:printSettings>
    <c:headerFooter/>
    <c:pageMargins b="0.75" l="0.7" r="0.7" t="0.75" header="0.3" footer="0.3"/>
    <c:pageSetup/>
  </c:printSettings>
</c:chartSpace>
</file>

<file path=xl/charts/chart4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Tablas!$P$192</c:f>
              <c:strCache>
                <c:ptCount val="1"/>
                <c:pt idx="0">
                  <c:v>Cuota de emisor por saldo diferido</c:v>
                </c:pt>
              </c:strCache>
            </c:strRef>
          </c:tx>
          <c:dLbls>
            <c:dLbl>
              <c:idx val="0"/>
              <c:layout>
                <c:manualLayout>
                  <c:x val="8.2282608695652178E-3"/>
                  <c:y val="8.553632478632479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13D-43D1-80FC-C6049ACB85BC}"/>
                </c:ext>
                <c:ext xmlns:c15="http://schemas.microsoft.com/office/drawing/2012/chart" uri="{CE6537A1-D6FC-4f65-9D91-7224C49458BB}">
                  <c15:layout/>
                </c:ext>
              </c:extLst>
            </c:dLbl>
            <c:dLbl>
              <c:idx val="1"/>
              <c:layout>
                <c:manualLayout>
                  <c:x val="2.9474637681159419E-3"/>
                  <c:y val="1.43591880341880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13D-43D1-80FC-C6049ACB85BC}"/>
                </c:ext>
                <c:ext xmlns:c15="http://schemas.microsoft.com/office/drawing/2012/chart" uri="{CE6537A1-D6FC-4f65-9D91-7224C49458BB}">
                  <c15:layout/>
                </c:ext>
              </c:extLst>
            </c:dLbl>
            <c:dLbl>
              <c:idx val="2"/>
              <c:layout>
                <c:manualLayout>
                  <c:x val="-5.2089794685990336E-2"/>
                  <c:y val="-5.465747863247863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13D-43D1-80FC-C6049ACB85BC}"/>
                </c:ext>
                <c:ext xmlns:c15="http://schemas.microsoft.com/office/drawing/2012/chart" uri="{CE6537A1-D6FC-4f65-9D91-7224C49458BB}">
                  <c15:layout/>
                </c:ext>
              </c:extLst>
            </c:dLbl>
            <c:dLbl>
              <c:idx val="3"/>
              <c:layout>
                <c:manualLayout>
                  <c:x val="-3.1687318840579709E-2"/>
                  <c:y val="-6.266752136752136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13D-43D1-80FC-C6049ACB85BC}"/>
                </c:ext>
                <c:ext xmlns:c15="http://schemas.microsoft.com/office/drawing/2012/chart" uri="{CE6537A1-D6FC-4f65-9D91-7224C49458BB}">
                  <c15:layout/>
                </c:ext>
              </c:extLst>
            </c:dLbl>
            <c:dLbl>
              <c:idx val="4"/>
              <c:layout>
                <c:manualLayout>
                  <c:x val="-2.5830132850241546E-2"/>
                  <c:y val="1.893333333333333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13D-43D1-80FC-C6049ACB85BC}"/>
                </c:ext>
                <c:ext xmlns:c15="http://schemas.microsoft.com/office/drawing/2012/chart" uri="{CE6537A1-D6FC-4f65-9D91-7224C49458BB}">
                  <c15:layout/>
                </c:ext>
              </c:extLst>
            </c:dLbl>
            <c:dLbl>
              <c:idx val="5"/>
              <c:layout>
                <c:manualLayout>
                  <c:x val="-5.1081159420289853E-2"/>
                  <c:y val="-3.1346153846153845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413D-43D1-80FC-C6049ACB85BC}"/>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6-413D-43D1-80FC-C6049ACB85BC}"/>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7-413D-43D1-80FC-C6049ACB85BC}"/>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8-413D-43D1-80FC-C6049ACB85BC}"/>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9-413D-43D1-80FC-C6049ACB85BC}"/>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A-413D-43D1-80FC-C6049ACB85BC}"/>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B-413D-43D1-80FC-C6049ACB85BC}"/>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C-413D-43D1-80FC-C6049ACB85BC}"/>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D-413D-43D1-80FC-C6049ACB85BC}"/>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E-413D-43D1-80FC-C6049ACB85BC}"/>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F-413D-43D1-80FC-C6049ACB85BC}"/>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Tablas!$B$193:$B$207</c:f>
              <c:strCache>
                <c:ptCount val="15"/>
                <c:pt idx="0">
                  <c:v>Banco Diners club</c:v>
                </c:pt>
                <c:pt idx="1">
                  <c:v>Banco Pacífico</c:v>
                </c:pt>
                <c:pt idx="2">
                  <c:v>Banco Pichincha</c:v>
                </c:pt>
                <c:pt idx="3">
                  <c:v>Banco Guayaquil</c:v>
                </c:pt>
                <c:pt idx="4">
                  <c:v>Produbanco Grupo Promerica</c:v>
                </c:pt>
                <c:pt idx="5">
                  <c:v>Banco Solidario</c:v>
                </c:pt>
                <c:pt idx="6">
                  <c:v>Banco del Austro</c:v>
                </c:pt>
                <c:pt idx="7">
                  <c:v>Banco Internacional</c:v>
                </c:pt>
                <c:pt idx="8">
                  <c:v>Banco Bolivariano</c:v>
                </c:pt>
                <c:pt idx="9">
                  <c:v>Banco General Rumiñahui</c:v>
                </c:pt>
                <c:pt idx="10">
                  <c:v>Banco de Machala</c:v>
                </c:pt>
                <c:pt idx="11">
                  <c:v>Banco de Loja</c:v>
                </c:pt>
                <c:pt idx="12">
                  <c:v>Banco Amazonas</c:v>
                </c:pt>
                <c:pt idx="13">
                  <c:v>Banco Comercial de Manabí</c:v>
                </c:pt>
                <c:pt idx="14">
                  <c:v>Banco Procredit</c:v>
                </c:pt>
              </c:strCache>
            </c:strRef>
          </c:cat>
          <c:val>
            <c:numRef>
              <c:f>Tablas!$P$193:$P$207</c:f>
              <c:numCache>
                <c:formatCode>0.00%</c:formatCode>
                <c:ptCount val="15"/>
                <c:pt idx="0">
                  <c:v>0.39397265346364402</c:v>
                </c:pt>
                <c:pt idx="1">
                  <c:v>0.18318858682344108</c:v>
                </c:pt>
                <c:pt idx="2">
                  <c:v>0.12791389869260067</c:v>
                </c:pt>
                <c:pt idx="3">
                  <c:v>6.732596857754658E-2</c:v>
                </c:pt>
                <c:pt idx="4">
                  <c:v>6.5566337742701833E-2</c:v>
                </c:pt>
                <c:pt idx="5">
                  <c:v>5.6727067166676193E-2</c:v>
                </c:pt>
                <c:pt idx="6">
                  <c:v>3.36764355013063E-2</c:v>
                </c:pt>
                <c:pt idx="7">
                  <c:v>3.0842439730096587E-2</c:v>
                </c:pt>
                <c:pt idx="8">
                  <c:v>2.4562308847239055E-2</c:v>
                </c:pt>
                <c:pt idx="9">
                  <c:v>1.0064664844880396E-2</c:v>
                </c:pt>
                <c:pt idx="10">
                  <c:v>2.6506916566030013E-3</c:v>
                </c:pt>
                <c:pt idx="11">
                  <c:v>1.4814810217803262E-3</c:v>
                </c:pt>
                <c:pt idx="12">
                  <c:v>1.289964679017085E-3</c:v>
                </c:pt>
                <c:pt idx="13">
                  <c:v>7.375012524667232E-4</c:v>
                </c:pt>
                <c:pt idx="14">
                  <c:v>0</c:v>
                </c:pt>
              </c:numCache>
            </c:numRef>
          </c:val>
          <c:extLst xmlns:c16r2="http://schemas.microsoft.com/office/drawing/2015/06/chart">
            <c:ext xmlns:c16="http://schemas.microsoft.com/office/drawing/2014/chart" uri="{C3380CC4-5D6E-409C-BE32-E72D297353CC}">
              <c16:uniqueId val="{00000010-413D-43D1-80FC-C6049ACB85B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Tablas!$P$237</c:f>
              <c:strCache>
                <c:ptCount val="1"/>
                <c:pt idx="0">
                  <c:v>Cuota de emisor por saldo total</c:v>
                </c:pt>
              </c:strCache>
            </c:strRef>
          </c:tx>
          <c:dPt>
            <c:idx val="0"/>
            <c:bubble3D val="0"/>
            <c:extLst xmlns:c16r2="http://schemas.microsoft.com/office/drawing/2015/06/chart">
              <c:ext xmlns:c16="http://schemas.microsoft.com/office/drawing/2014/chart" uri="{C3380CC4-5D6E-409C-BE32-E72D297353CC}">
                <c16:uniqueId val="{00000000-8B41-4830-8E53-1AF4464A96C1}"/>
              </c:ext>
            </c:extLst>
          </c:dPt>
          <c:dPt>
            <c:idx val="1"/>
            <c:bubble3D val="0"/>
            <c:extLst xmlns:c16r2="http://schemas.microsoft.com/office/drawing/2015/06/chart">
              <c:ext xmlns:c16="http://schemas.microsoft.com/office/drawing/2014/chart" uri="{C3380CC4-5D6E-409C-BE32-E72D297353CC}">
                <c16:uniqueId val="{00000001-8B41-4830-8E53-1AF4464A96C1}"/>
              </c:ext>
            </c:extLst>
          </c:dPt>
          <c:dPt>
            <c:idx val="2"/>
            <c:bubble3D val="0"/>
            <c:extLst xmlns:c16r2="http://schemas.microsoft.com/office/drawing/2015/06/chart">
              <c:ext xmlns:c16="http://schemas.microsoft.com/office/drawing/2014/chart" uri="{C3380CC4-5D6E-409C-BE32-E72D297353CC}">
                <c16:uniqueId val="{00000002-8B41-4830-8E53-1AF4464A96C1}"/>
              </c:ext>
            </c:extLst>
          </c:dPt>
          <c:dPt>
            <c:idx val="3"/>
            <c:bubble3D val="0"/>
            <c:extLst xmlns:c16r2="http://schemas.microsoft.com/office/drawing/2015/06/chart">
              <c:ext xmlns:c16="http://schemas.microsoft.com/office/drawing/2014/chart" uri="{C3380CC4-5D6E-409C-BE32-E72D297353CC}">
                <c16:uniqueId val="{00000003-8B41-4830-8E53-1AF4464A96C1}"/>
              </c:ext>
            </c:extLst>
          </c:dPt>
          <c:dLbls>
            <c:dLbl>
              <c:idx val="0"/>
              <c:layout>
                <c:manualLayout>
                  <c:x val="5.3437318840579708E-2"/>
                  <c:y val="7.250790598290597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8B41-4830-8E53-1AF4464A96C1}"/>
                </c:ext>
                <c:ext xmlns:c15="http://schemas.microsoft.com/office/drawing/2012/chart" uri="{CE6537A1-D6FC-4f65-9D91-7224C49458BB}">
                  <c15:layout/>
                </c:ext>
              </c:extLst>
            </c:dLbl>
            <c:dLbl>
              <c:idx val="1"/>
              <c:layout>
                <c:manualLayout>
                  <c:x val="2.434855072463768E-2"/>
                  <c:y val="-8.467008547008547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8B41-4830-8E53-1AF4464A96C1}"/>
                </c:ext>
                <c:ext xmlns:c15="http://schemas.microsoft.com/office/drawing/2012/chart" uri="{CE6537A1-D6FC-4f65-9D91-7224C49458BB}">
                  <c15:layout/>
                </c:ext>
              </c:extLst>
            </c:dLbl>
            <c:dLbl>
              <c:idx val="2"/>
              <c:layout>
                <c:manualLayout>
                  <c:x val="-8.4750603864734306E-2"/>
                  <c:y val="-1.419893162393162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8B41-4830-8E53-1AF4464A96C1}"/>
                </c:ext>
                <c:ext xmlns:c15="http://schemas.microsoft.com/office/drawing/2012/chart" uri="{CE6537A1-D6FC-4f65-9D91-7224C49458BB}">
                  <c15:layout/>
                </c:ext>
              </c:extLst>
            </c:dLbl>
            <c:dLbl>
              <c:idx val="3"/>
              <c:layout>
                <c:manualLayout>
                  <c:x val="-1.330012077294686E-2"/>
                  <c:y val="-1.25628205128205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8B41-4830-8E53-1AF4464A96C1}"/>
                </c:ext>
                <c:ext xmlns:c15="http://schemas.microsoft.com/office/drawing/2012/chart" uri="{CE6537A1-D6FC-4f65-9D91-7224C49458BB}">
                  <c15:layout/>
                </c:ext>
              </c:extLst>
            </c:dLbl>
            <c:dLbl>
              <c:idx val="4"/>
              <c:layout>
                <c:manualLayout>
                  <c:x val="-2.1917874396135267E-2"/>
                  <c:y val="4.008269230769230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8B41-4830-8E53-1AF4464A96C1}"/>
                </c:ext>
                <c:ext xmlns:c15="http://schemas.microsoft.com/office/drawing/2012/chart" uri="{CE6537A1-D6FC-4f65-9D91-7224C49458BB}">
                  <c15:layout/>
                </c:ext>
              </c:extLst>
            </c:dLbl>
            <c:dLbl>
              <c:idx val="9"/>
              <c:layout>
                <c:manualLayout>
                  <c:x val="7.7924275362318843E-2"/>
                  <c:y val="-1.74711538461538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8B41-4830-8E53-1AF4464A96C1}"/>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6-8B41-4830-8E53-1AF4464A96C1}"/>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7-8B41-4830-8E53-1AF4464A96C1}"/>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8-8B41-4830-8E53-1AF4464A96C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9-8B41-4830-8E53-1AF4464A96C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A-8B41-4830-8E53-1AF4464A96C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B-8B41-4830-8E53-1AF4464A96C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C-8B41-4830-8E53-1AF4464A96C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D-8B41-4830-8E53-1AF4464A96C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E-8B41-4830-8E53-1AF4464A96C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F-8B41-4830-8E53-1AF4464A96C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Tablas!$B$238:$B$252</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Solidario</c:v>
                </c:pt>
                <c:pt idx="8">
                  <c:v>Banco Internacional</c:v>
                </c:pt>
                <c:pt idx="9">
                  <c:v>Banco General Rumiñahui</c:v>
                </c:pt>
                <c:pt idx="10">
                  <c:v>Banco de Machala</c:v>
                </c:pt>
                <c:pt idx="11">
                  <c:v>Banco Amazonas</c:v>
                </c:pt>
                <c:pt idx="12">
                  <c:v>Banco de Loja</c:v>
                </c:pt>
                <c:pt idx="13">
                  <c:v>Banco Comercial de Manabí</c:v>
                </c:pt>
                <c:pt idx="14">
                  <c:v>Banco Procredit</c:v>
                </c:pt>
              </c:strCache>
            </c:strRef>
          </c:cat>
          <c:val>
            <c:numRef>
              <c:f>Tablas!$P$238:$P$252</c:f>
              <c:numCache>
                <c:formatCode>0.00%</c:formatCode>
                <c:ptCount val="15"/>
                <c:pt idx="0">
                  <c:v>0.31439100646226409</c:v>
                </c:pt>
                <c:pt idx="1">
                  <c:v>0.22083194417395152</c:v>
                </c:pt>
                <c:pt idx="2">
                  <c:v>0.13686647889832276</c:v>
                </c:pt>
                <c:pt idx="3">
                  <c:v>8.639807532743507E-2</c:v>
                </c:pt>
                <c:pt idx="4">
                  <c:v>7.4276761165145852E-2</c:v>
                </c:pt>
                <c:pt idx="5">
                  <c:v>4.9594706404372059E-2</c:v>
                </c:pt>
                <c:pt idx="6">
                  <c:v>3.5095948148964363E-2</c:v>
                </c:pt>
                <c:pt idx="7">
                  <c:v>3.1275513839185802E-2</c:v>
                </c:pt>
                <c:pt idx="8">
                  <c:v>3.1873045817400622E-2</c:v>
                </c:pt>
                <c:pt idx="9">
                  <c:v>1.1831203099103708E-2</c:v>
                </c:pt>
                <c:pt idx="10">
                  <c:v>3.9423448323292207E-3</c:v>
                </c:pt>
                <c:pt idx="11">
                  <c:v>1.7527881727353789E-3</c:v>
                </c:pt>
                <c:pt idx="12">
                  <c:v>1.362399638328893E-3</c:v>
                </c:pt>
                <c:pt idx="13">
                  <c:v>5.0778402046057925E-4</c:v>
                </c:pt>
                <c:pt idx="14">
                  <c:v>0</c:v>
                </c:pt>
              </c:numCache>
            </c:numRef>
          </c:val>
          <c:extLst xmlns:c16r2="http://schemas.microsoft.com/office/drawing/2015/06/chart">
            <c:ext xmlns:c16="http://schemas.microsoft.com/office/drawing/2014/chart" uri="{C3380CC4-5D6E-409C-BE32-E72D297353CC}">
              <c16:uniqueId val="{00000010-8B41-4830-8E53-1AF4464A96C1}"/>
            </c:ext>
          </c:extLst>
        </c:ser>
        <c:dLbls>
          <c:showLegendKey val="0"/>
          <c:showVal val="0"/>
          <c:showCatName val="1"/>
          <c:showSerName val="0"/>
          <c:showPercent val="1"/>
          <c:showBubbleSize val="0"/>
          <c:showLeaderLines val="1"/>
        </c:dLbls>
        <c:firstSliceAng val="334"/>
      </c:pieChart>
    </c:plotArea>
    <c:plotVisOnly val="1"/>
    <c:dispBlanksAs val="gap"/>
    <c:showDLblsOverMax val="0"/>
  </c:chart>
  <c:printSettings>
    <c:headerFooter/>
    <c:pageMargins b="0.75" l="0.7" r="0.7" t="0.75" header="0.3" footer="0.3"/>
    <c:pageSetup/>
  </c:printSettings>
</c:chartSpace>
</file>

<file path=xl/charts/chart4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Tablas!$P$284</c:f>
              <c:strCache>
                <c:ptCount val="1"/>
                <c:pt idx="0">
                  <c:v>Cuota de emisor por saldo en mora</c:v>
                </c:pt>
              </c:strCache>
            </c:strRef>
          </c:tx>
          <c:dLbls>
            <c:dLbl>
              <c:idx val="0"/>
              <c:layout>
                <c:manualLayout>
                  <c:x val="3.9160144927536229E-2"/>
                  <c:y val="4.771794871794871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665-4D3F-8310-8A766ED220CB}"/>
                </c:ext>
                <c:ext xmlns:c15="http://schemas.microsoft.com/office/drawing/2012/chart" uri="{CE6537A1-D6FC-4f65-9D91-7224C49458BB}">
                  <c15:layout/>
                </c:ext>
              </c:extLst>
            </c:dLbl>
            <c:dLbl>
              <c:idx val="1"/>
              <c:layout>
                <c:manualLayout>
                  <c:x val="4.4994323671497582E-2"/>
                  <c:y val="-0.1287032051282051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665-4D3F-8310-8A766ED220CB}"/>
                </c:ext>
                <c:ext xmlns:c15="http://schemas.microsoft.com/office/drawing/2012/chart" uri="{CE6537A1-D6FC-4f65-9D91-7224C49458BB}">
                  <c15:layout/>
                </c:ext>
              </c:extLst>
            </c:dLbl>
            <c:dLbl>
              <c:idx val="2"/>
              <c:layout>
                <c:manualLayout>
                  <c:x val="-0.16190809178743962"/>
                  <c:y val="-2.467799145299145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A665-4D3F-8310-8A766ED220CB}"/>
                </c:ext>
                <c:ext xmlns:c15="http://schemas.microsoft.com/office/drawing/2012/chart" uri="{CE6537A1-D6FC-4f65-9D91-7224C49458BB}">
                  <c15:layout/>
                </c:ext>
              </c:extLst>
            </c:dLbl>
            <c:dLbl>
              <c:idx val="3"/>
              <c:layout>
                <c:manualLayout>
                  <c:x val="-3.8668236714975844E-2"/>
                  <c:y val="-9.611901709401710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A665-4D3F-8310-8A766ED220CB}"/>
                </c:ext>
                <c:ext xmlns:c15="http://schemas.microsoft.com/office/drawing/2012/chart" uri="{CE6537A1-D6FC-4f65-9D91-7224C49458BB}">
                  <c15:layout/>
                </c:ext>
              </c:extLst>
            </c:dLbl>
            <c:dLbl>
              <c:idx val="4"/>
              <c:layout>
                <c:manualLayout>
                  <c:x val="-0.10177595052486679"/>
                  <c:y val="2.91227889746050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A665-4D3F-8310-8A766ED220CB}"/>
                </c:ext>
                <c:ext xmlns:c15="http://schemas.microsoft.com/office/drawing/2012/chart" uri="{CE6537A1-D6FC-4f65-9D91-7224C49458BB}">
                  <c15:layout/>
                </c:ext>
              </c:extLst>
            </c:dLbl>
            <c:dLbl>
              <c:idx val="5"/>
              <c:layout>
                <c:manualLayout>
                  <c:x val="-8.6187379227053135E-2"/>
                  <c:y val="5.479893162393162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A665-4D3F-8310-8A766ED220CB}"/>
                </c:ext>
                <c:ext xmlns:c15="http://schemas.microsoft.com/office/drawing/2012/chart" uri="{CE6537A1-D6FC-4f65-9D91-7224C49458BB}">
                  <c15:layout/>
                </c:ext>
              </c:extLst>
            </c:dLbl>
            <c:dLbl>
              <c:idx val="6"/>
              <c:layout>
                <c:manualLayout>
                  <c:x val="-2.0915700483091788E-2"/>
                  <c:y val="1.672991452991453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A665-4D3F-8310-8A766ED220CB}"/>
                </c:ext>
                <c:ext xmlns:c15="http://schemas.microsoft.com/office/drawing/2012/chart" uri="{CE6537A1-D6FC-4f65-9D91-7224C49458BB}">
                  <c15:layout/>
                </c:ext>
              </c:extLst>
            </c:dLbl>
            <c:dLbl>
              <c:idx val="8"/>
              <c:delete val="1"/>
              <c:extLst xmlns:c16r2="http://schemas.microsoft.com/office/drawing/2015/06/chart">
                <c:ext xmlns:c16="http://schemas.microsoft.com/office/drawing/2014/chart" uri="{C3380CC4-5D6E-409C-BE32-E72D297353CC}">
                  <c16:uniqueId val="{00000007-A665-4D3F-8310-8A766ED220CB}"/>
                </c:ext>
                <c:ext xmlns:c15="http://schemas.microsoft.com/office/drawing/2012/chart" uri="{CE6537A1-D6FC-4f65-9D91-7224C49458BB}"/>
              </c:extLst>
            </c:dLbl>
            <c:dLbl>
              <c:idx val="9"/>
              <c:delete val="1"/>
              <c:extLst xmlns:c16r2="http://schemas.microsoft.com/office/drawing/2015/06/chart">
                <c:ext xmlns:c16="http://schemas.microsoft.com/office/drawing/2014/chart" uri="{C3380CC4-5D6E-409C-BE32-E72D297353CC}">
                  <c16:uniqueId val="{00000008-A665-4D3F-8310-8A766ED220CB}"/>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9-A665-4D3F-8310-8A766ED220CB}"/>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A665-4D3F-8310-8A766ED220CB}"/>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A665-4D3F-8310-8A766ED220CB}"/>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A665-4D3F-8310-8A766ED220CB}"/>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A665-4D3F-8310-8A766ED220CB}"/>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A665-4D3F-8310-8A766ED220CB}"/>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A665-4D3F-8310-8A766ED220CB}"/>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A665-4D3F-8310-8A766ED220CB}"/>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A665-4D3F-8310-8A766ED220CB}"/>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A665-4D3F-8310-8A766ED220CB}"/>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Tablas!$B$285:$B$299</c:f>
              <c:strCache>
                <c:ptCount val="15"/>
                <c:pt idx="0">
                  <c:v>Banco del Austro</c:v>
                </c:pt>
                <c:pt idx="1">
                  <c:v>Banco Solidario</c:v>
                </c:pt>
                <c:pt idx="2">
                  <c:v>Banco Guayaquil</c:v>
                </c:pt>
                <c:pt idx="3">
                  <c:v>Banco Diners club</c:v>
                </c:pt>
                <c:pt idx="4">
                  <c:v>Banco Pacífico</c:v>
                </c:pt>
                <c:pt idx="5">
                  <c:v>Banco Pichincha</c:v>
                </c:pt>
                <c:pt idx="6">
                  <c:v>Banco Internacional</c:v>
                </c:pt>
                <c:pt idx="7">
                  <c:v>Banco General Rumiñahui</c:v>
                </c:pt>
                <c:pt idx="8">
                  <c:v>Produbanco Grupo Promerica</c:v>
                </c:pt>
                <c:pt idx="9">
                  <c:v>Banco Amazonas</c:v>
                </c:pt>
                <c:pt idx="10">
                  <c:v>Banco de Loja</c:v>
                </c:pt>
                <c:pt idx="11">
                  <c:v>Banco Comercial de Manabí</c:v>
                </c:pt>
                <c:pt idx="12">
                  <c:v>Banco de Machala</c:v>
                </c:pt>
                <c:pt idx="13">
                  <c:v>Banco Bolivariano</c:v>
                </c:pt>
                <c:pt idx="14">
                  <c:v>Banco Procredit</c:v>
                </c:pt>
              </c:strCache>
            </c:strRef>
          </c:cat>
          <c:val>
            <c:numRef>
              <c:f>Tablas!$P$285:$P$299</c:f>
              <c:numCache>
                <c:formatCode>0.00%</c:formatCode>
                <c:ptCount val="15"/>
                <c:pt idx="0">
                  <c:v>0.28847529463289839</c:v>
                </c:pt>
                <c:pt idx="1">
                  <c:v>0.16743857147463079</c:v>
                </c:pt>
                <c:pt idx="2">
                  <c:v>0.15855078385691987</c:v>
                </c:pt>
                <c:pt idx="3">
                  <c:v>0.14174200645502633</c:v>
                </c:pt>
                <c:pt idx="4">
                  <c:v>0.12194058086730343</c:v>
                </c:pt>
                <c:pt idx="5">
                  <c:v>6.519494112205107E-2</c:v>
                </c:pt>
                <c:pt idx="6">
                  <c:v>1.8853073789701053E-2</c:v>
                </c:pt>
                <c:pt idx="7">
                  <c:v>1.2254508709372931E-2</c:v>
                </c:pt>
                <c:pt idx="8">
                  <c:v>1.1069820311597508E-2</c:v>
                </c:pt>
                <c:pt idx="9">
                  <c:v>6.7757447298006455E-3</c:v>
                </c:pt>
                <c:pt idx="10">
                  <c:v>4.8226046467796328E-3</c:v>
                </c:pt>
                <c:pt idx="11">
                  <c:v>1.3807046844643628E-3</c:v>
                </c:pt>
                <c:pt idx="12">
                  <c:v>6.8439976121970254E-4</c:v>
                </c:pt>
                <c:pt idx="13">
                  <c:v>8.1696495823434885E-4</c:v>
                </c:pt>
                <c:pt idx="14">
                  <c:v>0</c:v>
                </c:pt>
              </c:numCache>
            </c:numRef>
          </c:val>
          <c:extLst xmlns:c16r2="http://schemas.microsoft.com/office/drawing/2015/06/chart">
            <c:ext xmlns:c16="http://schemas.microsoft.com/office/drawing/2014/chart" uri="{C3380CC4-5D6E-409C-BE32-E72D297353CC}">
              <c16:uniqueId val="{00000013-A665-4D3F-8310-8A766ED220C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Tablas!$P$445</c:f>
              <c:strCache>
                <c:ptCount val="1"/>
                <c:pt idx="0">
                  <c:v>Cuota de marca por número de tarjeta de crédito</c:v>
                </c:pt>
              </c:strCache>
            </c:strRef>
          </c:tx>
          <c:dPt>
            <c:idx val="0"/>
            <c:bubble3D val="0"/>
            <c:extLst xmlns:c16r2="http://schemas.microsoft.com/office/drawing/2015/06/chart">
              <c:ext xmlns:c16="http://schemas.microsoft.com/office/drawing/2014/chart" uri="{C3380CC4-5D6E-409C-BE32-E72D297353CC}">
                <c16:uniqueId val="{00000000-9C3B-4A12-B0FC-037445F38357}"/>
              </c:ext>
            </c:extLst>
          </c:dPt>
          <c:dPt>
            <c:idx val="1"/>
            <c:bubble3D val="0"/>
            <c:extLst xmlns:c16r2="http://schemas.microsoft.com/office/drawing/2015/06/chart">
              <c:ext xmlns:c16="http://schemas.microsoft.com/office/drawing/2014/chart" uri="{C3380CC4-5D6E-409C-BE32-E72D297353CC}">
                <c16:uniqueId val="{00000001-9C3B-4A12-B0FC-037445F38357}"/>
              </c:ext>
            </c:extLst>
          </c:dPt>
          <c:dPt>
            <c:idx val="2"/>
            <c:bubble3D val="0"/>
            <c:extLst xmlns:c16r2="http://schemas.microsoft.com/office/drawing/2015/06/chart">
              <c:ext xmlns:c16="http://schemas.microsoft.com/office/drawing/2014/chart" uri="{C3380CC4-5D6E-409C-BE32-E72D297353CC}">
                <c16:uniqueId val="{00000002-9C3B-4A12-B0FC-037445F38357}"/>
              </c:ext>
            </c:extLst>
          </c:dPt>
          <c:dPt>
            <c:idx val="3"/>
            <c:bubble3D val="0"/>
            <c:extLst xmlns:c16r2="http://schemas.microsoft.com/office/drawing/2015/06/chart">
              <c:ext xmlns:c16="http://schemas.microsoft.com/office/drawing/2014/chart" uri="{C3380CC4-5D6E-409C-BE32-E72D297353CC}">
                <c16:uniqueId val="{00000003-9C3B-4A12-B0FC-037445F38357}"/>
              </c:ext>
            </c:extLst>
          </c:dPt>
          <c:dPt>
            <c:idx val="4"/>
            <c:bubble3D val="0"/>
            <c:extLst xmlns:c16r2="http://schemas.microsoft.com/office/drawing/2015/06/chart">
              <c:ext xmlns:c16="http://schemas.microsoft.com/office/drawing/2014/chart" uri="{C3380CC4-5D6E-409C-BE32-E72D297353CC}">
                <c16:uniqueId val="{00000004-9C3B-4A12-B0FC-037445F38357}"/>
              </c:ext>
            </c:extLst>
          </c:dPt>
          <c:dPt>
            <c:idx val="5"/>
            <c:bubble3D val="0"/>
            <c:extLst xmlns:c16r2="http://schemas.microsoft.com/office/drawing/2015/06/chart">
              <c:ext xmlns:c16="http://schemas.microsoft.com/office/drawing/2014/chart" uri="{C3380CC4-5D6E-409C-BE32-E72D297353CC}">
                <c16:uniqueId val="{00000005-9C3B-4A12-B0FC-037445F38357}"/>
              </c:ext>
            </c:extLst>
          </c:dPt>
          <c:dLbls>
            <c:dLbl>
              <c:idx val="0"/>
              <c:layout>
                <c:manualLayout>
                  <c:x val="1.7779710144927536E-2"/>
                  <c:y val="-6.436410256410256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C3B-4A12-B0FC-037445F38357}"/>
                </c:ext>
                <c:ext xmlns:c15="http://schemas.microsoft.com/office/drawing/2012/chart" uri="{CE6537A1-D6FC-4f65-9D91-7224C49458BB}">
                  <c15:layout/>
                </c:ext>
              </c:extLst>
            </c:dLbl>
            <c:dLbl>
              <c:idx val="1"/>
              <c:layout>
                <c:manualLayout>
                  <c:x val="-6.3792451690821261E-2"/>
                  <c:y val="-6.21064102564102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C3B-4A12-B0FC-037445F38357}"/>
                </c:ext>
                <c:ext xmlns:c15="http://schemas.microsoft.com/office/drawing/2012/chart" uri="{CE6537A1-D6FC-4f65-9D91-7224C49458BB}">
                  <c15:layout/>
                </c:ext>
              </c:extLst>
            </c:dLbl>
            <c:dLbl>
              <c:idx val="2"/>
              <c:layout>
                <c:manualLayout>
                  <c:x val="-1.5707729468599034E-3"/>
                  <c:y val="2.334914529914530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C3B-4A12-B0FC-037445F38357}"/>
                </c:ext>
                <c:ext xmlns:c15="http://schemas.microsoft.com/office/drawing/2012/chart" uri="{CE6537A1-D6FC-4f65-9D91-7224C49458BB}">
                  <c15:layout/>
                </c:ext>
              </c:extLst>
            </c:dLbl>
            <c:dLbl>
              <c:idx val="3"/>
              <c:layout>
                <c:manualLayout>
                  <c:x val="-3.1342874396135263E-2"/>
                  <c:y val="-1.938461538461538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C3B-4A12-B0FC-037445F38357}"/>
                </c:ext>
                <c:ext xmlns:c15="http://schemas.microsoft.com/office/drawing/2012/chart" uri="{CE6537A1-D6FC-4f65-9D91-7224C49458BB}">
                  <c15:layout/>
                </c:ext>
              </c:extLst>
            </c:dLbl>
            <c:dLbl>
              <c:idx val="4"/>
              <c:layout>
                <c:manualLayout>
                  <c:x val="-4.5283333333333335E-2"/>
                  <c:y val="-1.22085470085470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9C3B-4A12-B0FC-037445F38357}"/>
                </c:ext>
                <c:ext xmlns:c15="http://schemas.microsoft.com/office/drawing/2012/chart" uri="{CE6537A1-D6FC-4f65-9D91-7224C49458BB}">
                  <c15:layout/>
                </c:ext>
              </c:extLst>
            </c:dLbl>
            <c:dLbl>
              <c:idx val="5"/>
              <c:layout>
                <c:manualLayout>
                  <c:x val="-1.6540398550724637E-2"/>
                  <c:y val="-6.861111111111111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9C3B-4A12-B0FC-037445F38357}"/>
                </c:ext>
                <c:ext xmlns:c15="http://schemas.microsoft.com/office/drawing/2012/chart" uri="{CE6537A1-D6FC-4f65-9D91-7224C49458BB}">
                  <c15:layout/>
                </c:ext>
              </c:extLst>
            </c:dLbl>
            <c:dLbl>
              <c:idx val="6"/>
              <c:delete val="1"/>
              <c:extLst xmlns:c16r2="http://schemas.microsoft.com/office/drawing/2015/06/chart">
                <c:ext xmlns:c16="http://schemas.microsoft.com/office/drawing/2014/chart" uri="{C3380CC4-5D6E-409C-BE32-E72D297353CC}">
                  <c16:uniqueId val="{00000006-9C3B-4A12-B0FC-037445F38357}"/>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7-9C3B-4A12-B0FC-037445F38357}"/>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Tablas!$B$446:$B$453</c:f>
              <c:strCache>
                <c:ptCount val="8"/>
                <c:pt idx="0">
                  <c:v>Visa</c:v>
                </c:pt>
                <c:pt idx="1">
                  <c:v>Mastercard</c:v>
                </c:pt>
                <c:pt idx="2">
                  <c:v>Diners Club</c:v>
                </c:pt>
                <c:pt idx="3">
                  <c:v>American Express</c:v>
                </c:pt>
                <c:pt idx="4">
                  <c:v>Alía</c:v>
                </c:pt>
                <c:pt idx="5">
                  <c:v>Discover</c:v>
                </c:pt>
                <c:pt idx="6">
                  <c:v>Otras marcas</c:v>
                </c:pt>
                <c:pt idx="7">
                  <c:v>Cuota fácil</c:v>
                </c:pt>
              </c:strCache>
            </c:strRef>
          </c:cat>
          <c:val>
            <c:numRef>
              <c:f>Tablas!$P$446:$P$453</c:f>
              <c:numCache>
                <c:formatCode>0.00%</c:formatCode>
                <c:ptCount val="8"/>
                <c:pt idx="0">
                  <c:v>0.4640096687417784</c:v>
                </c:pt>
                <c:pt idx="1">
                  <c:v>0.28332419877739179</c:v>
                </c:pt>
                <c:pt idx="2">
                  <c:v>0.10015126461258725</c:v>
                </c:pt>
                <c:pt idx="3">
                  <c:v>7.3165610285700858E-2</c:v>
                </c:pt>
                <c:pt idx="4">
                  <c:v>4.1679238825305602E-2</c:v>
                </c:pt>
                <c:pt idx="5">
                  <c:v>3.2153123807421857E-2</c:v>
                </c:pt>
                <c:pt idx="6">
                  <c:v>5.453580982715033E-3</c:v>
                </c:pt>
                <c:pt idx="7">
                  <c:v>6.331396709899413E-5</c:v>
                </c:pt>
              </c:numCache>
            </c:numRef>
          </c:val>
          <c:extLst xmlns:c16r2="http://schemas.microsoft.com/office/drawing/2015/06/chart">
            <c:ext xmlns:c16="http://schemas.microsoft.com/office/drawing/2014/chart" uri="{C3380CC4-5D6E-409C-BE32-E72D297353CC}">
              <c16:uniqueId val="{00000008-9C3B-4A12-B0FC-037445F3835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Tablas!$P$484</c:f>
              <c:strCache>
                <c:ptCount val="1"/>
                <c:pt idx="0">
                  <c:v>Cuota de marca por saldo corriente</c:v>
                </c:pt>
              </c:strCache>
            </c:strRef>
          </c:tx>
          <c:dLbls>
            <c:dLbl>
              <c:idx val="0"/>
              <c:layout>
                <c:manualLayout>
                  <c:x val="8.3356400966183575E-2"/>
                  <c:y val="-8.906837606837607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0AC2-42DF-8ED6-721097754468}"/>
                </c:ext>
                <c:ext xmlns:c15="http://schemas.microsoft.com/office/drawing/2012/chart" uri="{CE6537A1-D6FC-4f65-9D91-7224C49458BB}">
                  <c15:layout/>
                </c:ext>
              </c:extLst>
            </c:dLbl>
            <c:dLbl>
              <c:idx val="1"/>
              <c:layout>
                <c:manualLayout>
                  <c:x val="-7.5596799516908217E-2"/>
                  <c:y val="9.28290598290598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0AC2-42DF-8ED6-721097754468}"/>
                </c:ext>
                <c:ext xmlns:c15="http://schemas.microsoft.com/office/drawing/2012/chart" uri="{CE6537A1-D6FC-4f65-9D91-7224C49458BB}">
                  <c15:layout/>
                </c:ext>
              </c:extLst>
            </c:dLbl>
            <c:dLbl>
              <c:idx val="2"/>
              <c:layout>
                <c:manualLayout>
                  <c:x val="-9.7652777777777783E-2"/>
                  <c:y val="5.774145299145299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0AC2-42DF-8ED6-721097754468}"/>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3-0AC2-42DF-8ED6-721097754468}"/>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4-0AC2-42DF-8ED6-721097754468}"/>
                </c:ext>
                <c:ext xmlns:c15="http://schemas.microsoft.com/office/drawing/2012/chart" uri="{CE6537A1-D6FC-4f65-9D91-7224C49458BB}"/>
              </c:extLst>
            </c:dLbl>
            <c:dLbl>
              <c:idx val="5"/>
              <c:delete val="1"/>
              <c:extLst xmlns:c16r2="http://schemas.microsoft.com/office/drawing/2015/06/chart">
                <c:ext xmlns:c16="http://schemas.microsoft.com/office/drawing/2014/chart" uri="{C3380CC4-5D6E-409C-BE32-E72D297353CC}">
                  <c16:uniqueId val="{00000005-0AC2-42DF-8ED6-721097754468}"/>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6-0AC2-42DF-8ED6-721097754468}"/>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7-0AC2-42DF-8ED6-721097754468}"/>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Tablas!$B$485:$B$492</c:f>
              <c:strCache>
                <c:ptCount val="8"/>
                <c:pt idx="0">
                  <c:v>Diners Club</c:v>
                </c:pt>
                <c:pt idx="1">
                  <c:v>American Express</c:v>
                </c:pt>
                <c:pt idx="2">
                  <c:v>Alía</c:v>
                </c:pt>
                <c:pt idx="3">
                  <c:v>Visa</c:v>
                </c:pt>
                <c:pt idx="4">
                  <c:v>Mastercard</c:v>
                </c:pt>
                <c:pt idx="5">
                  <c:v>Cuota fácil</c:v>
                </c:pt>
                <c:pt idx="6">
                  <c:v>Otras marcas</c:v>
                </c:pt>
                <c:pt idx="7">
                  <c:v>Discover</c:v>
                </c:pt>
              </c:strCache>
            </c:strRef>
          </c:cat>
          <c:val>
            <c:numRef>
              <c:f>Tablas!$P$485:$P$492</c:f>
              <c:numCache>
                <c:formatCode>0.00%</c:formatCode>
                <c:ptCount val="8"/>
                <c:pt idx="0">
                  <c:v>0.85124777964442822</c:v>
                </c:pt>
                <c:pt idx="1">
                  <c:v>0.13895939527412246</c:v>
                </c:pt>
                <c:pt idx="2">
                  <c:v>8.6543449337315309E-3</c:v>
                </c:pt>
                <c:pt idx="3">
                  <c:v>8.120059174619226E-4</c:v>
                </c:pt>
                <c:pt idx="4">
                  <c:v>3.1630461030331965E-4</c:v>
                </c:pt>
                <c:pt idx="5">
                  <c:v>3.7737381902733234E-6</c:v>
                </c:pt>
                <c:pt idx="6">
                  <c:v>6.2471631285984569E-6</c:v>
                </c:pt>
                <c:pt idx="7">
                  <c:v>1.4871863342826768E-7</c:v>
                </c:pt>
              </c:numCache>
            </c:numRef>
          </c:val>
          <c:extLst xmlns:c16r2="http://schemas.microsoft.com/office/drawing/2015/06/chart">
            <c:ext xmlns:c16="http://schemas.microsoft.com/office/drawing/2014/chart" uri="{C3380CC4-5D6E-409C-BE32-E72D297353CC}">
              <c16:uniqueId val="{00000008-0AC2-42DF-8ED6-72109775446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Tablas!$P$522</c:f>
              <c:strCache>
                <c:ptCount val="1"/>
                <c:pt idx="0">
                  <c:v>Cuota de marca por saldo rotativo</c:v>
                </c:pt>
              </c:strCache>
            </c:strRef>
          </c:tx>
          <c:dLbls>
            <c:dLbl>
              <c:idx val="0"/>
              <c:layout>
                <c:manualLayout>
                  <c:x val="6.1356521739130435E-2"/>
                  <c:y val="2.024423076923076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A7D-42A9-A4B4-0B174B298851}"/>
                </c:ext>
                <c:ext xmlns:c15="http://schemas.microsoft.com/office/drawing/2012/chart" uri="{CE6537A1-D6FC-4f65-9D91-7224C49458BB}">
                  <c15:layout/>
                </c:ext>
              </c:extLst>
            </c:dLbl>
            <c:dLbl>
              <c:idx val="1"/>
              <c:layout>
                <c:manualLayout>
                  <c:x val="-8.5853502415458943E-2"/>
                  <c:y val="-3.95923076923076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2A7D-42A9-A4B4-0B174B298851}"/>
                </c:ext>
                <c:ext xmlns:c15="http://schemas.microsoft.com/office/drawing/2012/chart" uri="{CE6537A1-D6FC-4f65-9D91-7224C49458BB}">
                  <c15:layout/>
                </c:ext>
              </c:extLst>
            </c:dLbl>
            <c:dLbl>
              <c:idx val="2"/>
              <c:layout>
                <c:manualLayout>
                  <c:x val="-7.6183454106280191E-2"/>
                  <c:y val="2.382350427350427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A7D-42A9-A4B4-0B174B298851}"/>
                </c:ext>
                <c:ext xmlns:c15="http://schemas.microsoft.com/office/drawing/2012/chart" uri="{CE6537A1-D6FC-4f65-9D91-7224C49458BB}">
                  <c15:layout/>
                </c:ext>
              </c:extLst>
            </c:dLbl>
            <c:dLbl>
              <c:idx val="5"/>
              <c:delete val="1"/>
              <c:extLst xmlns:c16r2="http://schemas.microsoft.com/office/drawing/2015/06/chart">
                <c:ext xmlns:c16="http://schemas.microsoft.com/office/drawing/2014/chart" uri="{C3380CC4-5D6E-409C-BE32-E72D297353CC}">
                  <c16:uniqueId val="{00000003-2A7D-42A9-A4B4-0B174B298851}"/>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4-2A7D-42A9-A4B4-0B174B298851}"/>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5-2A7D-42A9-A4B4-0B174B29885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Tablas!$B$523:$B$530</c:f>
              <c:strCache>
                <c:ptCount val="8"/>
                <c:pt idx="0">
                  <c:v>Visa</c:v>
                </c:pt>
                <c:pt idx="1">
                  <c:v>Mastercard</c:v>
                </c:pt>
                <c:pt idx="2">
                  <c:v>American Express</c:v>
                </c:pt>
                <c:pt idx="3">
                  <c:v>Discover</c:v>
                </c:pt>
                <c:pt idx="4">
                  <c:v>Alía</c:v>
                </c:pt>
                <c:pt idx="5">
                  <c:v>Otras marcas</c:v>
                </c:pt>
                <c:pt idx="6">
                  <c:v>Cuota fácil</c:v>
                </c:pt>
                <c:pt idx="7">
                  <c:v>Diners Club</c:v>
                </c:pt>
              </c:strCache>
            </c:strRef>
          </c:cat>
          <c:val>
            <c:numRef>
              <c:f>Tablas!$P$523:$P$530</c:f>
              <c:numCache>
                <c:formatCode>0.00%</c:formatCode>
                <c:ptCount val="8"/>
                <c:pt idx="0">
                  <c:v>0.55251273364565767</c:v>
                </c:pt>
                <c:pt idx="1">
                  <c:v>0.32214863522189224</c:v>
                </c:pt>
                <c:pt idx="2">
                  <c:v>7.0432241841268367E-2</c:v>
                </c:pt>
                <c:pt idx="3">
                  <c:v>4.9866076692714312E-2</c:v>
                </c:pt>
                <c:pt idx="4">
                  <c:v>4.4945823918303195E-3</c:v>
                </c:pt>
                <c:pt idx="5">
                  <c:v>5.405765192947092E-4</c:v>
                </c:pt>
                <c:pt idx="6">
                  <c:v>5.1536873423769258E-6</c:v>
                </c:pt>
                <c:pt idx="7">
                  <c:v>0</c:v>
                </c:pt>
              </c:numCache>
            </c:numRef>
          </c:val>
          <c:extLst xmlns:c16r2="http://schemas.microsoft.com/office/drawing/2015/06/chart">
            <c:ext xmlns:c16="http://schemas.microsoft.com/office/drawing/2014/chart" uri="{C3380CC4-5D6E-409C-BE32-E72D297353CC}">
              <c16:uniqueId val="{00000006-2A7D-42A9-A4B4-0B174B29885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Tablas!$P$560</c:f>
              <c:strCache>
                <c:ptCount val="1"/>
                <c:pt idx="0">
                  <c:v>Cuota de marca por saldo diferido</c:v>
                </c:pt>
              </c:strCache>
            </c:strRef>
          </c:tx>
          <c:dLbls>
            <c:dLbl>
              <c:idx val="0"/>
              <c:layout>
                <c:manualLayout>
                  <c:x val="1.0169202898550724E-2"/>
                  <c:y val="2.153888888888888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E7C-4328-8A08-B3C77BBC34EE}"/>
                </c:ext>
                <c:ext xmlns:c15="http://schemas.microsoft.com/office/drawing/2012/chart" uri="{CE6537A1-D6FC-4f65-9D91-7224C49458BB}"/>
              </c:extLst>
            </c:dLbl>
            <c:dLbl>
              <c:idx val="1"/>
              <c:layout>
                <c:manualLayout>
                  <c:x val="0.10470990338164252"/>
                  <c:y val="-5.609294871794871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E7C-4328-8A08-B3C77BBC34EE}"/>
                </c:ext>
                <c:ext xmlns:c15="http://schemas.microsoft.com/office/drawing/2012/chart" uri="{CE6537A1-D6FC-4f65-9D91-7224C49458BB}"/>
              </c:extLst>
            </c:dLbl>
            <c:dLbl>
              <c:idx val="2"/>
              <c:layout>
                <c:manualLayout>
                  <c:x val="-4.3004830917874395E-2"/>
                  <c:y val="-4.220341880341880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E7C-4328-8A08-B3C77BBC34EE}"/>
                </c:ext>
                <c:ext xmlns:c15="http://schemas.microsoft.com/office/drawing/2012/chart" uri="{CE6537A1-D6FC-4f65-9D91-7224C49458BB}"/>
              </c:extLst>
            </c:dLbl>
            <c:dLbl>
              <c:idx val="3"/>
              <c:layout>
                <c:manualLayout>
                  <c:x val="-2.2841062801932367E-2"/>
                  <c:y val="2.87029914529914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E7C-4328-8A08-B3C77BBC34EE}"/>
                </c:ext>
                <c:ext xmlns:c15="http://schemas.microsoft.com/office/drawing/2012/chart" uri="{CE6537A1-D6FC-4f65-9D91-7224C49458BB}"/>
              </c:extLst>
            </c:dLbl>
            <c:dLbl>
              <c:idx val="4"/>
              <c:layout>
                <c:manualLayout>
                  <c:x val="-9.5963526570048308E-2"/>
                  <c:y val="3.509337606837607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E7C-4328-8A08-B3C77BBC34EE}"/>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5-4E7C-4328-8A08-B3C77BBC34EE}"/>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Tablas!$B$561:$B$568</c:f>
              <c:strCache>
                <c:ptCount val="8"/>
                <c:pt idx="0">
                  <c:v>Diners Club</c:v>
                </c:pt>
                <c:pt idx="1">
                  <c:v>Visa</c:v>
                </c:pt>
                <c:pt idx="2">
                  <c:v>Mastercard</c:v>
                </c:pt>
                <c:pt idx="3">
                  <c:v>Alía</c:v>
                </c:pt>
                <c:pt idx="4">
                  <c:v>American Express</c:v>
                </c:pt>
                <c:pt idx="5">
                  <c:v>Discover</c:v>
                </c:pt>
                <c:pt idx="6">
                  <c:v>Otras marcas</c:v>
                </c:pt>
                <c:pt idx="7">
                  <c:v>Cuota fácil</c:v>
                </c:pt>
              </c:strCache>
            </c:strRef>
          </c:cat>
          <c:val>
            <c:numRef>
              <c:f>Tablas!$P$561:$P$568</c:f>
              <c:numCache>
                <c:formatCode>0.00%</c:formatCode>
                <c:ptCount val="8"/>
                <c:pt idx="0">
                  <c:v>0.31841466746506397</c:v>
                </c:pt>
                <c:pt idx="1">
                  <c:v>0.33396271296003482</c:v>
                </c:pt>
                <c:pt idx="2">
                  <c:v>0.21676809662614344</c:v>
                </c:pt>
                <c:pt idx="3">
                  <c:v>5.6706720466905378E-2</c:v>
                </c:pt>
                <c:pt idx="4">
                  <c:v>5.3309611954697342E-2</c:v>
                </c:pt>
                <c:pt idx="5">
                  <c:v>2.052374050500326E-2</c:v>
                </c:pt>
                <c:pt idx="6">
                  <c:v>2.9410332238089437E-4</c:v>
                </c:pt>
                <c:pt idx="7">
                  <c:v>2.0346699770806376E-5</c:v>
                </c:pt>
              </c:numCache>
            </c:numRef>
          </c:val>
          <c:extLst xmlns:c16r2="http://schemas.microsoft.com/office/drawing/2015/06/chart">
            <c:ext xmlns:c16="http://schemas.microsoft.com/office/drawing/2014/chart" uri="{C3380CC4-5D6E-409C-BE32-E72D297353CC}">
              <c16:uniqueId val="{00000006-4E7C-4328-8A08-B3C77BBC34EE}"/>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Tablas!$P$599</c:f>
              <c:strCache>
                <c:ptCount val="1"/>
                <c:pt idx="0">
                  <c:v>Cuota de marca por saldo total</c:v>
                </c:pt>
              </c:strCache>
            </c:strRef>
          </c:tx>
          <c:dPt>
            <c:idx val="0"/>
            <c:bubble3D val="0"/>
            <c:extLst xmlns:c16r2="http://schemas.microsoft.com/office/drawing/2015/06/chart">
              <c:ext xmlns:c16="http://schemas.microsoft.com/office/drawing/2014/chart" uri="{C3380CC4-5D6E-409C-BE32-E72D297353CC}">
                <c16:uniqueId val="{00000000-9350-437B-ACDF-F4E51CEE8AA9}"/>
              </c:ext>
            </c:extLst>
          </c:dPt>
          <c:dPt>
            <c:idx val="1"/>
            <c:bubble3D val="0"/>
            <c:extLst xmlns:c16r2="http://schemas.microsoft.com/office/drawing/2015/06/chart">
              <c:ext xmlns:c16="http://schemas.microsoft.com/office/drawing/2014/chart" uri="{C3380CC4-5D6E-409C-BE32-E72D297353CC}">
                <c16:uniqueId val="{00000001-9350-437B-ACDF-F4E51CEE8AA9}"/>
              </c:ext>
            </c:extLst>
          </c:dPt>
          <c:dPt>
            <c:idx val="2"/>
            <c:bubble3D val="0"/>
            <c:extLst xmlns:c16r2="http://schemas.microsoft.com/office/drawing/2015/06/chart">
              <c:ext xmlns:c16="http://schemas.microsoft.com/office/drawing/2014/chart" uri="{C3380CC4-5D6E-409C-BE32-E72D297353CC}">
                <c16:uniqueId val="{00000002-9350-437B-ACDF-F4E51CEE8AA9}"/>
              </c:ext>
            </c:extLst>
          </c:dPt>
          <c:dLbls>
            <c:dLbl>
              <c:idx val="0"/>
              <c:layout>
                <c:manualLayout>
                  <c:x val="1.8875362318840579E-2"/>
                  <c:y val="-3.174017094017093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350-437B-ACDF-F4E51CEE8AA9}"/>
                </c:ext>
                <c:ext xmlns:c15="http://schemas.microsoft.com/office/drawing/2012/chart" uri="{CE6537A1-D6FC-4f65-9D91-7224C49458BB}"/>
              </c:extLst>
            </c:dLbl>
            <c:dLbl>
              <c:idx val="1"/>
              <c:layout>
                <c:manualLayout>
                  <c:x val="-0.11418031400966183"/>
                  <c:y val="-4.59061965811965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350-437B-ACDF-F4E51CEE8AA9}"/>
                </c:ext>
                <c:ext xmlns:c15="http://schemas.microsoft.com/office/drawing/2012/chart" uri="{CE6537A1-D6FC-4f65-9D91-7224C49458BB}"/>
              </c:extLst>
            </c:dLbl>
            <c:dLbl>
              <c:idx val="2"/>
              <c:layout>
                <c:manualLayout>
                  <c:x val="-5.9643961352657003E-2"/>
                  <c:y val="6.305982905982905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350-437B-ACDF-F4E51CEE8AA9}"/>
                </c:ext>
                <c:ext xmlns:c15="http://schemas.microsoft.com/office/drawing/2012/chart" uri="{CE6537A1-D6FC-4f65-9D91-7224C49458BB}"/>
              </c:extLst>
            </c:dLbl>
            <c:dLbl>
              <c:idx val="3"/>
              <c:layout>
                <c:manualLayout>
                  <c:x val="-2.6854347826086956E-2"/>
                  <c:y val="1.616303418803418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350-437B-ACDF-F4E51CEE8AA9}"/>
                </c:ext>
                <c:ext xmlns:c15="http://schemas.microsoft.com/office/drawing/2012/chart" uri="{CE6537A1-D6FC-4f65-9D91-7224C49458BB}"/>
              </c:extLst>
            </c:dLbl>
            <c:dLbl>
              <c:idx val="4"/>
              <c:layout>
                <c:manualLayout>
                  <c:x val="-3.2187439613526568E-2"/>
                  <c:y val="2.02307692307692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9350-437B-ACDF-F4E51CEE8AA9}"/>
                </c:ext>
                <c:ext xmlns:c15="http://schemas.microsoft.com/office/drawing/2012/chart" uri="{CE6537A1-D6FC-4f65-9D91-7224C49458BB}"/>
              </c:extLst>
            </c:dLbl>
            <c:dLbl>
              <c:idx val="6"/>
              <c:delete val="1"/>
              <c:extLst xmlns:c16r2="http://schemas.microsoft.com/office/drawing/2015/06/chart">
                <c:ext xmlns:c16="http://schemas.microsoft.com/office/drawing/2014/chart" uri="{C3380CC4-5D6E-409C-BE32-E72D297353CC}">
                  <c16:uniqueId val="{00000005-9350-437B-ACDF-F4E51CEE8AA9}"/>
                </c:ext>
                <c:ext xmlns:c15="http://schemas.microsoft.com/office/drawing/2012/chart" uri="{CE6537A1-D6FC-4f65-9D91-7224C49458BB}"/>
              </c:extLst>
            </c:dLbl>
            <c:dLbl>
              <c:idx val="7"/>
              <c:delete val="1"/>
              <c:extLst xmlns:c16r2="http://schemas.microsoft.com/office/drawing/2015/06/chart">
                <c:ext xmlns:c16="http://schemas.microsoft.com/office/drawing/2014/chart" uri="{C3380CC4-5D6E-409C-BE32-E72D297353CC}">
                  <c16:uniqueId val="{00000006-9350-437B-ACDF-F4E51CEE8AA9}"/>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Tablas!$B$600:$B$607</c:f>
              <c:strCache>
                <c:ptCount val="8"/>
                <c:pt idx="0">
                  <c:v>Visa</c:v>
                </c:pt>
                <c:pt idx="1">
                  <c:v>Mastercard</c:v>
                </c:pt>
                <c:pt idx="2">
                  <c:v>Diners Club</c:v>
                </c:pt>
                <c:pt idx="3">
                  <c:v>American Express</c:v>
                </c:pt>
                <c:pt idx="4">
                  <c:v>Discover</c:v>
                </c:pt>
                <c:pt idx="5">
                  <c:v>Alía</c:v>
                </c:pt>
                <c:pt idx="6">
                  <c:v>Otras marcas</c:v>
                </c:pt>
                <c:pt idx="7">
                  <c:v>Cuota fácil</c:v>
                </c:pt>
              </c:strCache>
            </c:strRef>
          </c:cat>
          <c:val>
            <c:numRef>
              <c:f>Tablas!$P$600:$P$607</c:f>
              <c:numCache>
                <c:formatCode>0.00%</c:formatCode>
                <c:ptCount val="8"/>
                <c:pt idx="0">
                  <c:v>0.4180391387118671</c:v>
                </c:pt>
                <c:pt idx="1">
                  <c:v>0.25496245203616313</c:v>
                </c:pt>
                <c:pt idx="2">
                  <c:v>0.19791446300531138</c:v>
                </c:pt>
                <c:pt idx="3">
                  <c:v>6.4593254358511876E-2</c:v>
                </c:pt>
                <c:pt idx="4">
                  <c:v>3.2829027086795672E-2</c:v>
                </c:pt>
                <c:pt idx="5">
                  <c:v>3.1256218414854223E-2</c:v>
                </c:pt>
                <c:pt idx="6">
                  <c:v>3.9261429777042426E-4</c:v>
                </c:pt>
                <c:pt idx="7">
                  <c:v>1.2832088726055603E-5</c:v>
                </c:pt>
              </c:numCache>
            </c:numRef>
          </c:val>
          <c:extLst xmlns:c16r2="http://schemas.microsoft.com/office/drawing/2015/06/chart">
            <c:ext xmlns:c16="http://schemas.microsoft.com/office/drawing/2014/chart" uri="{C3380CC4-5D6E-409C-BE32-E72D297353CC}">
              <c16:uniqueId val="{00000007-9350-437B-ACDF-F4E51CEE8AA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4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Tablas!$P$637</c:f>
              <c:strCache>
                <c:ptCount val="1"/>
                <c:pt idx="0">
                  <c:v>Cuota de marca por saldo en mora</c:v>
                </c:pt>
              </c:strCache>
            </c:strRef>
          </c:tx>
          <c:dLbls>
            <c:dLbl>
              <c:idx val="0"/>
              <c:layout>
                <c:manualLayout>
                  <c:x val="3.9026328502415455E-2"/>
                  <c:y val="-3.56177350427350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966-48F8-B942-5757DDE47470}"/>
                </c:ext>
                <c:ext xmlns:c15="http://schemas.microsoft.com/office/drawing/2012/chart" uri="{CE6537A1-D6FC-4f65-9D91-7224C49458BB}">
                  <c15:layout/>
                </c:ext>
              </c:extLst>
            </c:dLbl>
            <c:dLbl>
              <c:idx val="1"/>
              <c:layout>
                <c:manualLayout>
                  <c:x val="9.6021740431684363E-2"/>
                  <c:y val="-1.119780481985095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966-48F8-B942-5757DDE47470}"/>
                </c:ext>
                <c:ext xmlns:c15="http://schemas.microsoft.com/office/drawing/2012/chart" uri="{CE6537A1-D6FC-4f65-9D91-7224C49458BB}">
                  <c15:layout/>
                </c:ext>
              </c:extLst>
            </c:dLbl>
            <c:dLbl>
              <c:idx val="2"/>
              <c:layout>
                <c:manualLayout>
                  <c:x val="-5.5534782608695654E-2"/>
                  <c:y val="-6.85685897435897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A966-48F8-B942-5757DDE47470}"/>
                </c:ext>
                <c:ext xmlns:c15="http://schemas.microsoft.com/office/drawing/2012/chart" uri="{CE6537A1-D6FC-4f65-9D91-7224C49458BB}">
                  <c15:layout/>
                </c:ext>
              </c:extLst>
            </c:dLbl>
            <c:dLbl>
              <c:idx val="3"/>
              <c:layout>
                <c:manualLayout>
                  <c:x val="-3.0493236714975846E-2"/>
                  <c:y val="1.340576923076923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A966-48F8-B942-5757DDE47470}"/>
                </c:ext>
                <c:ext xmlns:c15="http://schemas.microsoft.com/office/drawing/2012/chart" uri="{CE6537A1-D6FC-4f65-9D91-7224C49458BB}">
                  <c15:layout/>
                </c:ext>
              </c:extLst>
            </c:dLbl>
            <c:dLbl>
              <c:idx val="4"/>
              <c:layout>
                <c:manualLayout>
                  <c:x val="-4.0483876811594204E-2"/>
                  <c:y val="4.052457264957264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A966-48F8-B942-5757DDE47470}"/>
                </c:ext>
                <c:ext xmlns:c15="http://schemas.microsoft.com/office/drawing/2012/chart" uri="{CE6537A1-D6FC-4f65-9D91-7224C49458BB}">
                  <c15:layout/>
                </c:ext>
              </c:extLst>
            </c:dLbl>
            <c:dLbl>
              <c:idx val="5"/>
              <c:layout>
                <c:manualLayout>
                  <c:x val="-4.077608695652174E-2"/>
                  <c:y val="9.0320512820512826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A966-48F8-B942-5757DDE47470}"/>
                </c:ext>
                <c:ext xmlns:c15="http://schemas.microsoft.com/office/drawing/2012/chart" uri="{CE6537A1-D6FC-4f65-9D91-7224C49458BB}">
                  <c15:layout/>
                </c:ext>
              </c:extLst>
            </c:dLbl>
            <c:dLbl>
              <c:idx val="7"/>
              <c:delete val="1"/>
              <c:extLst xmlns:c16r2="http://schemas.microsoft.com/office/drawing/2015/06/chart">
                <c:ext xmlns:c16="http://schemas.microsoft.com/office/drawing/2014/chart" uri="{C3380CC4-5D6E-409C-BE32-E72D297353CC}">
                  <c16:uniqueId val="{00000006-A966-48F8-B942-5757DDE47470}"/>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Tablas!$B$638:$B$645</c:f>
              <c:strCache>
                <c:ptCount val="8"/>
                <c:pt idx="0">
                  <c:v>Visa</c:v>
                </c:pt>
                <c:pt idx="1">
                  <c:v>Mastercard</c:v>
                </c:pt>
                <c:pt idx="2">
                  <c:v>Alía</c:v>
                </c:pt>
                <c:pt idx="3">
                  <c:v>American Express</c:v>
                </c:pt>
                <c:pt idx="4">
                  <c:v>Diners Club</c:v>
                </c:pt>
                <c:pt idx="5">
                  <c:v>Discover</c:v>
                </c:pt>
                <c:pt idx="6">
                  <c:v>Otras marcas</c:v>
                </c:pt>
                <c:pt idx="7">
                  <c:v>Cuota fácil</c:v>
                </c:pt>
              </c:strCache>
            </c:strRef>
          </c:cat>
          <c:val>
            <c:numRef>
              <c:f>Tablas!$P$638:$P$645</c:f>
              <c:numCache>
                <c:formatCode>0.00%</c:formatCode>
                <c:ptCount val="8"/>
                <c:pt idx="0">
                  <c:v>0.40600524610649064</c:v>
                </c:pt>
                <c:pt idx="1">
                  <c:v>0.1961999760983725</c:v>
                </c:pt>
                <c:pt idx="2">
                  <c:v>0.16716046280666075</c:v>
                </c:pt>
                <c:pt idx="3">
                  <c:v>0.10483730939674712</c:v>
                </c:pt>
                <c:pt idx="4">
                  <c:v>0.10769622600471028</c:v>
                </c:pt>
                <c:pt idx="5">
                  <c:v>1.6019558752599004E-2</c:v>
                </c:pt>
                <c:pt idx="6">
                  <c:v>1.8031121664497185E-3</c:v>
                </c:pt>
                <c:pt idx="7">
                  <c:v>2.7810866796998293E-4</c:v>
                </c:pt>
              </c:numCache>
            </c:numRef>
          </c:val>
          <c:extLst xmlns:c16r2="http://schemas.microsoft.com/office/drawing/2015/06/chart">
            <c:ext xmlns:c16="http://schemas.microsoft.com/office/drawing/2014/chart" uri="{C3380CC4-5D6E-409C-BE32-E72D297353CC}">
              <c16:uniqueId val="{00000007-A966-48F8-B942-5757DDE47470}"/>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 de las transacciones de consumos </a:t>
            </a:r>
          </a:p>
          <a:p>
            <a:pPr>
              <a:defRPr sz="1200"/>
            </a:pPr>
            <a:r>
              <a:rPr lang="es-EC" sz="1200"/>
              <a:t>con tarjeta de crédito</a:t>
            </a:r>
          </a:p>
        </c:rich>
      </c:tx>
      <c:layout>
        <c:manualLayout>
          <c:xMode val="edge"/>
          <c:yMode val="edge"/>
          <c:x val="0.23188888888888889"/>
          <c:y val="7.0555555555555554E-3"/>
        </c:manualLayout>
      </c:layout>
      <c:overlay val="1"/>
    </c:title>
    <c:autoTitleDeleted val="0"/>
    <c:plotArea>
      <c:layout>
        <c:manualLayout>
          <c:layoutTarget val="inner"/>
          <c:xMode val="edge"/>
          <c:yMode val="edge"/>
          <c:x val="0.13461277777777778"/>
          <c:y val="0.13794500000000001"/>
          <c:w val="0.56936271587523379"/>
          <c:h val="0.57329972222222225"/>
        </c:manualLayout>
      </c:layout>
      <c:lineChart>
        <c:grouping val="standard"/>
        <c:varyColors val="0"/>
        <c:ser>
          <c:idx val="0"/>
          <c:order val="0"/>
          <c:tx>
            <c:strRef>
              <c:f>Tablas!$B$3456</c:f>
              <c:strCache>
                <c:ptCount val="1"/>
                <c:pt idx="0">
                  <c:v>Transacciones de consumos corrientes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Tablas!$C$3456:$N$3456</c:f>
              <c:numCache>
                <c:formatCode>#,##0</c:formatCode>
                <c:ptCount val="12"/>
                <c:pt idx="0">
                  <c:v>3139498.0000000023</c:v>
                </c:pt>
                <c:pt idx="1">
                  <c:v>3011607.9999999972</c:v>
                </c:pt>
                <c:pt idx="2">
                  <c:v>3000808.0000000028</c:v>
                </c:pt>
                <c:pt idx="3">
                  <c:v>3174285.999999987</c:v>
                </c:pt>
                <c:pt idx="4">
                  <c:v>3160797.9999999986</c:v>
                </c:pt>
                <c:pt idx="5">
                  <c:v>3079754.0000000065</c:v>
                </c:pt>
                <c:pt idx="6">
                  <c:v>3227870.999999987</c:v>
                </c:pt>
                <c:pt idx="7">
                  <c:v>3193415.9999999963</c:v>
                </c:pt>
                <c:pt idx="8">
                  <c:v>3116356.0000000182</c:v>
                </c:pt>
                <c:pt idx="9">
                  <c:v>3041488.9999999991</c:v>
                </c:pt>
                <c:pt idx="10">
                  <c:v>3178870.9999999884</c:v>
                </c:pt>
                <c:pt idx="11">
                  <c:v>3384409.9999999944</c:v>
                </c:pt>
              </c:numCache>
            </c:numRef>
          </c:val>
          <c:smooth val="0"/>
          <c:extLst xmlns:c16r2="http://schemas.microsoft.com/office/drawing/2015/06/chart">
            <c:ext xmlns:c16="http://schemas.microsoft.com/office/drawing/2014/chart" uri="{C3380CC4-5D6E-409C-BE32-E72D297353CC}">
              <c16:uniqueId val="{00000000-2C5C-47CC-8209-31D39D6BEF0A}"/>
            </c:ext>
          </c:extLst>
        </c:ser>
        <c:ser>
          <c:idx val="1"/>
          <c:order val="1"/>
          <c:tx>
            <c:strRef>
              <c:f>Tablas!$B$3457</c:f>
              <c:strCache>
                <c:ptCount val="1"/>
                <c:pt idx="0">
                  <c:v>Transacciones de consumos rotativos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Tablas!$C$3457:$N$3457</c:f>
              <c:numCache>
                <c:formatCode>#,##0</c:formatCode>
                <c:ptCount val="12"/>
                <c:pt idx="0">
                  <c:v>9290096.9999999311</c:v>
                </c:pt>
                <c:pt idx="1">
                  <c:v>8691544.0000000149</c:v>
                </c:pt>
                <c:pt idx="2">
                  <c:v>8715966.9999998882</c:v>
                </c:pt>
                <c:pt idx="3">
                  <c:v>9769476.0000000112</c:v>
                </c:pt>
                <c:pt idx="4">
                  <c:v>9659391.0000000764</c:v>
                </c:pt>
                <c:pt idx="5">
                  <c:v>9338633.9999999888</c:v>
                </c:pt>
                <c:pt idx="6">
                  <c:v>10346383.999999877</c:v>
                </c:pt>
                <c:pt idx="7">
                  <c:v>10139801.999999868</c:v>
                </c:pt>
                <c:pt idx="8">
                  <c:v>10273793.999999983</c:v>
                </c:pt>
                <c:pt idx="9">
                  <c:v>10022613.000000019</c:v>
                </c:pt>
                <c:pt idx="10">
                  <c:v>10149955.999999974</c:v>
                </c:pt>
                <c:pt idx="11">
                  <c:v>11009644.000000002</c:v>
                </c:pt>
              </c:numCache>
            </c:numRef>
          </c:val>
          <c:smooth val="0"/>
          <c:extLst xmlns:c16r2="http://schemas.microsoft.com/office/drawing/2015/06/chart">
            <c:ext xmlns:c16="http://schemas.microsoft.com/office/drawing/2014/chart" uri="{C3380CC4-5D6E-409C-BE32-E72D297353CC}">
              <c16:uniqueId val="{00000001-2C5C-47CC-8209-31D39D6BEF0A}"/>
            </c:ext>
          </c:extLst>
        </c:ser>
        <c:ser>
          <c:idx val="2"/>
          <c:order val="2"/>
          <c:tx>
            <c:strRef>
              <c:f>Tablas!$B$3458</c:f>
              <c:strCache>
                <c:ptCount val="1"/>
                <c:pt idx="0">
                  <c:v>Transacciones de consumos diferidos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Tablas!$C$3458:$N$3458</c:f>
              <c:numCache>
                <c:formatCode>#,##0</c:formatCode>
                <c:ptCount val="12"/>
                <c:pt idx="0">
                  <c:v>3953637.9999999865</c:v>
                </c:pt>
                <c:pt idx="1">
                  <c:v>4096812.0000000312</c:v>
                </c:pt>
                <c:pt idx="2">
                  <c:v>4264162.9999999953</c:v>
                </c:pt>
                <c:pt idx="3">
                  <c:v>4439912</c:v>
                </c:pt>
                <c:pt idx="4">
                  <c:v>4254264.0000000019</c:v>
                </c:pt>
                <c:pt idx="5">
                  <c:v>4144735.0000000107</c:v>
                </c:pt>
                <c:pt idx="6">
                  <c:v>4214736.9999999832</c:v>
                </c:pt>
                <c:pt idx="7">
                  <c:v>4219724.9999999627</c:v>
                </c:pt>
                <c:pt idx="8">
                  <c:v>4306727.0000000084</c:v>
                </c:pt>
                <c:pt idx="9">
                  <c:v>4181911.0000000386</c:v>
                </c:pt>
                <c:pt idx="10">
                  <c:v>4213188.0000000391</c:v>
                </c:pt>
                <c:pt idx="11">
                  <c:v>4557322.0000000056</c:v>
                </c:pt>
              </c:numCache>
            </c:numRef>
          </c:val>
          <c:smooth val="0"/>
          <c:extLst xmlns:c16r2="http://schemas.microsoft.com/office/drawing/2015/06/chart">
            <c:ext xmlns:c16="http://schemas.microsoft.com/office/drawing/2014/chart" uri="{C3380CC4-5D6E-409C-BE32-E72D297353CC}">
              <c16:uniqueId val="{00000002-2C5C-47CC-8209-31D39D6BEF0A}"/>
            </c:ext>
          </c:extLst>
        </c:ser>
        <c:dLbls>
          <c:showLegendKey val="0"/>
          <c:showVal val="0"/>
          <c:showCatName val="0"/>
          <c:showSerName val="0"/>
          <c:showPercent val="0"/>
          <c:showBubbleSize val="0"/>
        </c:dLbls>
        <c:marker val="1"/>
        <c:smooth val="0"/>
        <c:axId val="606463104"/>
        <c:axId val="606465024"/>
      </c:lineChart>
      <c:catAx>
        <c:axId val="606463104"/>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606465024"/>
        <c:crosses val="autoZero"/>
        <c:auto val="1"/>
        <c:lblAlgn val="ctr"/>
        <c:lblOffset val="100"/>
        <c:noMultiLvlLbl val="0"/>
      </c:catAx>
      <c:valAx>
        <c:axId val="606465024"/>
        <c:scaling>
          <c:orientation val="minMax"/>
        </c:scaling>
        <c:delete val="0"/>
        <c:axPos val="l"/>
        <c:title>
          <c:tx>
            <c:rich>
              <a:bodyPr rot="-5400000" vert="horz"/>
              <a:lstStyle/>
              <a:p>
                <a:pPr>
                  <a:defRPr/>
                </a:pPr>
                <a:r>
                  <a:rPr lang="es-EC"/>
                  <a:t>Transacciones</a:t>
                </a:r>
                <a:r>
                  <a:rPr lang="es-EC" baseline="0"/>
                  <a:t> de consumos</a:t>
                </a:r>
                <a:endParaRPr lang="es-EC"/>
              </a:p>
            </c:rich>
          </c:tx>
          <c:overlay val="0"/>
        </c:title>
        <c:numFmt formatCode="#,##0" sourceLinked="1"/>
        <c:majorTickMark val="out"/>
        <c:minorTickMark val="none"/>
        <c:tickLblPos val="nextTo"/>
        <c:crossAx val="606463104"/>
        <c:crosses val="autoZero"/>
        <c:crossBetween val="between"/>
      </c:valAx>
      <c:spPr>
        <a:ln>
          <a:solidFill>
            <a:schemeClr val="tx1"/>
          </a:solidFill>
        </a:ln>
      </c:spPr>
    </c:plotArea>
    <c:legend>
      <c:legendPos val="r"/>
      <c:layout>
        <c:manualLayout>
          <c:xMode val="edge"/>
          <c:yMode val="edge"/>
          <c:x val="0.72550222222222227"/>
          <c:y val="0.27378333333333338"/>
          <c:w val="0.27449775170404944"/>
          <c:h val="0.31925500000000001"/>
        </c:manualLayout>
      </c:layout>
      <c:overlay val="0"/>
    </c:legend>
    <c:plotVisOnly val="1"/>
    <c:dispBlanksAs val="gap"/>
    <c:showDLblsOverMax val="0"/>
  </c:chart>
  <c:printSettings>
    <c:headerFooter/>
    <c:pageMargins b="0.75" l="0.7" r="0.7" t="0.75" header="0.3" footer="0.3"/>
    <c:pageSetup/>
  </c:printSettings>
</c:chartSpace>
</file>

<file path=xl/charts/chart5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a:t>
            </a:r>
          </a:p>
          <a:p>
            <a:pPr>
              <a:defRPr sz="1200"/>
            </a:pPr>
            <a:r>
              <a:rPr lang="es-EC" sz="1200" baseline="0"/>
              <a:t>con tarjeta de crédito</a:t>
            </a:r>
            <a:endParaRPr lang="es-EC" sz="1200"/>
          </a:p>
        </c:rich>
      </c:tx>
      <c:layout>
        <c:manualLayout>
          <c:xMode val="edge"/>
          <c:yMode val="edge"/>
          <c:x val="0.28495097222222221"/>
          <c:y val="1.4111111111111111E-2"/>
        </c:manualLayout>
      </c:layout>
      <c:overlay val="1"/>
    </c:title>
    <c:autoTitleDeleted val="0"/>
    <c:plotArea>
      <c:layout>
        <c:manualLayout>
          <c:layoutTarget val="inner"/>
          <c:xMode val="edge"/>
          <c:yMode val="edge"/>
          <c:x val="0.15073472222222223"/>
          <c:y val="0.16616722222222222"/>
          <c:w val="0.57604638888888882"/>
          <c:h val="0.5450775000000001"/>
        </c:manualLayout>
      </c:layout>
      <c:lineChart>
        <c:grouping val="standard"/>
        <c:varyColors val="0"/>
        <c:ser>
          <c:idx val="0"/>
          <c:order val="0"/>
          <c:tx>
            <c:strRef>
              <c:f>Tablas!$B$3460</c:f>
              <c:strCache>
                <c:ptCount val="1"/>
                <c:pt idx="0">
                  <c:v>Facturación de consumos corrientes (Dólares)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Tablas!$C$3460:$N$3460</c:f>
              <c:numCache>
                <c:formatCode>_("$"\ * #,##0_);_("$"\ * \(#,##0\);_("$"\ * "-"??_);_(@_)</c:formatCode>
                <c:ptCount val="12"/>
                <c:pt idx="0">
                  <c:v>168810153.66000003</c:v>
                </c:pt>
                <c:pt idx="1">
                  <c:v>160899357.13000017</c:v>
                </c:pt>
                <c:pt idx="2">
                  <c:v>162214773.74999991</c:v>
                </c:pt>
                <c:pt idx="3">
                  <c:v>172991483.30000103</c:v>
                </c:pt>
                <c:pt idx="4">
                  <c:v>170708353.41999939</c:v>
                </c:pt>
                <c:pt idx="5">
                  <c:v>162385855.20999923</c:v>
                </c:pt>
                <c:pt idx="6">
                  <c:v>163769387.99000058</c:v>
                </c:pt>
                <c:pt idx="7">
                  <c:v>168263740.19000003</c:v>
                </c:pt>
                <c:pt idx="8">
                  <c:v>166269561.12999985</c:v>
                </c:pt>
                <c:pt idx="9">
                  <c:v>156564237.76000091</c:v>
                </c:pt>
                <c:pt idx="10">
                  <c:v>163130473.63999936</c:v>
                </c:pt>
                <c:pt idx="11">
                  <c:v>175772481.78999767</c:v>
                </c:pt>
              </c:numCache>
            </c:numRef>
          </c:val>
          <c:smooth val="0"/>
          <c:extLst xmlns:c16r2="http://schemas.microsoft.com/office/drawing/2015/06/chart">
            <c:ext xmlns:c16="http://schemas.microsoft.com/office/drawing/2014/chart" uri="{C3380CC4-5D6E-409C-BE32-E72D297353CC}">
              <c16:uniqueId val="{00000000-21FD-45C5-9D81-4D9459525E8D}"/>
            </c:ext>
          </c:extLst>
        </c:ser>
        <c:ser>
          <c:idx val="1"/>
          <c:order val="1"/>
          <c:tx>
            <c:strRef>
              <c:f>Tablas!$B$3461</c:f>
              <c:strCache>
                <c:ptCount val="1"/>
                <c:pt idx="0">
                  <c:v>Facturación de consumos rotativos (Dólares)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Tablas!$C$3461:$N$3461</c:f>
              <c:numCache>
                <c:formatCode>_("$"\ * #,##0_);_("$"\ * \(#,##0\);_("$"\ * "-"??_);_(@_)</c:formatCode>
                <c:ptCount val="12"/>
                <c:pt idx="0">
                  <c:v>449539085.46999717</c:v>
                </c:pt>
                <c:pt idx="1">
                  <c:v>419001801.47000414</c:v>
                </c:pt>
                <c:pt idx="2">
                  <c:v>434218784.37999892</c:v>
                </c:pt>
                <c:pt idx="3">
                  <c:v>491462796.1699993</c:v>
                </c:pt>
                <c:pt idx="4">
                  <c:v>478629976.26999205</c:v>
                </c:pt>
                <c:pt idx="5">
                  <c:v>485746816.450001</c:v>
                </c:pt>
                <c:pt idx="6">
                  <c:v>502897831.01000673</c:v>
                </c:pt>
                <c:pt idx="7">
                  <c:v>507097036.45000112</c:v>
                </c:pt>
                <c:pt idx="8">
                  <c:v>519502756.98000455</c:v>
                </c:pt>
                <c:pt idx="9">
                  <c:v>504620987.2500028</c:v>
                </c:pt>
                <c:pt idx="10">
                  <c:v>505820946.89000571</c:v>
                </c:pt>
                <c:pt idx="11">
                  <c:v>562522207.60000205</c:v>
                </c:pt>
              </c:numCache>
            </c:numRef>
          </c:val>
          <c:smooth val="1"/>
          <c:extLst xmlns:c16r2="http://schemas.microsoft.com/office/drawing/2015/06/chart">
            <c:ext xmlns:c16="http://schemas.microsoft.com/office/drawing/2014/chart" uri="{C3380CC4-5D6E-409C-BE32-E72D297353CC}">
              <c16:uniqueId val="{00000001-21FD-45C5-9D81-4D9459525E8D}"/>
            </c:ext>
          </c:extLst>
        </c:ser>
        <c:ser>
          <c:idx val="2"/>
          <c:order val="2"/>
          <c:tx>
            <c:strRef>
              <c:f>Tablas!$B$3462</c:f>
              <c:strCache>
                <c:ptCount val="1"/>
                <c:pt idx="0">
                  <c:v>Facturación de consumos diferidos (Dólares)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Tablas!$C$3462:$N$3462</c:f>
              <c:numCache>
                <c:formatCode>_("$"\ * #,##0_);_("$"\ * \(#,##0\);_("$"\ * "-"??_);_(@_)</c:formatCode>
                <c:ptCount val="12"/>
                <c:pt idx="0">
                  <c:v>474734938.58999592</c:v>
                </c:pt>
                <c:pt idx="1">
                  <c:v>462287874.89000124</c:v>
                </c:pt>
                <c:pt idx="2">
                  <c:v>479877688.20999932</c:v>
                </c:pt>
                <c:pt idx="3">
                  <c:v>522152354.33999681</c:v>
                </c:pt>
                <c:pt idx="4">
                  <c:v>517879073.84999353</c:v>
                </c:pt>
                <c:pt idx="5">
                  <c:v>495150731.51000506</c:v>
                </c:pt>
                <c:pt idx="6">
                  <c:v>515494244.93000245</c:v>
                </c:pt>
                <c:pt idx="7">
                  <c:v>518502296.28999573</c:v>
                </c:pt>
                <c:pt idx="8">
                  <c:v>536118423.48999929</c:v>
                </c:pt>
                <c:pt idx="9">
                  <c:v>510398254.56000531</c:v>
                </c:pt>
                <c:pt idx="10">
                  <c:v>514574212.88000029</c:v>
                </c:pt>
                <c:pt idx="11">
                  <c:v>571194732.44000173</c:v>
                </c:pt>
              </c:numCache>
            </c:numRef>
          </c:val>
          <c:smooth val="0"/>
          <c:extLst xmlns:c16r2="http://schemas.microsoft.com/office/drawing/2015/06/chart">
            <c:ext xmlns:c16="http://schemas.microsoft.com/office/drawing/2014/chart" uri="{C3380CC4-5D6E-409C-BE32-E72D297353CC}">
              <c16:uniqueId val="{00000002-21FD-45C5-9D81-4D9459525E8D}"/>
            </c:ext>
          </c:extLst>
        </c:ser>
        <c:dLbls>
          <c:showLegendKey val="0"/>
          <c:showVal val="0"/>
          <c:showCatName val="0"/>
          <c:showSerName val="0"/>
          <c:showPercent val="0"/>
          <c:showBubbleSize val="0"/>
        </c:dLbls>
        <c:marker val="1"/>
        <c:smooth val="0"/>
        <c:axId val="606677248"/>
        <c:axId val="606695808"/>
      </c:lineChart>
      <c:catAx>
        <c:axId val="606677248"/>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606695808"/>
        <c:crosses val="autoZero"/>
        <c:auto val="1"/>
        <c:lblAlgn val="ctr"/>
        <c:lblOffset val="100"/>
        <c:noMultiLvlLbl val="0"/>
      </c:catAx>
      <c:valAx>
        <c:axId val="606695808"/>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606677248"/>
        <c:crosses val="autoZero"/>
        <c:crossBetween val="between"/>
      </c:valAx>
      <c:spPr>
        <a:ln>
          <a:solidFill>
            <a:schemeClr val="tx1"/>
          </a:solidFill>
        </a:ln>
      </c:spPr>
    </c:plotArea>
    <c:legend>
      <c:legendPos val="r"/>
      <c:layout>
        <c:manualLayout>
          <c:xMode val="edge"/>
          <c:yMode val="edge"/>
          <c:x val="0.78447097222222217"/>
          <c:y val="0.22107064741907262"/>
          <c:w val="0.20719569444444444"/>
          <c:h val="0.41896981627296587"/>
        </c:manualLayout>
      </c:layout>
      <c:overlay val="0"/>
    </c:legend>
    <c:plotVisOnly val="1"/>
    <c:dispBlanksAs val="gap"/>
    <c:showDLblsOverMax val="0"/>
  </c:chart>
  <c:printSettings>
    <c:headerFooter/>
    <c:pageMargins b="0.75" l="0.7" r="0.7" t="0.75" header="0.3" footer="0.3"/>
    <c:pageSetup/>
  </c:printSettings>
</c:chartSpace>
</file>

<file path=xl/charts/chart5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en el exterior</a:t>
            </a:r>
          </a:p>
          <a:p>
            <a:pPr>
              <a:defRPr sz="1200"/>
            </a:pPr>
            <a:r>
              <a:rPr lang="es-EC" sz="1200" baseline="0"/>
              <a:t> con tarjeta de crédito</a:t>
            </a:r>
            <a:endParaRPr lang="es-EC" sz="1200"/>
          </a:p>
        </c:rich>
      </c:tx>
      <c:layout>
        <c:manualLayout>
          <c:xMode val="edge"/>
          <c:yMode val="edge"/>
          <c:x val="0.15280041666666666"/>
          <c:y val="3.175E-2"/>
        </c:manualLayout>
      </c:layout>
      <c:overlay val="1"/>
    </c:title>
    <c:autoTitleDeleted val="0"/>
    <c:plotArea>
      <c:layout>
        <c:manualLayout>
          <c:layoutTarget val="inner"/>
          <c:xMode val="edge"/>
          <c:yMode val="edge"/>
          <c:x val="0.14720694444444443"/>
          <c:y val="0.16616722222222222"/>
          <c:w val="0.46091555555555558"/>
          <c:h val="0.47027083333333325"/>
        </c:manualLayout>
      </c:layout>
      <c:lineChart>
        <c:grouping val="standard"/>
        <c:varyColors val="0"/>
        <c:ser>
          <c:idx val="1"/>
          <c:order val="1"/>
          <c:tx>
            <c:strRef>
              <c:f>Tablas!$B$3464</c:f>
              <c:strCache>
                <c:ptCount val="1"/>
                <c:pt idx="0">
                  <c:v>Facturación de consumos en el exterior (Dólares)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Tablas!$C$3464:$N$3464</c:f>
              <c:numCache>
                <c:formatCode>_("$"\ * #,##0_);_("$"\ * \(#,##0\);_("$"\ * "-"??_);_(@_)</c:formatCode>
                <c:ptCount val="12"/>
                <c:pt idx="0">
                  <c:v>158771535.27000055</c:v>
                </c:pt>
                <c:pt idx="1">
                  <c:v>156516377.55999982</c:v>
                </c:pt>
                <c:pt idx="2">
                  <c:v>177178150.14999911</c:v>
                </c:pt>
                <c:pt idx="3">
                  <c:v>201658621.3899996</c:v>
                </c:pt>
                <c:pt idx="4">
                  <c:v>189747347.57999834</c:v>
                </c:pt>
                <c:pt idx="5">
                  <c:v>172915644.57999915</c:v>
                </c:pt>
                <c:pt idx="6">
                  <c:v>185738342.99000055</c:v>
                </c:pt>
                <c:pt idx="7">
                  <c:v>204567402.50000066</c:v>
                </c:pt>
                <c:pt idx="8">
                  <c:v>205833786.4199996</c:v>
                </c:pt>
                <c:pt idx="9">
                  <c:v>195008417.03000045</c:v>
                </c:pt>
                <c:pt idx="10">
                  <c:v>196126451.4299995</c:v>
                </c:pt>
                <c:pt idx="11">
                  <c:v>202057248.35999727</c:v>
                </c:pt>
              </c:numCache>
            </c:numRef>
          </c:val>
          <c:smooth val="1"/>
          <c:extLst xmlns:c16r2="http://schemas.microsoft.com/office/drawing/2015/06/chart">
            <c:ext xmlns:c16="http://schemas.microsoft.com/office/drawing/2014/chart" uri="{C3380CC4-5D6E-409C-BE32-E72D297353CC}">
              <c16:uniqueId val="{00000000-1C71-4027-A04B-BBB32FC16AA9}"/>
            </c:ext>
          </c:extLst>
        </c:ser>
        <c:dLbls>
          <c:showLegendKey val="0"/>
          <c:showVal val="0"/>
          <c:showCatName val="0"/>
          <c:showSerName val="0"/>
          <c:showPercent val="0"/>
          <c:showBubbleSize val="0"/>
        </c:dLbls>
        <c:marker val="1"/>
        <c:smooth val="0"/>
        <c:axId val="606727552"/>
        <c:axId val="606729728"/>
      </c:lineChart>
      <c:lineChart>
        <c:grouping val="standard"/>
        <c:varyColors val="0"/>
        <c:ser>
          <c:idx val="0"/>
          <c:order val="0"/>
          <c:tx>
            <c:strRef>
              <c:f>Tablas!$B$3463</c:f>
              <c:strCache>
                <c:ptCount val="1"/>
                <c:pt idx="0">
                  <c:v>Transacciones de consumos en el exterior</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Tablas!$C$3463:$N$3463</c:f>
              <c:numCache>
                <c:formatCode>#,##0</c:formatCode>
                <c:ptCount val="12"/>
                <c:pt idx="0">
                  <c:v>2486387.0000000037</c:v>
                </c:pt>
                <c:pt idx="1">
                  <c:v>2399335.0000000182</c:v>
                </c:pt>
                <c:pt idx="2">
                  <c:v>2595763.9999999995</c:v>
                </c:pt>
                <c:pt idx="3">
                  <c:v>3047036.9999999832</c:v>
                </c:pt>
                <c:pt idx="4">
                  <c:v>2944296.9999999893</c:v>
                </c:pt>
                <c:pt idx="5">
                  <c:v>2835580.0000000047</c:v>
                </c:pt>
                <c:pt idx="6">
                  <c:v>3119653.9999999888</c:v>
                </c:pt>
                <c:pt idx="7">
                  <c:v>3192569.000000021</c:v>
                </c:pt>
                <c:pt idx="8">
                  <c:v>3327909.9999999707</c:v>
                </c:pt>
                <c:pt idx="9">
                  <c:v>3234302.0000000051</c:v>
                </c:pt>
                <c:pt idx="10">
                  <c:v>3258195.0000000205</c:v>
                </c:pt>
                <c:pt idx="11">
                  <c:v>3480385.0000000191</c:v>
                </c:pt>
              </c:numCache>
            </c:numRef>
          </c:val>
          <c:smooth val="1"/>
          <c:extLst xmlns:c16r2="http://schemas.microsoft.com/office/drawing/2015/06/chart">
            <c:ext xmlns:c16="http://schemas.microsoft.com/office/drawing/2014/chart" uri="{C3380CC4-5D6E-409C-BE32-E72D297353CC}">
              <c16:uniqueId val="{00000001-1C71-4027-A04B-BBB32FC16AA9}"/>
            </c:ext>
          </c:extLst>
        </c:ser>
        <c:dLbls>
          <c:showLegendKey val="0"/>
          <c:showVal val="0"/>
          <c:showCatName val="0"/>
          <c:showSerName val="0"/>
          <c:showPercent val="0"/>
          <c:showBubbleSize val="0"/>
        </c:dLbls>
        <c:marker val="1"/>
        <c:smooth val="0"/>
        <c:axId val="606811648"/>
        <c:axId val="606731648"/>
      </c:lineChart>
      <c:catAx>
        <c:axId val="606727552"/>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606729728"/>
        <c:crosses val="autoZero"/>
        <c:auto val="1"/>
        <c:lblAlgn val="ctr"/>
        <c:lblOffset val="100"/>
        <c:noMultiLvlLbl val="0"/>
      </c:catAx>
      <c:valAx>
        <c:axId val="606729728"/>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out"/>
        <c:tickLblPos val="nextTo"/>
        <c:crossAx val="606727552"/>
        <c:crosses val="autoZero"/>
        <c:crossBetween val="between"/>
      </c:valAx>
      <c:valAx>
        <c:axId val="606731648"/>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606811648"/>
        <c:crosses val="max"/>
        <c:crossBetween val="between"/>
      </c:valAx>
      <c:catAx>
        <c:axId val="606811648"/>
        <c:scaling>
          <c:orientation val="minMax"/>
        </c:scaling>
        <c:delete val="1"/>
        <c:axPos val="b"/>
        <c:numFmt formatCode="General" sourceLinked="1"/>
        <c:majorTickMark val="out"/>
        <c:minorTickMark val="none"/>
        <c:tickLblPos val="nextTo"/>
        <c:crossAx val="606731648"/>
        <c:crosses val="autoZero"/>
        <c:auto val="1"/>
        <c:lblAlgn val="ctr"/>
        <c:lblOffset val="100"/>
        <c:noMultiLvlLbl val="0"/>
      </c:catAx>
      <c:spPr>
        <a:ln>
          <a:solidFill>
            <a:schemeClr val="tx1"/>
          </a:solidFill>
        </a:ln>
      </c:spPr>
    </c:plotArea>
    <c:legend>
      <c:legendPos val="r"/>
      <c:layout>
        <c:manualLayout>
          <c:xMode val="edge"/>
          <c:yMode val="edge"/>
          <c:x val="0.76390194444444448"/>
          <c:y val="0.22777611111111115"/>
          <c:w val="0.22551472222222224"/>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consumos y facturación por internet</a:t>
            </a:r>
          </a:p>
          <a:p>
            <a:pPr>
              <a:defRPr sz="1200"/>
            </a:pPr>
            <a:r>
              <a:rPr lang="es-EC" sz="1200" baseline="0"/>
              <a:t>con tarjeta de crédito</a:t>
            </a:r>
            <a:endParaRPr lang="es-EC" sz="1200"/>
          </a:p>
        </c:rich>
      </c:tx>
      <c:layout>
        <c:manualLayout>
          <c:xMode val="edge"/>
          <c:yMode val="edge"/>
          <c:x val="0.15313125"/>
          <c:y val="0"/>
        </c:manualLayout>
      </c:layout>
      <c:overlay val="1"/>
    </c:title>
    <c:autoTitleDeleted val="0"/>
    <c:plotArea>
      <c:layout>
        <c:manualLayout>
          <c:layoutTarget val="inner"/>
          <c:xMode val="edge"/>
          <c:yMode val="edge"/>
          <c:x val="0.15943069444444444"/>
          <c:y val="0.13794500000000001"/>
          <c:w val="0.46910013888888896"/>
          <c:h val="0.61415472222222223"/>
        </c:manualLayout>
      </c:layout>
      <c:lineChart>
        <c:grouping val="standard"/>
        <c:varyColors val="0"/>
        <c:ser>
          <c:idx val="1"/>
          <c:order val="1"/>
          <c:tx>
            <c:strRef>
              <c:f>Tablas!$B$3466</c:f>
              <c:strCache>
                <c:ptCount val="1"/>
                <c:pt idx="0">
                  <c:v>Facturación de consumos por internet (Dólares)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Tablas!$C$3466:$N$3466</c:f>
              <c:numCache>
                <c:formatCode>_("$"\ * #,##0_);_("$"\ * \(#,##0\);_("$"\ * "-"??_);_(@_)</c:formatCode>
                <c:ptCount val="12"/>
                <c:pt idx="0">
                  <c:v>122640471.86000085</c:v>
                </c:pt>
                <c:pt idx="1">
                  <c:v>119656401.56000017</c:v>
                </c:pt>
                <c:pt idx="2">
                  <c:v>146897090.2100006</c:v>
                </c:pt>
                <c:pt idx="3">
                  <c:v>135666684.91999945</c:v>
                </c:pt>
                <c:pt idx="4">
                  <c:v>133172895.61999951</c:v>
                </c:pt>
                <c:pt idx="5">
                  <c:v>126843691.12000018</c:v>
                </c:pt>
                <c:pt idx="6">
                  <c:v>138503066.54999906</c:v>
                </c:pt>
                <c:pt idx="7">
                  <c:v>170471222.1600005</c:v>
                </c:pt>
                <c:pt idx="8">
                  <c:v>153362355.92999983</c:v>
                </c:pt>
                <c:pt idx="9">
                  <c:v>130910596.57999906</c:v>
                </c:pt>
                <c:pt idx="10">
                  <c:v>139221260.00000027</c:v>
                </c:pt>
                <c:pt idx="11">
                  <c:v>130784283.75999931</c:v>
                </c:pt>
              </c:numCache>
            </c:numRef>
          </c:val>
          <c:smooth val="1"/>
          <c:extLst xmlns:c16r2="http://schemas.microsoft.com/office/drawing/2015/06/chart">
            <c:ext xmlns:c16="http://schemas.microsoft.com/office/drawing/2014/chart" uri="{C3380CC4-5D6E-409C-BE32-E72D297353CC}">
              <c16:uniqueId val="{00000000-98D7-4A25-BC82-C6F797378C0F}"/>
            </c:ext>
          </c:extLst>
        </c:ser>
        <c:dLbls>
          <c:showLegendKey val="0"/>
          <c:showVal val="0"/>
          <c:showCatName val="0"/>
          <c:showSerName val="0"/>
          <c:showPercent val="0"/>
          <c:showBubbleSize val="0"/>
        </c:dLbls>
        <c:marker val="1"/>
        <c:smooth val="0"/>
        <c:axId val="607064448"/>
        <c:axId val="607066368"/>
      </c:lineChart>
      <c:lineChart>
        <c:grouping val="standard"/>
        <c:varyColors val="0"/>
        <c:ser>
          <c:idx val="0"/>
          <c:order val="0"/>
          <c:tx>
            <c:strRef>
              <c:f>Tablas!$B$3465</c:f>
              <c:strCache>
                <c:ptCount val="1"/>
                <c:pt idx="0">
                  <c:v>Transacciones de consumos por internet</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Tablas!$C$3465:$N$3465</c:f>
              <c:numCache>
                <c:formatCode>#,##0</c:formatCode>
                <c:ptCount val="12"/>
                <c:pt idx="0">
                  <c:v>1874519.0000000061</c:v>
                </c:pt>
                <c:pt idx="1">
                  <c:v>1763126.999999997</c:v>
                </c:pt>
                <c:pt idx="2">
                  <c:v>1958678.0000000168</c:v>
                </c:pt>
                <c:pt idx="3">
                  <c:v>2145674.0000000107</c:v>
                </c:pt>
                <c:pt idx="4">
                  <c:v>1978575.9999999763</c:v>
                </c:pt>
                <c:pt idx="5">
                  <c:v>1920931.9999999991</c:v>
                </c:pt>
                <c:pt idx="6">
                  <c:v>2178980</c:v>
                </c:pt>
                <c:pt idx="7">
                  <c:v>1995055.0000000142</c:v>
                </c:pt>
                <c:pt idx="8">
                  <c:v>2103133.0000000075</c:v>
                </c:pt>
                <c:pt idx="9">
                  <c:v>2103975.0000000009</c:v>
                </c:pt>
                <c:pt idx="10">
                  <c:v>2169506</c:v>
                </c:pt>
                <c:pt idx="11">
                  <c:v>2182623.0000000061</c:v>
                </c:pt>
              </c:numCache>
            </c:numRef>
          </c:val>
          <c:smooth val="1"/>
          <c:extLst xmlns:c16r2="http://schemas.microsoft.com/office/drawing/2015/06/chart">
            <c:ext xmlns:c16="http://schemas.microsoft.com/office/drawing/2014/chart" uri="{C3380CC4-5D6E-409C-BE32-E72D297353CC}">
              <c16:uniqueId val="{00000001-98D7-4A25-BC82-C6F797378C0F}"/>
            </c:ext>
          </c:extLst>
        </c:ser>
        <c:dLbls>
          <c:showLegendKey val="0"/>
          <c:showVal val="0"/>
          <c:showCatName val="0"/>
          <c:showSerName val="0"/>
          <c:showPercent val="0"/>
          <c:showBubbleSize val="0"/>
        </c:dLbls>
        <c:marker val="1"/>
        <c:smooth val="0"/>
        <c:axId val="607095040"/>
        <c:axId val="607093120"/>
      </c:lineChart>
      <c:catAx>
        <c:axId val="607064448"/>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607066368"/>
        <c:crosses val="autoZero"/>
        <c:auto val="1"/>
        <c:lblAlgn val="ctr"/>
        <c:lblOffset val="100"/>
        <c:noMultiLvlLbl val="0"/>
      </c:catAx>
      <c:valAx>
        <c:axId val="607066368"/>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607064448"/>
        <c:crosses val="autoZero"/>
        <c:crossBetween val="between"/>
      </c:valAx>
      <c:valAx>
        <c:axId val="607093120"/>
        <c:scaling>
          <c:orientation val="minMax"/>
        </c:scaling>
        <c:delete val="0"/>
        <c:axPos val="r"/>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607095040"/>
        <c:crosses val="max"/>
        <c:crossBetween val="between"/>
      </c:valAx>
      <c:catAx>
        <c:axId val="607095040"/>
        <c:scaling>
          <c:orientation val="minMax"/>
        </c:scaling>
        <c:delete val="1"/>
        <c:axPos val="b"/>
        <c:numFmt formatCode="General" sourceLinked="1"/>
        <c:majorTickMark val="out"/>
        <c:minorTickMark val="none"/>
        <c:tickLblPos val="nextTo"/>
        <c:crossAx val="607093120"/>
        <c:crosses val="autoZero"/>
        <c:auto val="1"/>
        <c:lblAlgn val="ctr"/>
        <c:lblOffset val="100"/>
        <c:noMultiLvlLbl val="0"/>
      </c:catAx>
      <c:spPr>
        <a:ln>
          <a:solidFill>
            <a:schemeClr val="tx1"/>
          </a:solidFill>
        </a:ln>
      </c:spPr>
    </c:plotArea>
    <c:legend>
      <c:legendPos val="r"/>
      <c:layout>
        <c:manualLayout>
          <c:xMode val="edge"/>
          <c:yMode val="edge"/>
          <c:x val="0.79560791666666664"/>
          <c:y val="0.22777611111111115"/>
          <c:w val="0.19380875"/>
          <c:h val="0.37864222222222221"/>
        </c:manualLayout>
      </c:layout>
      <c:overlay val="0"/>
    </c:legend>
    <c:plotVisOnly val="1"/>
    <c:dispBlanksAs val="gap"/>
    <c:showDLblsOverMax val="0"/>
  </c:chart>
  <c:printSettings>
    <c:headerFooter/>
    <c:pageMargins b="0.75" l="0.7" r="0.7" t="0.75" header="0.3" footer="0.3"/>
    <c:pageSetup/>
  </c:printSettings>
</c:chartSpace>
</file>

<file path=xl/charts/chart5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sz="1200"/>
            </a:pPr>
            <a:r>
              <a:rPr lang="es-EC" sz="1200"/>
              <a:t>Evolución</a:t>
            </a:r>
            <a:r>
              <a:rPr lang="es-EC" sz="1200" baseline="0"/>
              <a:t> de la facturación promedio</a:t>
            </a:r>
          </a:p>
          <a:p>
            <a:pPr>
              <a:defRPr sz="1200"/>
            </a:pPr>
            <a:r>
              <a:rPr lang="es-EC" sz="1200" baseline="0"/>
              <a:t>con tarjeta de crédito</a:t>
            </a:r>
            <a:endParaRPr lang="es-EC" sz="1200"/>
          </a:p>
        </c:rich>
      </c:tx>
      <c:overlay val="1"/>
    </c:title>
    <c:autoTitleDeleted val="0"/>
    <c:plotArea>
      <c:layout>
        <c:manualLayout>
          <c:layoutTarget val="inner"/>
          <c:xMode val="edge"/>
          <c:yMode val="edge"/>
          <c:x val="0.11286388888888889"/>
          <c:y val="0.15911166666666668"/>
          <c:w val="0.58596819444444448"/>
          <c:h val="0.47732638888888884"/>
        </c:manualLayout>
      </c:layout>
      <c:lineChart>
        <c:grouping val="standard"/>
        <c:varyColors val="0"/>
        <c:ser>
          <c:idx val="0"/>
          <c:order val="0"/>
          <c:tx>
            <c:strRef>
              <c:f>Tablas!$B$3471</c:f>
              <c:strCache>
                <c:ptCount val="1"/>
                <c:pt idx="0">
                  <c:v>Facturación promedio de consumos totales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Tablas!$C$3471:$N$3471</c:f>
              <c:numCache>
                <c:formatCode>_("$"\ * #,##0_);_("$"\ * \(#,##0\);_("$"\ * "-"??_);_(@_)</c:formatCode>
                <c:ptCount val="12"/>
                <c:pt idx="0">
                  <c:v>66.719686994624226</c:v>
                </c:pt>
                <c:pt idx="1">
                  <c:v>65.961481525527702</c:v>
                </c:pt>
                <c:pt idx="2">
                  <c:v>67.349691635122156</c:v>
                </c:pt>
                <c:pt idx="3">
                  <c:v>68.259830103233469</c:v>
                </c:pt>
                <c:pt idx="4">
                  <c:v>68.360456615505043</c:v>
                </c:pt>
                <c:pt idx="5">
                  <c:v>69.02583547619642</c:v>
                </c:pt>
                <c:pt idx="6">
                  <c:v>66.454662744804196</c:v>
                </c:pt>
                <c:pt idx="7">
                  <c:v>68.014980332928133</c:v>
                </c:pt>
                <c:pt idx="8">
                  <c:v>69.045557676645601</c:v>
                </c:pt>
                <c:pt idx="9">
                  <c:v>67.933584392520473</c:v>
                </c:pt>
                <c:pt idx="10">
                  <c:v>67.468055033016753</c:v>
                </c:pt>
                <c:pt idx="11">
                  <c:v>69.097326855316538</c:v>
                </c:pt>
              </c:numCache>
            </c:numRef>
          </c:val>
          <c:smooth val="0"/>
          <c:extLst xmlns:c16r2="http://schemas.microsoft.com/office/drawing/2015/06/chart">
            <c:ext xmlns:c16="http://schemas.microsoft.com/office/drawing/2014/chart" uri="{C3380CC4-5D6E-409C-BE32-E72D297353CC}">
              <c16:uniqueId val="{00000000-DC72-49E2-B79B-70BDD76F4B71}"/>
            </c:ext>
          </c:extLst>
        </c:ser>
        <c:ser>
          <c:idx val="1"/>
          <c:order val="1"/>
          <c:tx>
            <c:strRef>
              <c:f>Tablas!$B$3472</c:f>
              <c:strCache>
                <c:ptCount val="1"/>
                <c:pt idx="0">
                  <c:v>Facturación promedio de consumos corrientes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Tablas!$C$3472:$N$3472</c:f>
              <c:numCache>
                <c:formatCode>_("$"\ * #,##0_);_("$"\ * \(#,##0\);_("$"\ * "-"??_);_(@_)</c:formatCode>
                <c:ptCount val="12"/>
                <c:pt idx="0">
                  <c:v>53.769791750146013</c:v>
                </c:pt>
                <c:pt idx="1">
                  <c:v>53.426394514159988</c:v>
                </c:pt>
                <c:pt idx="2">
                  <c:v>54.057031889411036</c:v>
                </c:pt>
                <c:pt idx="3">
                  <c:v>54.497762110913051</c:v>
                </c:pt>
                <c:pt idx="4">
                  <c:v>54.007992101994326</c:v>
                </c:pt>
                <c:pt idx="5">
                  <c:v>52.726891566663731</c:v>
                </c:pt>
                <c:pt idx="6">
                  <c:v>50.736038704768944</c:v>
                </c:pt>
                <c:pt idx="7">
                  <c:v>52.690830192496129</c:v>
                </c:pt>
                <c:pt idx="8">
                  <c:v>53.353840552876143</c:v>
                </c:pt>
                <c:pt idx="9">
                  <c:v>51.476180831165578</c:v>
                </c:pt>
                <c:pt idx="10">
                  <c:v>51.317110269652325</c:v>
                </c:pt>
                <c:pt idx="11">
                  <c:v>51.935930277359411</c:v>
                </c:pt>
              </c:numCache>
            </c:numRef>
          </c:val>
          <c:smooth val="0"/>
          <c:extLst xmlns:c16r2="http://schemas.microsoft.com/office/drawing/2015/06/chart">
            <c:ext xmlns:c16="http://schemas.microsoft.com/office/drawing/2014/chart" uri="{C3380CC4-5D6E-409C-BE32-E72D297353CC}">
              <c16:uniqueId val="{00000001-DC72-49E2-B79B-70BDD76F4B71}"/>
            </c:ext>
          </c:extLst>
        </c:ser>
        <c:ser>
          <c:idx val="2"/>
          <c:order val="2"/>
          <c:tx>
            <c:strRef>
              <c:f>Tablas!$B$3473</c:f>
              <c:strCache>
                <c:ptCount val="1"/>
                <c:pt idx="0">
                  <c:v>Facturación promedio de consumos rotativos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Tablas!$C$3473:$N$3473</c:f>
              <c:numCache>
                <c:formatCode>_("$"\ * #,##0_);_("$"\ * \(#,##0\);_("$"\ * "-"??_);_(@_)</c:formatCode>
                <c:ptCount val="12"/>
                <c:pt idx="0">
                  <c:v>48.389062619044829</c:v>
                </c:pt>
                <c:pt idx="1">
                  <c:v>48.207982548325525</c:v>
                </c:pt>
                <c:pt idx="2">
                  <c:v>49.818773336338296</c:v>
                </c:pt>
                <c:pt idx="3">
                  <c:v>50.305952557741968</c:v>
                </c:pt>
                <c:pt idx="4">
                  <c:v>49.550740442123967</c:v>
                </c:pt>
                <c:pt idx="5">
                  <c:v>52.014761093539114</c:v>
                </c:pt>
                <c:pt idx="6">
                  <c:v>48.606144041243077</c:v>
                </c:pt>
                <c:pt idx="7">
                  <c:v>50.010546206918804</c:v>
                </c:pt>
                <c:pt idx="8">
                  <c:v>50.565814048831953</c:v>
                </c:pt>
                <c:pt idx="9">
                  <c:v>50.348246235787201</c:v>
                </c:pt>
                <c:pt idx="10">
                  <c:v>49.834792080872766</c:v>
                </c:pt>
                <c:pt idx="11">
                  <c:v>51.093587367584455</c:v>
                </c:pt>
              </c:numCache>
            </c:numRef>
          </c:val>
          <c:smooth val="0"/>
          <c:extLst xmlns:c16r2="http://schemas.microsoft.com/office/drawing/2015/06/chart">
            <c:ext xmlns:c16="http://schemas.microsoft.com/office/drawing/2014/chart" uri="{C3380CC4-5D6E-409C-BE32-E72D297353CC}">
              <c16:uniqueId val="{00000002-DC72-49E2-B79B-70BDD76F4B71}"/>
            </c:ext>
          </c:extLst>
        </c:ser>
        <c:ser>
          <c:idx val="3"/>
          <c:order val="3"/>
          <c:tx>
            <c:strRef>
              <c:f>Tablas!$B$3474</c:f>
              <c:strCache>
                <c:ptCount val="1"/>
                <c:pt idx="0">
                  <c:v>Facturación promedio de consumos diferidos</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Tablas!$C$3474:$N$3474</c:f>
              <c:numCache>
                <c:formatCode>_("$"\ * #,##0_);_("$"\ * \(#,##0\);_("$"\ * "-"??_);_(@_)</c:formatCode>
                <c:ptCount val="12"/>
                <c:pt idx="0">
                  <c:v>120.07546937529372</c:v>
                </c:pt>
                <c:pt idx="1">
                  <c:v>112.84088088250027</c:v>
                </c:pt>
                <c:pt idx="2">
                  <c:v>112.53736975110938</c:v>
                </c:pt>
                <c:pt idx="3">
                  <c:v>117.60421250240924</c:v>
                </c:pt>
                <c:pt idx="4">
                  <c:v>121.73176696368473</c:v>
                </c:pt>
                <c:pt idx="5">
                  <c:v>119.46499149161617</c:v>
                </c:pt>
                <c:pt idx="6">
                  <c:v>122.30757101332883</c:v>
                </c:pt>
                <c:pt idx="7">
                  <c:v>122.87585003525119</c:v>
                </c:pt>
                <c:pt idx="8">
                  <c:v>124.48395811714981</c:v>
                </c:pt>
                <c:pt idx="9">
                  <c:v>122.04904756700958</c:v>
                </c:pt>
                <c:pt idx="10">
                  <c:v>122.1341684444168</c:v>
                </c:pt>
                <c:pt idx="11">
                  <c:v>125.33560991301493</c:v>
                </c:pt>
              </c:numCache>
            </c:numRef>
          </c:val>
          <c:smooth val="0"/>
          <c:extLst xmlns:c16r2="http://schemas.microsoft.com/office/drawing/2015/06/chart">
            <c:ext xmlns:c16="http://schemas.microsoft.com/office/drawing/2014/chart" uri="{C3380CC4-5D6E-409C-BE32-E72D297353CC}">
              <c16:uniqueId val="{00000003-DC72-49E2-B79B-70BDD76F4B71}"/>
            </c:ext>
          </c:extLst>
        </c:ser>
        <c:ser>
          <c:idx val="4"/>
          <c:order val="4"/>
          <c:tx>
            <c:strRef>
              <c:f>Tablas!$B$3475</c:f>
              <c:strCache>
                <c:ptCount val="1"/>
                <c:pt idx="0">
                  <c:v>Facturación promedio de consumos en el exterior</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Tablas!$C$3475:$N$3475</c:f>
              <c:numCache>
                <c:formatCode>_("$"\ * #,##0_);_("$"\ * \(#,##0\);_("$"\ * "-"??_);_(@_)</c:formatCode>
                <c:ptCount val="12"/>
                <c:pt idx="0">
                  <c:v>63.856324566529793</c:v>
                </c:pt>
                <c:pt idx="1">
                  <c:v>65.233232358132</c:v>
                </c:pt>
                <c:pt idx="2">
                  <c:v>68.256648196831122</c:v>
                </c:pt>
                <c:pt idx="3">
                  <c:v>66.181874847598081</c:v>
                </c:pt>
                <c:pt idx="4">
                  <c:v>64.445722554483822</c:v>
                </c:pt>
                <c:pt idx="5">
                  <c:v>60.98069692267503</c:v>
                </c:pt>
                <c:pt idx="6">
                  <c:v>59.5381228142612</c:v>
                </c:pt>
                <c:pt idx="7">
                  <c:v>64.076110022993802</c:v>
                </c:pt>
                <c:pt idx="8">
                  <c:v>61.85076712411135</c:v>
                </c:pt>
                <c:pt idx="9">
                  <c:v>60.293818273618278</c:v>
                </c:pt>
                <c:pt idx="10">
                  <c:v>60.194816894015943</c:v>
                </c:pt>
                <c:pt idx="11">
                  <c:v>58.056004827051076</c:v>
                </c:pt>
              </c:numCache>
            </c:numRef>
          </c:val>
          <c:smooth val="0"/>
          <c:extLst xmlns:c16r2="http://schemas.microsoft.com/office/drawing/2015/06/chart">
            <c:ext xmlns:c16="http://schemas.microsoft.com/office/drawing/2014/chart" uri="{C3380CC4-5D6E-409C-BE32-E72D297353CC}">
              <c16:uniqueId val="{00000004-DC72-49E2-B79B-70BDD76F4B71}"/>
            </c:ext>
          </c:extLst>
        </c:ser>
        <c:ser>
          <c:idx val="5"/>
          <c:order val="5"/>
          <c:tx>
            <c:strRef>
              <c:f>Tablas!$B$3476</c:f>
              <c:strCache>
                <c:ptCount val="1"/>
                <c:pt idx="0">
                  <c:v>Facturación promedio de consumos por internet</c:v>
                </c:pt>
              </c:strCache>
            </c:strRef>
          </c:tx>
          <c:cat>
            <c:strRef>
              <c:f>Tablas!$C$3453:$N$3453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Tablas!$C$3476:$N$3476</c:f>
              <c:numCache>
                <c:formatCode>_("$"\ * #,##0_);_("$"\ * \(#,##0\);_("$"\ * "-"??_);_(@_)</c:formatCode>
                <c:ptCount val="12"/>
                <c:pt idx="0">
                  <c:v>65.425035361071536</c:v>
                </c:pt>
                <c:pt idx="1">
                  <c:v>67.866013940005672</c:v>
                </c:pt>
                <c:pt idx="2">
                  <c:v>74.998080445075374</c:v>
                </c:pt>
                <c:pt idx="3">
                  <c:v>63.228004310067035</c:v>
                </c:pt>
                <c:pt idx="4">
                  <c:v>67.307445162582141</c:v>
                </c:pt>
                <c:pt idx="5">
                  <c:v>66.032369245762084</c:v>
                </c:pt>
                <c:pt idx="6">
                  <c:v>63.563257372715242</c:v>
                </c:pt>
                <c:pt idx="7">
                  <c:v>85.446878487058896</c:v>
                </c:pt>
                <c:pt idx="8">
                  <c:v>72.920902258677543</c:v>
                </c:pt>
                <c:pt idx="9">
                  <c:v>62.220604607944011</c:v>
                </c:pt>
                <c:pt idx="10">
                  <c:v>64.171871384545724</c:v>
                </c:pt>
                <c:pt idx="11">
                  <c:v>59.920693477526328</c:v>
                </c:pt>
              </c:numCache>
            </c:numRef>
          </c:val>
          <c:smooth val="1"/>
          <c:extLst xmlns:c16r2="http://schemas.microsoft.com/office/drawing/2015/06/chart">
            <c:ext xmlns:c16="http://schemas.microsoft.com/office/drawing/2014/chart" uri="{C3380CC4-5D6E-409C-BE32-E72D297353CC}">
              <c16:uniqueId val="{00000005-DC72-49E2-B79B-70BDD76F4B71}"/>
            </c:ext>
          </c:extLst>
        </c:ser>
        <c:dLbls>
          <c:showLegendKey val="0"/>
          <c:showVal val="0"/>
          <c:showCatName val="0"/>
          <c:showSerName val="0"/>
          <c:showPercent val="0"/>
          <c:showBubbleSize val="0"/>
        </c:dLbls>
        <c:marker val="1"/>
        <c:smooth val="0"/>
        <c:axId val="607412992"/>
        <c:axId val="607414912"/>
      </c:lineChart>
      <c:catAx>
        <c:axId val="607412992"/>
        <c:scaling>
          <c:orientation val="minMax"/>
        </c:scaling>
        <c:delete val="0"/>
        <c:axPos val="b"/>
        <c:title>
          <c:tx>
            <c:rich>
              <a:bodyPr/>
              <a:lstStyle/>
              <a:p>
                <a:pPr>
                  <a:defRPr/>
                </a:pPr>
                <a:r>
                  <a:rPr lang="es-EC"/>
                  <a:t>Meses</a:t>
                </a:r>
              </a:p>
            </c:rich>
          </c:tx>
          <c:overlay val="0"/>
        </c:title>
        <c:numFmt formatCode="General" sourceLinked="1"/>
        <c:majorTickMark val="out"/>
        <c:minorTickMark val="none"/>
        <c:tickLblPos val="nextTo"/>
        <c:txPr>
          <a:bodyPr rot="-5400000" vert="horz"/>
          <a:lstStyle/>
          <a:p>
            <a:pPr>
              <a:defRPr/>
            </a:pPr>
            <a:endParaRPr lang="es-EC"/>
          </a:p>
        </c:txPr>
        <c:crossAx val="607414912"/>
        <c:crosses val="autoZero"/>
        <c:auto val="1"/>
        <c:lblAlgn val="ctr"/>
        <c:lblOffset val="100"/>
        <c:noMultiLvlLbl val="0"/>
      </c:catAx>
      <c:valAx>
        <c:axId val="607414912"/>
        <c:scaling>
          <c:orientation val="minMax"/>
        </c:scaling>
        <c:delete val="0"/>
        <c:axPos val="l"/>
        <c:title>
          <c:tx>
            <c:rich>
              <a:bodyPr rot="-5400000" vert="horz"/>
              <a:lstStyle/>
              <a:p>
                <a:pPr>
                  <a:defRPr/>
                </a:pPr>
                <a:r>
                  <a:rPr lang="es-EC"/>
                  <a:t>Facturación</a:t>
                </a:r>
                <a:r>
                  <a:rPr lang="es-EC" baseline="0"/>
                  <a:t> (USD)</a:t>
                </a:r>
                <a:endParaRPr lang="es-EC"/>
              </a:p>
            </c:rich>
          </c:tx>
          <c:overlay val="0"/>
        </c:title>
        <c:numFmt formatCode="_(&quot;$&quot;\ * #,##0_);_(&quot;$&quot;\ * \(#,##0\);_(&quot;$&quot;\ * &quot;-&quot;??_);_(@_)" sourceLinked="1"/>
        <c:majorTickMark val="out"/>
        <c:minorTickMark val="none"/>
        <c:tickLblPos val="nextTo"/>
        <c:crossAx val="607412992"/>
        <c:crosses val="autoZero"/>
        <c:crossBetween val="between"/>
      </c:valAx>
      <c:spPr>
        <a:ln>
          <a:solidFill>
            <a:schemeClr val="tx1"/>
          </a:solidFill>
        </a:ln>
      </c:spPr>
    </c:plotArea>
    <c:legend>
      <c:legendPos val="r"/>
      <c:layout>
        <c:manualLayout>
          <c:xMode val="edge"/>
          <c:yMode val="edge"/>
          <c:x val="0.74822097222222217"/>
          <c:y val="0.24777277777777776"/>
          <c:w val="0.24119569444444444"/>
          <c:h val="0.57148222222222222"/>
        </c:manualLayout>
      </c:layout>
      <c:overlay val="0"/>
    </c:legend>
    <c:plotVisOnly val="1"/>
    <c:dispBlanksAs val="gap"/>
    <c:showDLblsOverMax val="0"/>
  </c:chart>
  <c:printSettings>
    <c:headerFooter/>
    <c:pageMargins b="0.75" l="0.7" r="0.7" t="0.75" header="0.3" footer="0.3"/>
    <c:pageSetup/>
  </c:printSettings>
</c:chartSpace>
</file>

<file path=xl/charts/chart5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Tablas!$P$804</c:f>
              <c:strCache>
                <c:ptCount val="1"/>
                <c:pt idx="0">
                  <c:v>Cuota de clasificación por número de tarjeta de crédito</c:v>
                </c:pt>
              </c:strCache>
            </c:strRef>
          </c:tx>
          <c:dLbls>
            <c:dLbl>
              <c:idx val="0"/>
              <c:layout>
                <c:manualLayout>
                  <c:x val="0.10740688405797101"/>
                  <c:y val="-0.1209508547008547"/>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BCD9-4E22-B0E2-46D76253C815}"/>
                </c:ext>
                <c:ext xmlns:c15="http://schemas.microsoft.com/office/drawing/2012/chart" uri="{CE6537A1-D6FC-4f65-9D91-7224C49458BB}">
                  <c15:layout/>
                </c:ext>
              </c:extLst>
            </c:dLbl>
            <c:dLbl>
              <c:idx val="1"/>
              <c:layout>
                <c:manualLayout>
                  <c:x val="-0.12427288647342995"/>
                  <c:y val="7.89435897435897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BCD9-4E22-B0E2-46D76253C815}"/>
                </c:ext>
                <c:ext xmlns:c15="http://schemas.microsoft.com/office/drawing/2012/chart" uri="{CE6537A1-D6FC-4f65-9D91-7224C49458BB}">
                  <c15:layout/>
                </c:ext>
              </c:extLst>
            </c:dLbl>
            <c:dLbl>
              <c:idx val="3"/>
              <c:layout>
                <c:manualLayout>
                  <c:x val="-9.7088044336913676E-2"/>
                  <c:y val="-1.57358974358974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BCD9-4E22-B0E2-46D76253C815}"/>
                </c:ext>
                <c:ext xmlns:c15="http://schemas.microsoft.com/office/drawing/2012/chart" uri="{CE6537A1-D6FC-4f65-9D91-7224C49458BB}">
                  <c15:layout/>
                </c:ext>
              </c:extLst>
            </c:dLbl>
            <c:dLbl>
              <c:idx val="4"/>
              <c:layout>
                <c:manualLayout>
                  <c:x val="4.5801534522793196E-2"/>
                  <c:y val="1.09910256410256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BCD9-4E22-B0E2-46D76253C815}"/>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Tablas!$B$805:$B$811</c:f>
              <c:strCache>
                <c:ptCount val="7"/>
                <c:pt idx="0">
                  <c:v>Persona natural</c:v>
                </c:pt>
                <c:pt idx="1">
                  <c:v>Marca compartida</c:v>
                </c:pt>
                <c:pt idx="2">
                  <c:v>Micro</c:v>
                </c:pt>
                <c:pt idx="3">
                  <c:v>Empresarial</c:v>
                </c:pt>
                <c:pt idx="4">
                  <c:v>Sistema cerrado</c:v>
                </c:pt>
                <c:pt idx="5">
                  <c:v>Básica</c:v>
                </c:pt>
                <c:pt idx="6">
                  <c:v>PYME</c:v>
                </c:pt>
              </c:strCache>
            </c:strRef>
          </c:cat>
          <c:val>
            <c:numRef>
              <c:f>Tablas!$P$805:$P$811</c:f>
              <c:numCache>
                <c:formatCode>0.00%</c:formatCode>
                <c:ptCount val="7"/>
                <c:pt idx="0">
                  <c:v>0.85295662978112863</c:v>
                </c:pt>
                <c:pt idx="1">
                  <c:v>8.4644061570044643E-2</c:v>
                </c:pt>
                <c:pt idx="2">
                  <c:v>4.6303404315549704E-2</c:v>
                </c:pt>
                <c:pt idx="3">
                  <c:v>8.1787564505993327E-3</c:v>
                </c:pt>
                <c:pt idx="4">
                  <c:v>5.4605205367015798E-3</c:v>
                </c:pt>
                <c:pt idx="5">
                  <c:v>1.1520669007323567E-3</c:v>
                </c:pt>
                <c:pt idx="6">
                  <c:v>1.3045604452438042E-3</c:v>
                </c:pt>
              </c:numCache>
            </c:numRef>
          </c:val>
          <c:extLst xmlns:c16r2="http://schemas.microsoft.com/office/drawing/2015/06/chart">
            <c:ext xmlns:c16="http://schemas.microsoft.com/office/drawing/2014/chart" uri="{C3380CC4-5D6E-409C-BE32-E72D297353CC}">
              <c16:uniqueId val="{00000004-BCD9-4E22-B0E2-46D76253C81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Tablas!$P$843</c:f>
              <c:strCache>
                <c:ptCount val="1"/>
                <c:pt idx="0">
                  <c:v>Cuota de clasificación por saldo corriente</c:v>
                </c:pt>
              </c:strCache>
            </c:strRef>
          </c:tx>
          <c:dLbls>
            <c:dLbl>
              <c:idx val="0"/>
              <c:layout>
                <c:manualLayout>
                  <c:x val="0.14401050724637682"/>
                  <c:y val="-0.1991196581196581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D337-40CA-9AAE-65E835CBFFCD}"/>
                </c:ext>
                <c:ext xmlns:c15="http://schemas.microsoft.com/office/drawing/2012/chart" uri="{CE6537A1-D6FC-4f65-9D91-7224C49458BB}">
                  <c15:layout/>
                </c:ext>
              </c:extLst>
            </c:dLbl>
            <c:dLbl>
              <c:idx val="1"/>
              <c:layout>
                <c:manualLayout>
                  <c:x val="-0.17212971014492753"/>
                  <c:y val="7.611388888888888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D337-40CA-9AAE-65E835CBFFCD}"/>
                </c:ext>
                <c:ext xmlns:c15="http://schemas.microsoft.com/office/drawing/2012/chart" uri="{CE6537A1-D6FC-4f65-9D91-7224C49458BB}">
                  <c15:layout/>
                </c:ext>
              </c:extLst>
            </c:dLbl>
            <c:dLbl>
              <c:idx val="2"/>
              <c:delete val="1"/>
              <c:extLst xmlns:c16r2="http://schemas.microsoft.com/office/drawing/2015/06/chart">
                <c:ext xmlns:c16="http://schemas.microsoft.com/office/drawing/2014/chart" uri="{C3380CC4-5D6E-409C-BE32-E72D297353CC}">
                  <c16:uniqueId val="{00000002-D337-40CA-9AAE-65E835CBFFCD}"/>
                </c:ext>
                <c:ext xmlns:c15="http://schemas.microsoft.com/office/drawing/2012/chart" uri="{CE6537A1-D6FC-4f65-9D91-7224C49458BB}"/>
              </c:extLst>
            </c:dLbl>
            <c:dLbl>
              <c:idx val="3"/>
              <c:delete val="1"/>
              <c:extLst xmlns:c16r2="http://schemas.microsoft.com/office/drawing/2015/06/chart">
                <c:ext xmlns:c16="http://schemas.microsoft.com/office/drawing/2014/chart" uri="{C3380CC4-5D6E-409C-BE32-E72D297353CC}">
                  <c16:uniqueId val="{00000003-D337-40CA-9AAE-65E835CBFFCD}"/>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4-D337-40CA-9AAE-65E835CBFFCD}"/>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Tablas!$B$844:$B$850</c:f>
              <c:strCache>
                <c:ptCount val="7"/>
                <c:pt idx="0">
                  <c:v>Persona natural</c:v>
                </c:pt>
                <c:pt idx="1">
                  <c:v>Empresarial</c:v>
                </c:pt>
                <c:pt idx="2">
                  <c:v>Básica</c:v>
                </c:pt>
                <c:pt idx="3">
                  <c:v>Marca compartida</c:v>
                </c:pt>
                <c:pt idx="4">
                  <c:v>Sistema cerrado</c:v>
                </c:pt>
                <c:pt idx="5">
                  <c:v>PYME</c:v>
                </c:pt>
                <c:pt idx="6">
                  <c:v>Micro</c:v>
                </c:pt>
              </c:strCache>
            </c:strRef>
          </c:cat>
          <c:val>
            <c:numRef>
              <c:f>Tablas!$P$844:$P$848</c:f>
              <c:numCache>
                <c:formatCode>0.00%</c:formatCode>
                <c:ptCount val="5"/>
                <c:pt idx="0">
                  <c:v>0.84986208877735847</c:v>
                </c:pt>
                <c:pt idx="1">
                  <c:v>0.14768011426115077</c:v>
                </c:pt>
                <c:pt idx="2">
                  <c:v>2.0576839510245367E-3</c:v>
                </c:pt>
                <c:pt idx="3">
                  <c:v>1.7285102132319336E-4</c:v>
                </c:pt>
                <c:pt idx="4">
                  <c:v>2.1513388882802561E-4</c:v>
                </c:pt>
              </c:numCache>
            </c:numRef>
          </c:val>
          <c:extLst xmlns:c16r2="http://schemas.microsoft.com/office/drawing/2015/06/chart">
            <c:ext xmlns:c16="http://schemas.microsoft.com/office/drawing/2014/chart" uri="{C3380CC4-5D6E-409C-BE32-E72D297353CC}">
              <c16:uniqueId val="{00000005-D337-40CA-9AAE-65E835CBFFCD}"/>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Tablas!$P$880</c:f>
              <c:strCache>
                <c:ptCount val="1"/>
                <c:pt idx="0">
                  <c:v>Cuota de clasificación por saldo rotativo</c:v>
                </c:pt>
              </c:strCache>
            </c:strRef>
          </c:tx>
          <c:dLbls>
            <c:dLbl>
              <c:idx val="0"/>
              <c:layout>
                <c:manualLayout>
                  <c:x val="0.14779806763285025"/>
                  <c:y val="-0.12564358974358975"/>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E02-401B-9646-5E5A3415F195}"/>
                </c:ext>
                <c:ext xmlns:c15="http://schemas.microsoft.com/office/drawing/2012/chart" uri="{CE6537A1-D6FC-4f65-9D91-7224C49458BB}">
                  <c15:layout/>
                </c:ext>
              </c:extLst>
            </c:dLbl>
            <c:dLbl>
              <c:idx val="1"/>
              <c:layout>
                <c:manualLayout>
                  <c:x val="-9.0127657004830913E-2"/>
                  <c:y val="1.930619658119658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E02-401B-9646-5E5A3415F195}"/>
                </c:ext>
                <c:ext xmlns:c15="http://schemas.microsoft.com/office/drawing/2012/chart" uri="{CE6537A1-D6FC-4f65-9D91-7224C49458BB}">
                  <c15:layout/>
                </c:ext>
              </c:extLst>
            </c:dLbl>
            <c:dLbl>
              <c:idx val="2"/>
              <c:layout>
                <c:manualLayout>
                  <c:x val="-3.9258416910760284E-2"/>
                  <c:y val="1.2608699386014032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2-9E02-401B-9646-5E5A3415F195}"/>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3-9E02-401B-9646-5E5A3415F195}"/>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Tablas!$B$881:$B$887</c:f>
              <c:strCache>
                <c:ptCount val="7"/>
                <c:pt idx="0">
                  <c:v>Persona natural</c:v>
                </c:pt>
                <c:pt idx="1">
                  <c:v>Marca compartida</c:v>
                </c:pt>
                <c:pt idx="2">
                  <c:v>Empresarial</c:v>
                </c:pt>
                <c:pt idx="3">
                  <c:v>Micro</c:v>
                </c:pt>
                <c:pt idx="4">
                  <c:v>PYME</c:v>
                </c:pt>
                <c:pt idx="5">
                  <c:v>Básica</c:v>
                </c:pt>
                <c:pt idx="6">
                  <c:v>Sistema cerrado</c:v>
                </c:pt>
              </c:strCache>
            </c:strRef>
          </c:cat>
          <c:val>
            <c:numRef>
              <c:f>Tablas!$P$881:$P$887</c:f>
              <c:numCache>
                <c:formatCode>0.00%</c:formatCode>
                <c:ptCount val="7"/>
                <c:pt idx="0">
                  <c:v>0.84495335165471297</c:v>
                </c:pt>
                <c:pt idx="1">
                  <c:v>0.10258828460502328</c:v>
                </c:pt>
                <c:pt idx="2">
                  <c:v>2.5206149406606076E-2</c:v>
                </c:pt>
                <c:pt idx="3">
                  <c:v>2.0999018789727535E-2</c:v>
                </c:pt>
                <c:pt idx="4">
                  <c:v>4.6083316987100718E-3</c:v>
                </c:pt>
                <c:pt idx="5">
                  <c:v>1.1042719308116567E-3</c:v>
                </c:pt>
                <c:pt idx="6">
                  <c:v>5.405919144083652E-4</c:v>
                </c:pt>
              </c:numCache>
            </c:numRef>
          </c:val>
          <c:extLst xmlns:c16r2="http://schemas.microsoft.com/office/drawing/2015/06/chart">
            <c:ext xmlns:c16="http://schemas.microsoft.com/office/drawing/2014/chart" uri="{C3380CC4-5D6E-409C-BE32-E72D297353CC}">
              <c16:uniqueId val="{00000004-9E02-401B-9646-5E5A3415F19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Tablas!$P$918</c:f>
              <c:strCache>
                <c:ptCount val="1"/>
                <c:pt idx="0">
                  <c:v>Cuota de clasificación por saldo diferido</c:v>
                </c:pt>
              </c:strCache>
            </c:strRef>
          </c:tx>
          <c:dLbls>
            <c:dLbl>
              <c:idx val="0"/>
              <c:layout>
                <c:manualLayout>
                  <c:x val="9.7626509661835753E-2"/>
                  <c:y val="-7.033910256410257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C9B-4152-B5D7-F7C2E92488E6}"/>
                </c:ext>
                <c:ext xmlns:c15="http://schemas.microsoft.com/office/drawing/2012/chart" uri="{CE6537A1-D6FC-4f65-9D91-7224C49458BB}">
                  <c15:layout/>
                </c:ext>
              </c:extLst>
            </c:dLbl>
            <c:dLbl>
              <c:idx val="1"/>
              <c:layout>
                <c:manualLayout>
                  <c:x val="-0.14650591787439612"/>
                  <c:y val="3.48594017094017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C9B-4152-B5D7-F7C2E92488E6}"/>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2-AC9B-4152-B5D7-F7C2E92488E6}"/>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3-AC9B-4152-B5D7-F7C2E92488E6}"/>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Tablas!$B$919:$B$925</c:f>
              <c:strCache>
                <c:ptCount val="7"/>
                <c:pt idx="0">
                  <c:v>Persona natural</c:v>
                </c:pt>
                <c:pt idx="1">
                  <c:v>Marca compartida</c:v>
                </c:pt>
                <c:pt idx="2">
                  <c:v>Empresarial</c:v>
                </c:pt>
                <c:pt idx="3">
                  <c:v>Micro</c:v>
                </c:pt>
                <c:pt idx="4">
                  <c:v>PYME</c:v>
                </c:pt>
                <c:pt idx="5">
                  <c:v>Básica</c:v>
                </c:pt>
                <c:pt idx="6">
                  <c:v>Sistema cerrado</c:v>
                </c:pt>
              </c:strCache>
            </c:strRef>
          </c:cat>
          <c:val>
            <c:numRef>
              <c:f>Tablas!$P$919:$P$925</c:f>
              <c:numCache>
                <c:formatCode>0.00%</c:formatCode>
                <c:ptCount val="7"/>
                <c:pt idx="0">
                  <c:v>0.88690818263999971</c:v>
                </c:pt>
                <c:pt idx="1">
                  <c:v>7.3502373116485595E-2</c:v>
                </c:pt>
                <c:pt idx="2">
                  <c:v>2.351356693766651E-2</c:v>
                </c:pt>
                <c:pt idx="3">
                  <c:v>1.2190084524765242E-2</c:v>
                </c:pt>
                <c:pt idx="4">
                  <c:v>2.6934553214390199E-3</c:v>
                </c:pt>
                <c:pt idx="5">
                  <c:v>8.9823413726298313E-4</c:v>
                </c:pt>
                <c:pt idx="6">
                  <c:v>2.9410332238089464E-4</c:v>
                </c:pt>
              </c:numCache>
            </c:numRef>
          </c:val>
          <c:extLst xmlns:c16r2="http://schemas.microsoft.com/office/drawing/2015/06/chart">
            <c:ext xmlns:c16="http://schemas.microsoft.com/office/drawing/2014/chart" uri="{C3380CC4-5D6E-409C-BE32-E72D297353CC}">
              <c16:uniqueId val="{00000004-AC9B-4152-B5D7-F7C2E92488E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5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Tablas!$P$956</c:f>
              <c:strCache>
                <c:ptCount val="1"/>
                <c:pt idx="0">
                  <c:v>Cuota de clasificación por saldo total</c:v>
                </c:pt>
              </c:strCache>
            </c:strRef>
          </c:tx>
          <c:dLbls>
            <c:dLbl>
              <c:idx val="0"/>
              <c:layout>
                <c:manualLayout>
                  <c:x val="0.10521823671497585"/>
                  <c:y val="-6.731495726495725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6C89-4349-B7BA-4E2049439325}"/>
                </c:ext>
                <c:ext xmlns:c15="http://schemas.microsoft.com/office/drawing/2012/chart" uri="{CE6537A1-D6FC-4f65-9D91-7224C49458BB}">
                  <c15:layout/>
                </c:ext>
              </c:extLst>
            </c:dLbl>
            <c:dLbl>
              <c:idx val="1"/>
              <c:layout>
                <c:manualLayout>
                  <c:x val="-8.6168659420289853E-2"/>
                  <c:y val="5.81021367521367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6C89-4349-B7BA-4E2049439325}"/>
                </c:ext>
                <c:ext xmlns:c15="http://schemas.microsoft.com/office/drawing/2012/chart" uri="{CE6537A1-D6FC-4f65-9D91-7224C49458BB}">
                  <c15:layout/>
                </c:ext>
              </c:extLst>
            </c:dLbl>
            <c:dLbl>
              <c:idx val="3"/>
              <c:delete val="1"/>
              <c:extLst xmlns:c16r2="http://schemas.microsoft.com/office/drawing/2015/06/chart">
                <c:ext xmlns:c16="http://schemas.microsoft.com/office/drawing/2014/chart" uri="{C3380CC4-5D6E-409C-BE32-E72D297353CC}">
                  <c16:uniqueId val="{00000002-6C89-4349-B7BA-4E2049439325}"/>
                </c:ext>
                <c:ext xmlns:c15="http://schemas.microsoft.com/office/drawing/2012/chart" uri="{CE6537A1-D6FC-4f65-9D91-7224C49458BB}"/>
              </c:extLst>
            </c:dLbl>
            <c:dLbl>
              <c:idx val="4"/>
              <c:delete val="1"/>
              <c:extLst xmlns:c16r2="http://schemas.microsoft.com/office/drawing/2015/06/chart">
                <c:ext xmlns:c16="http://schemas.microsoft.com/office/drawing/2014/chart" uri="{C3380CC4-5D6E-409C-BE32-E72D297353CC}">
                  <c16:uniqueId val="{00000003-6C89-4349-B7BA-4E2049439325}"/>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Tablas!$B$957:$B$963</c:f>
              <c:strCache>
                <c:ptCount val="7"/>
                <c:pt idx="0">
                  <c:v>Persona natural</c:v>
                </c:pt>
                <c:pt idx="1">
                  <c:v>Marca compartida</c:v>
                </c:pt>
                <c:pt idx="2">
                  <c:v>Empresarial</c:v>
                </c:pt>
                <c:pt idx="3">
                  <c:v>Micro</c:v>
                </c:pt>
                <c:pt idx="4">
                  <c:v>PYME</c:v>
                </c:pt>
                <c:pt idx="5">
                  <c:v>Básica</c:v>
                </c:pt>
                <c:pt idx="6">
                  <c:v>Sistema cerrado</c:v>
                </c:pt>
              </c:strCache>
            </c:strRef>
          </c:cat>
          <c:val>
            <c:numRef>
              <c:f>Tablas!$P$957:$P$963</c:f>
              <c:numCache>
                <c:formatCode>0.00%</c:formatCode>
                <c:ptCount val="7"/>
                <c:pt idx="0">
                  <c:v>0.86652336672288677</c:v>
                </c:pt>
                <c:pt idx="1">
                  <c:v>8.347331493819786E-2</c:v>
                </c:pt>
                <c:pt idx="2">
                  <c:v>2.9491476209306176E-2</c:v>
                </c:pt>
                <c:pt idx="3">
                  <c:v>1.5630919184391193E-2</c:v>
                </c:pt>
                <c:pt idx="4">
                  <c:v>3.4400979773548421E-3</c:v>
                </c:pt>
                <c:pt idx="5">
                  <c:v>1.0394248972507975E-3</c:v>
                </c:pt>
                <c:pt idx="6">
                  <c:v>4.0140007061245978E-4</c:v>
                </c:pt>
              </c:numCache>
            </c:numRef>
          </c:val>
          <c:extLst xmlns:c16r2="http://schemas.microsoft.com/office/drawing/2015/06/chart">
            <c:ext xmlns:c16="http://schemas.microsoft.com/office/drawing/2014/chart" uri="{C3380CC4-5D6E-409C-BE32-E72D297353CC}">
              <c16:uniqueId val="{00000004-6C89-4349-B7BA-4E2049439325}"/>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Tablas!$P$994</c:f>
              <c:strCache>
                <c:ptCount val="1"/>
                <c:pt idx="0">
                  <c:v>Cuota de clasificación por saldo en mora</c:v>
                </c:pt>
              </c:strCache>
            </c:strRef>
          </c:tx>
          <c:dLbls>
            <c:dLbl>
              <c:idx val="0"/>
              <c:layout>
                <c:manualLayout>
                  <c:x val="5.5068115942028983E-2"/>
                  <c:y val="-2.81638888888888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E65F-43A5-84E3-1142450D7FE8}"/>
                </c:ext>
                <c:ext xmlns:c15="http://schemas.microsoft.com/office/drawing/2012/chart" uri="{CE6537A1-D6FC-4f65-9D91-7224C49458BB}">
                  <c15:layout/>
                </c:ext>
              </c:extLst>
            </c:dLbl>
            <c:dLbl>
              <c:idx val="1"/>
              <c:layout>
                <c:manualLayout>
                  <c:x val="-0.10160036231884058"/>
                  <c:y val="1.12264957264957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E65F-43A5-84E3-1142450D7FE8}"/>
                </c:ext>
                <c:ext xmlns:c15="http://schemas.microsoft.com/office/drawing/2012/chart" uri="{CE6537A1-D6FC-4f65-9D91-7224C49458BB}">
                  <c15:layout/>
                </c:ext>
              </c:extLst>
            </c:dLbl>
            <c:dLbl>
              <c:idx val="2"/>
              <c:layout>
                <c:manualLayout>
                  <c:x val="-3.3028019323671498E-2"/>
                  <c:y val="1.072649572649572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E65F-43A5-84E3-1142450D7FE8}"/>
                </c:ext>
                <c:ext xmlns:c15="http://schemas.microsoft.com/office/drawing/2012/chart" uri="{CE6537A1-D6FC-4f65-9D91-7224C49458BB}">
                  <c15:layout/>
                </c:ext>
              </c:extLst>
            </c:dLbl>
            <c:dLbl>
              <c:idx val="3"/>
              <c:layout>
                <c:manualLayout>
                  <c:x val="-2.6707729468599035E-3"/>
                  <c:y val="-8.0256410256410258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E65F-43A5-84E3-1142450D7FE8}"/>
                </c:ext>
                <c:ext xmlns:c15="http://schemas.microsoft.com/office/drawing/2012/chart" uri="{CE6537A1-D6FC-4f65-9D91-7224C49458BB}">
                  <c15:layout/>
                </c:ext>
              </c:extLst>
            </c:dLbl>
            <c:dLbl>
              <c:idx val="4"/>
              <c:delete val="1"/>
              <c:extLst xmlns:c16r2="http://schemas.microsoft.com/office/drawing/2015/06/chart">
                <c:ext xmlns:c16="http://schemas.microsoft.com/office/drawing/2014/chart" uri="{C3380CC4-5D6E-409C-BE32-E72D297353CC}">
                  <c16:uniqueId val="{00000004-E65F-43A5-84E3-1142450D7FE8}"/>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Tablas!$B$995:$B$1001</c:f>
              <c:strCache>
                <c:ptCount val="7"/>
                <c:pt idx="0">
                  <c:v>Persona natural</c:v>
                </c:pt>
                <c:pt idx="1">
                  <c:v>Marca compartida</c:v>
                </c:pt>
                <c:pt idx="2">
                  <c:v>Básica</c:v>
                </c:pt>
                <c:pt idx="3">
                  <c:v>Empresarial</c:v>
                </c:pt>
                <c:pt idx="4">
                  <c:v>Micro</c:v>
                </c:pt>
                <c:pt idx="5">
                  <c:v>Sistema cerrado</c:v>
                </c:pt>
                <c:pt idx="6">
                  <c:v>PYME</c:v>
                </c:pt>
              </c:strCache>
            </c:strRef>
          </c:cat>
          <c:val>
            <c:numRef>
              <c:f>Tablas!$P$995:$P$1001</c:f>
              <c:numCache>
                <c:formatCode>0.00%</c:formatCode>
                <c:ptCount val="7"/>
                <c:pt idx="0">
                  <c:v>0.89064958458013077</c:v>
                </c:pt>
                <c:pt idx="1">
                  <c:v>4.9371868509593242E-2</c:v>
                </c:pt>
                <c:pt idx="2">
                  <c:v>1.640535985115462E-2</c:v>
                </c:pt>
                <c:pt idx="3">
                  <c:v>2.8710022981893468E-2</c:v>
                </c:pt>
                <c:pt idx="4">
                  <c:v>1.1622760076886679E-2</c:v>
                </c:pt>
                <c:pt idx="5">
                  <c:v>1.8031121664497211E-3</c:v>
                </c:pt>
                <c:pt idx="6">
                  <c:v>1.4372918338915182E-3</c:v>
                </c:pt>
              </c:numCache>
            </c:numRef>
          </c:val>
          <c:extLst xmlns:c16r2="http://schemas.microsoft.com/office/drawing/2015/06/chart">
            <c:ext xmlns:c16="http://schemas.microsoft.com/office/drawing/2014/chart" uri="{C3380CC4-5D6E-409C-BE32-E72D297353CC}">
              <c16:uniqueId val="{00000005-E65F-43A5-84E3-1142450D7FE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Tablas!$P$1114</c:f>
              <c:strCache>
                <c:ptCount val="1"/>
                <c:pt idx="0">
                  <c:v>Cuota de calificación por número de tarjeta de crédito</c:v>
                </c:pt>
              </c:strCache>
            </c:strRef>
          </c:tx>
          <c:dLbls>
            <c:dLbl>
              <c:idx val="0"/>
              <c:layout>
                <c:manualLayout>
                  <c:x val="-1.650759668381702E-2"/>
                  <c:y val="-4.593818218827825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8AC7-440A-AA59-1D6CFDCB9350}"/>
                </c:ext>
                <c:ext xmlns:c15="http://schemas.microsoft.com/office/drawing/2012/chart" uri="{CE6537A1-D6FC-4f65-9D91-7224C49458BB}">
                  <c15:layout/>
                </c:ext>
              </c:extLst>
            </c:dLbl>
            <c:dLbl>
              <c:idx val="1"/>
              <c:layout>
                <c:manualLayout>
                  <c:x val="-3.2749292631946827E-2"/>
                  <c:y val="-0.1733808705838856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8AC7-440A-AA59-1D6CFDCB9350}"/>
                </c:ext>
                <c:ext xmlns:c15="http://schemas.microsoft.com/office/drawing/2012/chart" uri="{CE6537A1-D6FC-4f65-9D91-7224C49458BB}">
                  <c15:layout/>
                </c:ext>
              </c:extLst>
            </c:dLbl>
            <c:dLbl>
              <c:idx val="2"/>
              <c:layout>
                <c:manualLayout>
                  <c:x val="-1.3007262780434545E-2"/>
                  <c:y val="-8.328455676325742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8AC7-440A-AA59-1D6CFDCB9350}"/>
                </c:ext>
                <c:ext xmlns:c15="http://schemas.microsoft.com/office/drawing/2012/chart" uri="{CE6537A1-D6FC-4f65-9D91-7224C49458BB}">
                  <c15:layout/>
                </c:ext>
              </c:extLst>
            </c:dLbl>
            <c:dLbl>
              <c:idx val="3"/>
              <c:layout>
                <c:manualLayout>
                  <c:x val="1.1638289461544901E-2"/>
                  <c:y val="-6.9681813366788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8AC7-440A-AA59-1D6CFDCB9350}"/>
                </c:ext>
                <c:ext xmlns:c15="http://schemas.microsoft.com/office/drawing/2012/chart" uri="{CE6537A1-D6FC-4f65-9D91-7224C49458BB}">
                  <c15:layout/>
                </c:ext>
              </c:extLst>
            </c:dLbl>
            <c:dLbl>
              <c:idx val="4"/>
              <c:layout>
                <c:manualLayout>
                  <c:x val="4.7317011476134006E-2"/>
                  <c:y val="-7.452263696730897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8AC7-440A-AA59-1D6CFDCB9350}"/>
                </c:ext>
                <c:ext xmlns:c15="http://schemas.microsoft.com/office/drawing/2012/chart" uri="{CE6537A1-D6FC-4f65-9D91-7224C49458BB}">
                  <c15:layout/>
                </c:ext>
              </c:extLst>
            </c:dLbl>
            <c:dLbl>
              <c:idx val="5"/>
              <c:layout>
                <c:manualLayout>
                  <c:x val="8.9815671891200766E-2"/>
                  <c:y val="-7.62692466668189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8AC7-440A-AA59-1D6CFDCB9350}"/>
                </c:ext>
                <c:ext xmlns:c15="http://schemas.microsoft.com/office/drawing/2012/chart" uri="{CE6537A1-D6FC-4f65-9D91-7224C49458BB}">
                  <c15:layout/>
                </c:ext>
              </c:extLst>
            </c:dLbl>
            <c:dLbl>
              <c:idx val="6"/>
              <c:layout>
                <c:manualLayout>
                  <c:x val="0.11307990891433438"/>
                  <c:y val="-5.52960138914563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8AC7-440A-AA59-1D6CFDCB9350}"/>
                </c:ext>
                <c:ext xmlns:c15="http://schemas.microsoft.com/office/drawing/2012/chart" uri="{CE6537A1-D6FC-4f65-9D91-7224C49458BB}">
                  <c15:layout/>
                </c:ext>
              </c:extLst>
            </c:dLbl>
            <c:dLbl>
              <c:idx val="7"/>
              <c:layout>
                <c:manualLayout>
                  <c:x val="6.0545328682514402E-2"/>
                  <c:y val="7.826759747178817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8AC7-440A-AA59-1D6CFDCB9350}"/>
                </c:ext>
                <c:ext xmlns:c15="http://schemas.microsoft.com/office/drawing/2012/chart" uri="{CE6537A1-D6FC-4f65-9D91-7224C49458BB}">
                  <c15:layout/>
                </c:ext>
              </c:extLst>
            </c:dLbl>
            <c:dLbl>
              <c:idx val="8"/>
              <c:layout>
                <c:manualLayout>
                  <c:x val="4.0639188220695163E-2"/>
                  <c:y val="1.581274782063238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8AC7-440A-AA59-1D6CFDCB9350}"/>
                </c:ext>
                <c:ext xmlns:c15="http://schemas.microsoft.com/office/drawing/2012/chart" uri="{CE6537A1-D6FC-4f65-9D91-7224C49458BB}">
                  <c15:layout/>
                </c:ext>
              </c:extLst>
            </c:dLbl>
            <c:dLbl>
              <c:idx val="9"/>
              <c:layout>
                <c:manualLayout>
                  <c:x val="1.952965141464446E-2"/>
                  <c:y val="9.2795053245736295E-2"/>
                </c:manualLayout>
              </c:layout>
              <c:showLegendKey val="0"/>
              <c:showVal val="0"/>
              <c:showCatName val="1"/>
              <c:showSerName val="0"/>
              <c:showPercent val="1"/>
              <c:showBubbleSize val="0"/>
              <c:extLst>
                <c:ext xmlns:c15="http://schemas.microsoft.com/office/drawing/2012/chart" uri="{CE6537A1-D6FC-4f65-9D91-7224C49458BB}"/>
              </c:extLst>
            </c:dLbl>
            <c:dLbl>
              <c:idx val="10"/>
              <c:layout>
                <c:manualLayout>
                  <c:x val="2.3906993397083524E-2"/>
                  <c:y val="0.14610351710572503"/>
                </c:manualLayout>
              </c:layout>
              <c:showLegendKey val="0"/>
              <c:showVal val="0"/>
              <c:showCatName val="1"/>
              <c:showSerName val="0"/>
              <c:showPercent val="1"/>
              <c:showBubbleSize val="0"/>
              <c:extLst>
                <c:ext xmlns:c15="http://schemas.microsoft.com/office/drawing/2012/chart" uri="{CE6537A1-D6FC-4f65-9D91-7224C49458BB}"/>
              </c:extLst>
            </c:dLbl>
            <c:dLbl>
              <c:idx val="11"/>
              <c:layout>
                <c:manualLayout>
                  <c:x val="2.6622211387418961E-2"/>
                  <c:y val="0.23841565115163246"/>
                </c:manualLayout>
              </c:layout>
              <c:showLegendKey val="0"/>
              <c:showVal val="0"/>
              <c:showCatName val="1"/>
              <c:showSerName val="0"/>
              <c:showPercent val="1"/>
              <c:showBubbleSize val="0"/>
              <c:extLs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Tablas!$B$1115:$B$1123</c:f>
              <c:strCache>
                <c:ptCount val="9"/>
                <c:pt idx="0">
                  <c:v>A1</c:v>
                </c:pt>
                <c:pt idx="1">
                  <c:v>A2</c:v>
                </c:pt>
                <c:pt idx="2">
                  <c:v>A3</c:v>
                </c:pt>
                <c:pt idx="3">
                  <c:v>B1</c:v>
                </c:pt>
                <c:pt idx="4">
                  <c:v>B2</c:v>
                </c:pt>
                <c:pt idx="5">
                  <c:v>C1</c:v>
                </c:pt>
                <c:pt idx="6">
                  <c:v>C2</c:v>
                </c:pt>
                <c:pt idx="7">
                  <c:v>D</c:v>
                </c:pt>
                <c:pt idx="8">
                  <c:v>E</c:v>
                </c:pt>
              </c:strCache>
            </c:strRef>
          </c:cat>
          <c:val>
            <c:numRef>
              <c:f>Tablas!$P$1115:$P$1123</c:f>
              <c:numCache>
                <c:formatCode>0.00%</c:formatCode>
                <c:ptCount val="9"/>
                <c:pt idx="0">
                  <c:v>0.9191681508690327</c:v>
                </c:pt>
                <c:pt idx="1">
                  <c:v>1.2005251753518045E-2</c:v>
                </c:pt>
                <c:pt idx="2">
                  <c:v>2.9041882025210162E-2</c:v>
                </c:pt>
                <c:pt idx="3">
                  <c:v>6.7254119678841475E-3</c:v>
                </c:pt>
                <c:pt idx="4">
                  <c:v>5.9946390809890613E-3</c:v>
                </c:pt>
                <c:pt idx="5">
                  <c:v>4.9917095041128465E-3</c:v>
                </c:pt>
                <c:pt idx="6">
                  <c:v>4.0636009365823938E-3</c:v>
                </c:pt>
                <c:pt idx="7">
                  <c:v>3.780416664448112E-3</c:v>
                </c:pt>
                <c:pt idx="8">
                  <c:v>1.4228937198222455E-2</c:v>
                </c:pt>
              </c:numCache>
            </c:numRef>
          </c:val>
          <c:extLst xmlns:c16r2="http://schemas.microsoft.com/office/drawing/2015/06/chart">
            <c:ext xmlns:c16="http://schemas.microsoft.com/office/drawing/2014/chart" uri="{C3380CC4-5D6E-409C-BE32-E72D297353CC}">
              <c16:uniqueId val="{00000009-8AC7-440A-AA59-1D6CFDCB9350}"/>
            </c:ext>
          </c:extLst>
        </c:ser>
        <c:dLbls>
          <c:showLegendKey val="0"/>
          <c:showVal val="0"/>
          <c:showCatName val="1"/>
          <c:showSerName val="0"/>
          <c:showPercent val="1"/>
          <c:showBubbleSize val="0"/>
          <c:showLeaderLines val="1"/>
        </c:dLbls>
        <c:firstSliceAng val="86"/>
      </c:pieChart>
    </c:plotArea>
    <c:plotVisOnly val="1"/>
    <c:dispBlanksAs val="gap"/>
    <c:showDLblsOverMax val="0"/>
  </c:chart>
  <c:printSettings>
    <c:headerFooter/>
    <c:pageMargins b="0.75" l="0.7" r="0.7" t="0.75" header="0.3" footer="0.3"/>
    <c:pageSetup/>
  </c:printSettings>
</c:chartSpace>
</file>

<file path=xl/charts/chart6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Tablas!$P$1153</c:f>
              <c:strCache>
                <c:ptCount val="1"/>
                <c:pt idx="0">
                  <c:v>Cuota de calificación por saldo corriente</c:v>
                </c:pt>
              </c:strCache>
            </c:strRef>
          </c:tx>
          <c:dLbls>
            <c:dLbl>
              <c:idx val="0"/>
              <c:layout>
                <c:manualLayout>
                  <c:x val="5.8639190821256036E-2"/>
                  <c:y val="-4.818547008547008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D95E-4162-AD68-6F7198CAA046}"/>
                </c:ext>
                <c:ext xmlns:c15="http://schemas.microsoft.com/office/drawing/2012/chart" uri="{CE6537A1-D6FC-4f65-9D91-7224C49458BB}">
                  <c15:layout/>
                </c:ext>
              </c:extLst>
            </c:dLbl>
            <c:dLbl>
              <c:idx val="1"/>
              <c:layout>
                <c:manualLayout>
                  <c:x val="0.12190620033836358"/>
                  <c:y val="-4.65822724864268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D95E-4162-AD68-6F7198CAA046}"/>
                </c:ext>
                <c:ext xmlns:c15="http://schemas.microsoft.com/office/drawing/2012/chart" uri="{CE6537A1-D6FC-4f65-9D91-7224C49458BB}">
                  <c15:layout/>
                </c:ext>
              </c:extLst>
            </c:dLbl>
            <c:dLbl>
              <c:idx val="2"/>
              <c:layout>
                <c:manualLayout>
                  <c:x val="7.910302492636101E-2"/>
                  <c:y val="-5.62755492763379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D95E-4162-AD68-6F7198CAA046}"/>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Tablas!$B$1154:$B$1162</c:f>
              <c:strCache>
                <c:ptCount val="9"/>
                <c:pt idx="0">
                  <c:v>A1</c:v>
                </c:pt>
                <c:pt idx="1">
                  <c:v>A2</c:v>
                </c:pt>
                <c:pt idx="2">
                  <c:v>A3</c:v>
                </c:pt>
                <c:pt idx="3">
                  <c:v>B1</c:v>
                </c:pt>
                <c:pt idx="4">
                  <c:v>B2</c:v>
                </c:pt>
                <c:pt idx="5">
                  <c:v>C1</c:v>
                </c:pt>
                <c:pt idx="6">
                  <c:v>C2</c:v>
                </c:pt>
                <c:pt idx="7">
                  <c:v>D</c:v>
                </c:pt>
                <c:pt idx="8">
                  <c:v>E</c:v>
                </c:pt>
              </c:strCache>
            </c:strRef>
          </c:cat>
          <c:val>
            <c:numRef>
              <c:f>Tablas!$P$1154:$P$1162</c:f>
              <c:numCache>
                <c:formatCode>0.00%</c:formatCode>
                <c:ptCount val="9"/>
                <c:pt idx="0">
                  <c:v>0.86764083058356445</c:v>
                </c:pt>
                <c:pt idx="1">
                  <c:v>3.4297733098230518E-2</c:v>
                </c:pt>
                <c:pt idx="2">
                  <c:v>5.8839977310396051E-2</c:v>
                </c:pt>
                <c:pt idx="3">
                  <c:v>1.0578981979055737E-2</c:v>
                </c:pt>
                <c:pt idx="4">
                  <c:v>7.6396944851340126E-3</c:v>
                </c:pt>
                <c:pt idx="5">
                  <c:v>6.2872454895824782E-3</c:v>
                </c:pt>
                <c:pt idx="6">
                  <c:v>4.4407065013149366E-3</c:v>
                </c:pt>
                <c:pt idx="7">
                  <c:v>3.0381449485459206E-3</c:v>
                </c:pt>
                <c:pt idx="8">
                  <c:v>7.23668560417586E-3</c:v>
                </c:pt>
              </c:numCache>
            </c:numRef>
          </c:val>
          <c:extLst xmlns:c16r2="http://schemas.microsoft.com/office/drawing/2015/06/chart">
            <c:ext xmlns:c16="http://schemas.microsoft.com/office/drawing/2014/chart" uri="{C3380CC4-5D6E-409C-BE32-E72D297353CC}">
              <c16:uniqueId val="{00000003-D95E-4162-AD68-6F7198CAA046}"/>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Tablas!$P$1193</c:f>
              <c:strCache>
                <c:ptCount val="1"/>
                <c:pt idx="0">
                  <c:v>Cuota de calificación por saldo rotativo</c:v>
                </c:pt>
              </c:strCache>
            </c:strRef>
          </c:tx>
          <c:dLbls>
            <c:dLbl>
              <c:idx val="0"/>
              <c:layout>
                <c:manualLayout>
                  <c:x val="-2.4185220458021683E-2"/>
                  <c:y val="-8.69700854700854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D65E-4EE5-8621-06B05EB98D94}"/>
                </c:ext>
                <c:ext xmlns:c15="http://schemas.microsoft.com/office/drawing/2012/chart" uri="{CE6537A1-D6FC-4f65-9D91-7224C49458BB}">
                  <c15:layout/>
                </c:ext>
              </c:extLst>
            </c:dLbl>
            <c:dLbl>
              <c:idx val="1"/>
              <c:layout>
                <c:manualLayout>
                  <c:x val="2.8144938806675422E-2"/>
                  <c:y val="-0.17024337606837606"/>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D65E-4EE5-8621-06B05EB98D94}"/>
                </c:ext>
                <c:ext xmlns:c15="http://schemas.microsoft.com/office/drawing/2012/chart" uri="{CE6537A1-D6FC-4f65-9D91-7224C49458BB}">
                  <c15:layout/>
                </c:ext>
              </c:extLst>
            </c:dLbl>
            <c:dLbl>
              <c:idx val="2"/>
              <c:layout>
                <c:manualLayout>
                  <c:x val="3.2806279293058821E-2"/>
                  <c:y val="-0.16759572649572649"/>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D65E-4EE5-8621-06B05EB98D94}"/>
                </c:ext>
                <c:ext xmlns:c15="http://schemas.microsoft.com/office/drawing/2012/chart" uri="{CE6537A1-D6FC-4f65-9D91-7224C49458BB}">
                  <c15:layout/>
                </c:ext>
              </c:extLst>
            </c:dLbl>
            <c:dLbl>
              <c:idx val="3"/>
              <c:layout>
                <c:manualLayout>
                  <c:x val="4.1071599766604489E-2"/>
                  <c:y val="-0.1440284188034188"/>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4.6398793896094227E-2"/>
                  <c:y val="-8.749722222222222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5.4869600721404302E-2"/>
                  <c:y val="-2.5378418803418804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7.5174061174345372E-2"/>
                  <c:y val="4.1641452991452992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4.6185642866910542E-2"/>
                  <c:y val="4.572884615384615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4.0436161510082579E-2"/>
                  <c:y val="0.10053397435897436"/>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layout>
                <c:manualLayout>
                  <c:x val="3.4148449472256544E-2"/>
                  <c:y val="0.14672307692307693"/>
                </c:manualLayout>
              </c:layout>
              <c:showLegendKey val="0"/>
              <c:showVal val="0"/>
              <c:showCatName val="1"/>
              <c:showSerName val="0"/>
              <c:showPercent val="1"/>
              <c:showBubbleSize val="0"/>
              <c:extLst>
                <c:ext xmlns:c15="http://schemas.microsoft.com/office/drawing/2012/chart" uri="{CE6537A1-D6FC-4f65-9D91-7224C49458BB}"/>
              </c:extLst>
            </c:dLbl>
            <c:dLbl>
              <c:idx val="10"/>
              <c:layout>
                <c:manualLayout>
                  <c:x val="1.2243166392603757E-2"/>
                  <c:y val="0.17603589743589743"/>
                </c:manualLayout>
              </c:layout>
              <c:showLegendKey val="0"/>
              <c:showVal val="0"/>
              <c:showCatName val="1"/>
              <c:showSerName val="0"/>
              <c:showPercent val="1"/>
              <c:showBubbleSize val="0"/>
              <c:extLst>
                <c:ext xmlns:c15="http://schemas.microsoft.com/office/drawing/2012/chart" uri="{CE6537A1-D6FC-4f65-9D91-7224C49458BB}"/>
              </c:extLst>
            </c:dLbl>
            <c:dLbl>
              <c:idx val="11"/>
              <c:layout>
                <c:manualLayout>
                  <c:x val="-3.5935170941772299E-3"/>
                  <c:y val="0.22826773504273504"/>
                </c:manualLayout>
              </c:layout>
              <c:showLegendKey val="0"/>
              <c:showVal val="0"/>
              <c:showCatName val="1"/>
              <c:showSerName val="0"/>
              <c:showPercent val="1"/>
              <c:showBubbleSize val="0"/>
              <c:extLs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Tablas!$B$1194:$B$1202</c:f>
              <c:strCache>
                <c:ptCount val="9"/>
                <c:pt idx="0">
                  <c:v>A1</c:v>
                </c:pt>
                <c:pt idx="1">
                  <c:v>A2</c:v>
                </c:pt>
                <c:pt idx="2">
                  <c:v>A3</c:v>
                </c:pt>
                <c:pt idx="3">
                  <c:v>B1</c:v>
                </c:pt>
                <c:pt idx="4">
                  <c:v>B2</c:v>
                </c:pt>
                <c:pt idx="5">
                  <c:v>C1</c:v>
                </c:pt>
                <c:pt idx="6">
                  <c:v>C2</c:v>
                </c:pt>
                <c:pt idx="7">
                  <c:v>D</c:v>
                </c:pt>
                <c:pt idx="8">
                  <c:v>E</c:v>
                </c:pt>
              </c:strCache>
            </c:strRef>
          </c:cat>
          <c:val>
            <c:numRef>
              <c:f>Tablas!$P$1194:$P$1202</c:f>
              <c:numCache>
                <c:formatCode>0.00%</c:formatCode>
                <c:ptCount val="9"/>
                <c:pt idx="0">
                  <c:v>0.90634334299992647</c:v>
                </c:pt>
                <c:pt idx="1">
                  <c:v>1.3509327627656886E-2</c:v>
                </c:pt>
                <c:pt idx="2">
                  <c:v>3.9746207383256744E-2</c:v>
                </c:pt>
                <c:pt idx="3">
                  <c:v>7.5761955496035753E-3</c:v>
                </c:pt>
                <c:pt idx="4">
                  <c:v>7.7573872955678698E-3</c:v>
                </c:pt>
                <c:pt idx="5">
                  <c:v>6.1929472536995551E-3</c:v>
                </c:pt>
                <c:pt idx="6">
                  <c:v>5.6076431067549753E-3</c:v>
                </c:pt>
                <c:pt idx="7">
                  <c:v>5.4423996081676479E-3</c:v>
                </c:pt>
                <c:pt idx="8">
                  <c:v>7.8245491753663535E-3</c:v>
                </c:pt>
              </c:numCache>
            </c:numRef>
          </c:val>
          <c:extLst xmlns:c16r2="http://schemas.microsoft.com/office/drawing/2015/06/chart">
            <c:ext xmlns:c16="http://schemas.microsoft.com/office/drawing/2014/chart" uri="{C3380CC4-5D6E-409C-BE32-E72D297353CC}">
              <c16:uniqueId val="{00000003-D65E-4EE5-8621-06B05EB98D94}"/>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Tablas!$P$1233</c:f>
              <c:strCache>
                <c:ptCount val="1"/>
                <c:pt idx="0">
                  <c:v>Cuota de calificación por saldo diferido</c:v>
                </c:pt>
              </c:strCache>
            </c:strRef>
          </c:tx>
          <c:dLbls>
            <c:dLbl>
              <c:idx val="0"/>
              <c:layout>
                <c:manualLayout>
                  <c:x val="6.9602540480517852E-2"/>
                  <c:y val="-7.677371794871794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80BE-4E05-BC46-C7D5EF6C228F}"/>
                </c:ext>
                <c:ext xmlns:c15="http://schemas.microsoft.com/office/drawing/2012/chart" uri="{CE6537A1-D6FC-4f65-9D91-7224C49458BB}">
                  <c15:layout/>
                </c:ext>
              </c:extLst>
            </c:dLbl>
            <c:dLbl>
              <c:idx val="1"/>
              <c:layout>
                <c:manualLayout>
                  <c:x val="1.2063350627116607E-2"/>
                  <c:y val="-0.20093461538461535"/>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80BE-4E05-BC46-C7D5EF6C228F}"/>
                </c:ext>
                <c:ext xmlns:c15="http://schemas.microsoft.com/office/drawing/2012/chart" uri="{CE6537A1-D6FC-4f65-9D91-7224C49458BB}">
                  <c15:layout/>
                </c:ext>
              </c:extLst>
            </c:dLbl>
            <c:dLbl>
              <c:idx val="2"/>
              <c:layout>
                <c:manualLayout>
                  <c:x val="2.6323665457999759E-2"/>
                  <c:y val="-0.20298290598290597"/>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80BE-4E05-BC46-C7D5EF6C228F}"/>
                </c:ext>
                <c:ext xmlns:c15="http://schemas.microsoft.com/office/drawing/2012/chart" uri="{CE6537A1-D6FC-4f65-9D91-7224C49458BB}">
                  <c15:layout/>
                </c:ext>
              </c:extLst>
            </c:dLbl>
            <c:dLbl>
              <c:idx val="3"/>
              <c:layout>
                <c:manualLayout>
                  <c:x val="4.9083620900675029E-2"/>
                  <c:y val="-0.1980927350427350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80BE-4E05-BC46-C7D5EF6C228F}"/>
                </c:ext>
                <c:ext xmlns:c15="http://schemas.microsoft.com/office/drawing/2012/chart" uri="{CE6537A1-D6FC-4f65-9D91-7224C49458BB}">
                  <c15:layout/>
                </c:ext>
              </c:extLst>
            </c:dLbl>
            <c:dLbl>
              <c:idx val="4"/>
              <c:layout>
                <c:manualLayout>
                  <c:x val="5.0471414159749393E-2"/>
                  <c:y val="-0.13821111111111112"/>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6.1840199018823962E-2"/>
                  <c:y val="-8.256730769230769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6.5965498732043368E-2"/>
                  <c:y val="-1.410641025641025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6.79143950428273E-2"/>
                  <c:y val="5.358098290598290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7.236075957683194E-2"/>
                  <c:y val="0.11793568376068377"/>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layout>
                <c:manualLayout>
                  <c:x val="3.7820924910006957E-2"/>
                  <c:y val="0.13103034188034188"/>
                </c:manualLayout>
              </c:layout>
              <c:showLegendKey val="0"/>
              <c:showVal val="0"/>
              <c:showCatName val="1"/>
              <c:showSerName val="0"/>
              <c:showPercent val="1"/>
              <c:showBubbleSize val="0"/>
              <c:extLst>
                <c:ext xmlns:c15="http://schemas.microsoft.com/office/drawing/2012/chart" uri="{CE6537A1-D6FC-4f65-9D91-7224C49458BB}"/>
              </c:extLst>
            </c:dLbl>
            <c:dLbl>
              <c:idx val="10"/>
              <c:layout>
                <c:manualLayout>
                  <c:x val="3.8703640259460277E-2"/>
                  <c:y val="0.20316602564102565"/>
                </c:manualLayout>
              </c:layout>
              <c:showLegendKey val="0"/>
              <c:showVal val="0"/>
              <c:showCatName val="1"/>
              <c:showSerName val="0"/>
              <c:showPercent val="1"/>
              <c:showBubbleSize val="0"/>
              <c:extLst>
                <c:ext xmlns:c15="http://schemas.microsoft.com/office/drawing/2012/chart" uri="{CE6537A1-D6FC-4f65-9D91-7224C49458BB}"/>
              </c:extLst>
            </c:dLbl>
            <c:dLbl>
              <c:idx val="11"/>
              <c:layout>
                <c:manualLayout>
                  <c:x val="6.0633681463792798E-3"/>
                  <c:y val="0.26422371794871796"/>
                </c:manualLayout>
              </c:layout>
              <c:showLegendKey val="0"/>
              <c:showVal val="0"/>
              <c:showCatName val="1"/>
              <c:showSerName val="0"/>
              <c:showPercent val="1"/>
              <c:showBubbleSize val="0"/>
              <c:extLs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Tablas!$B$1234:$B$1242</c:f>
              <c:strCache>
                <c:ptCount val="9"/>
                <c:pt idx="0">
                  <c:v>A1</c:v>
                </c:pt>
                <c:pt idx="1">
                  <c:v>A2</c:v>
                </c:pt>
                <c:pt idx="2">
                  <c:v>A3</c:v>
                </c:pt>
                <c:pt idx="3">
                  <c:v>B1</c:v>
                </c:pt>
                <c:pt idx="4">
                  <c:v>B2</c:v>
                </c:pt>
                <c:pt idx="5">
                  <c:v>C1</c:v>
                </c:pt>
                <c:pt idx="6">
                  <c:v>C2</c:v>
                </c:pt>
                <c:pt idx="7">
                  <c:v>D</c:v>
                </c:pt>
                <c:pt idx="8">
                  <c:v>E</c:v>
                </c:pt>
              </c:strCache>
            </c:strRef>
          </c:cat>
          <c:val>
            <c:numRef>
              <c:f>Tablas!$P$1234:$P$1242</c:f>
              <c:numCache>
                <c:formatCode>0.00%</c:formatCode>
                <c:ptCount val="9"/>
                <c:pt idx="0">
                  <c:v>0.91048334246535167</c:v>
                </c:pt>
                <c:pt idx="1">
                  <c:v>2.0487719865050793E-2</c:v>
                </c:pt>
                <c:pt idx="2">
                  <c:v>3.8460709039366339E-2</c:v>
                </c:pt>
                <c:pt idx="3">
                  <c:v>7.9475154399858416E-3</c:v>
                </c:pt>
                <c:pt idx="4">
                  <c:v>5.9160544853145858E-3</c:v>
                </c:pt>
                <c:pt idx="5">
                  <c:v>6.7016761446253232E-3</c:v>
                </c:pt>
                <c:pt idx="6">
                  <c:v>2.9609482186365214E-3</c:v>
                </c:pt>
                <c:pt idx="7">
                  <c:v>2.3553095090600874E-3</c:v>
                </c:pt>
                <c:pt idx="8">
                  <c:v>4.6867248326086424E-3</c:v>
                </c:pt>
              </c:numCache>
            </c:numRef>
          </c:val>
          <c:extLst xmlns:c16r2="http://schemas.microsoft.com/office/drawing/2015/06/chart">
            <c:ext xmlns:c16="http://schemas.microsoft.com/office/drawing/2014/chart" uri="{C3380CC4-5D6E-409C-BE32-E72D297353CC}">
              <c16:uniqueId val="{00000004-80BE-4E05-BC46-C7D5EF6C228F}"/>
            </c:ext>
          </c:extLst>
        </c:ser>
        <c:dLbls>
          <c:showLegendKey val="0"/>
          <c:showVal val="0"/>
          <c:showCatName val="1"/>
          <c:showSerName val="0"/>
          <c:showPercent val="1"/>
          <c:showBubbleSize val="0"/>
          <c:showLeaderLines val="1"/>
        </c:dLbls>
        <c:firstSliceAng val="100"/>
      </c:pieChart>
    </c:plotArea>
    <c:plotVisOnly val="1"/>
    <c:dispBlanksAs val="gap"/>
    <c:showDLblsOverMax val="0"/>
  </c:chart>
  <c:printSettings>
    <c:headerFooter/>
    <c:pageMargins b="0.75" l="0.7" r="0.7" t="0.75" header="0.3" footer="0.3"/>
    <c:pageSetup/>
  </c:printSettings>
</c:chartSpace>
</file>

<file path=xl/charts/chart6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Tablas!$P$1274</c:f>
              <c:strCache>
                <c:ptCount val="1"/>
                <c:pt idx="0">
                  <c:v>Cuota de calificación por saldo total</c:v>
                </c:pt>
              </c:strCache>
            </c:strRef>
          </c:tx>
          <c:dLbls>
            <c:dLbl>
              <c:idx val="0"/>
              <c:layout>
                <c:manualLayout>
                  <c:x val="-1.9947870460625215E-2"/>
                  <c:y val="-8.83126068376067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B33F-4649-AA56-5112F48BEAE3}"/>
                </c:ext>
                <c:ext xmlns:c15="http://schemas.microsoft.com/office/drawing/2012/chart" uri="{CE6537A1-D6FC-4f65-9D91-7224C49458BB}">
                  <c15:layout/>
                </c:ext>
              </c:extLst>
            </c:dLbl>
            <c:dLbl>
              <c:idx val="1"/>
              <c:layout>
                <c:manualLayout>
                  <c:x val="3.4190544367289397E-2"/>
                  <c:y val="-0.2569279914529914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B33F-4649-AA56-5112F48BEAE3}"/>
                </c:ext>
                <c:ext xmlns:c15="http://schemas.microsoft.com/office/drawing/2012/chart" uri="{CE6537A1-D6FC-4f65-9D91-7224C49458BB}">
                  <c15:layout/>
                </c:ext>
              </c:extLst>
            </c:dLbl>
            <c:dLbl>
              <c:idx val="2"/>
              <c:layout>
                <c:manualLayout>
                  <c:x val="4.0674131494719157E-2"/>
                  <c:y val="-0.2470534188034188"/>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B33F-4649-AA56-5112F48BEAE3}"/>
                </c:ext>
                <c:ext xmlns:c15="http://schemas.microsoft.com/office/drawing/2012/chart" uri="{CE6537A1-D6FC-4f65-9D91-7224C49458BB}">
                  <c15:layout/>
                </c:ext>
              </c:extLst>
            </c:dLbl>
            <c:dLbl>
              <c:idx val="3"/>
              <c:layout>
                <c:manualLayout>
                  <c:x val="5.2341047973094308E-2"/>
                  <c:y val="-0.22884465811965812"/>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5.974859371418588E-2"/>
                  <c:y val="-0.18203482905982907"/>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6.4948712358525867E-2"/>
                  <c:y val="-0.12512863247863248"/>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6.9807083719203203E-2"/>
                  <c:y val="-5.736944444444444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7"/>
              <c:layout>
                <c:manualLayout>
                  <c:x val="6.8704951770929806E-2"/>
                  <c:y val="9.3670940170940166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layout>
                <c:manualLayout>
                  <c:x val="6.3513531927152964E-2"/>
                  <c:y val="7.998076923076923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layout>
                <c:manualLayout>
                  <c:x val="5.2438803025576665E-2"/>
                  <c:y val="0.14254059829059829"/>
                </c:manualLayout>
              </c:layout>
              <c:showLegendKey val="0"/>
              <c:showVal val="0"/>
              <c:showCatName val="1"/>
              <c:showSerName val="0"/>
              <c:showPercent val="1"/>
              <c:showBubbleSize val="0"/>
              <c:extLst>
                <c:ext xmlns:c15="http://schemas.microsoft.com/office/drawing/2012/chart" uri="{CE6537A1-D6FC-4f65-9D91-7224C49458BB}"/>
              </c:extLst>
            </c:dLbl>
            <c:dLbl>
              <c:idx val="10"/>
              <c:layout>
                <c:manualLayout>
                  <c:x val="2.1095260504136248E-2"/>
                  <c:y val="0.17466623931623931"/>
                </c:manualLayout>
              </c:layout>
              <c:showLegendKey val="0"/>
              <c:showVal val="0"/>
              <c:showCatName val="1"/>
              <c:showSerName val="0"/>
              <c:showPercent val="1"/>
              <c:showBubbleSize val="0"/>
              <c:extLst>
                <c:ext xmlns:c15="http://schemas.microsoft.com/office/drawing/2012/chart" uri="{CE6537A1-D6FC-4f65-9D91-7224C49458BB}"/>
              </c:extLst>
            </c:dLbl>
            <c:dLbl>
              <c:idx val="11"/>
              <c:layout>
                <c:manualLayout>
                  <c:x val="-1.9076895450393479E-2"/>
                  <c:y val="0.18891025641025641"/>
                </c:manualLayout>
              </c:layout>
              <c:showLegendKey val="0"/>
              <c:showVal val="0"/>
              <c:showCatName val="1"/>
              <c:showSerName val="0"/>
              <c:showPercent val="1"/>
              <c:showBubbleSize val="0"/>
              <c:extLs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Tablas!$B$1275:$B$1283</c:f>
              <c:strCache>
                <c:ptCount val="9"/>
                <c:pt idx="0">
                  <c:v>A1</c:v>
                </c:pt>
                <c:pt idx="1">
                  <c:v>A2</c:v>
                </c:pt>
                <c:pt idx="2">
                  <c:v>A3</c:v>
                </c:pt>
                <c:pt idx="3">
                  <c:v>B1</c:v>
                </c:pt>
                <c:pt idx="4">
                  <c:v>B2</c:v>
                </c:pt>
                <c:pt idx="5">
                  <c:v>C1</c:v>
                </c:pt>
                <c:pt idx="6">
                  <c:v>C2</c:v>
                </c:pt>
                <c:pt idx="7">
                  <c:v>D</c:v>
                </c:pt>
                <c:pt idx="8">
                  <c:v>E</c:v>
                </c:pt>
              </c:strCache>
            </c:strRef>
          </c:cat>
          <c:val>
            <c:numRef>
              <c:f>Tablas!$P$1275:$P$1283</c:f>
              <c:numCache>
                <c:formatCode>0.00%</c:formatCode>
                <c:ptCount val="9"/>
                <c:pt idx="0">
                  <c:v>0.90682491483177374</c:v>
                </c:pt>
                <c:pt idx="1">
                  <c:v>1.7936450014708165E-2</c:v>
                </c:pt>
                <c:pt idx="2">
                  <c:v>3.9894074131289772E-2</c:v>
                </c:pt>
                <c:pt idx="3">
                  <c:v>7.8914722762462707E-3</c:v>
                </c:pt>
                <c:pt idx="4">
                  <c:v>6.8148204914929723E-3</c:v>
                </c:pt>
                <c:pt idx="5">
                  <c:v>6.4559589011383509E-3</c:v>
                </c:pt>
                <c:pt idx="6">
                  <c:v>4.2108833887547666E-3</c:v>
                </c:pt>
                <c:pt idx="7">
                  <c:v>3.7693866739921837E-3</c:v>
                </c:pt>
                <c:pt idx="8">
                  <c:v>6.2020392906037671E-3</c:v>
                </c:pt>
              </c:numCache>
            </c:numRef>
          </c:val>
          <c:extLst xmlns:c16r2="http://schemas.microsoft.com/office/drawing/2015/06/chart">
            <c:ext xmlns:c16="http://schemas.microsoft.com/office/drawing/2014/chart" uri="{C3380CC4-5D6E-409C-BE32-E72D297353CC}">
              <c16:uniqueId val="{00000003-B33F-4649-AA56-5112F48BEAE3}"/>
            </c:ext>
          </c:extLst>
        </c:ser>
        <c:dLbls>
          <c:showLegendKey val="0"/>
          <c:showVal val="0"/>
          <c:showCatName val="1"/>
          <c:showSerName val="0"/>
          <c:showPercent val="1"/>
          <c:showBubbleSize val="0"/>
          <c:showLeaderLines val="1"/>
        </c:dLbls>
        <c:firstSliceAng val="110"/>
      </c:pieChart>
    </c:plotArea>
    <c:plotVisOnly val="1"/>
    <c:dispBlanksAs val="gap"/>
    <c:showDLblsOverMax val="0"/>
  </c:chart>
  <c:printSettings>
    <c:headerFooter/>
    <c:pageMargins b="0.75" l="0.7" r="0.7" t="0.75" header="0.3" footer="0.3"/>
    <c:pageSetup/>
  </c:printSettings>
</c:chartSpace>
</file>

<file path=xl/charts/chart6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Tablas!$P$1314</c:f>
              <c:strCache>
                <c:ptCount val="1"/>
                <c:pt idx="0">
                  <c:v>Cuota de calificación por saldo en mora</c:v>
                </c:pt>
              </c:strCache>
            </c:strRef>
          </c:tx>
          <c:dLbls>
            <c:dLbl>
              <c:idx val="2"/>
              <c:layout>
                <c:manualLayout>
                  <c:x val="1.7057487922705315E-2"/>
                  <c:y val="-6.513675213675213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ABA-4BD7-82AB-2796BA82D346}"/>
                </c:ext>
                <c:ext xmlns:c15="http://schemas.microsoft.com/office/drawing/2012/chart" uri="{CE6537A1-D6FC-4f65-9D91-7224C49458BB}">
                  <c15:layout/>
                </c:ext>
              </c:extLst>
            </c:dLbl>
            <c:dLbl>
              <c:idx val="3"/>
              <c:layout>
                <c:manualLayout>
                  <c:x val="2.4832125603864736E-2"/>
                  <c:y val="-5.242585470085470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ABA-4BD7-82AB-2796BA82D346}"/>
                </c:ext>
                <c:ext xmlns:c15="http://schemas.microsoft.com/office/drawing/2012/chart" uri="{CE6537A1-D6FC-4f65-9D91-7224C49458BB}">
                  <c15:layout/>
                </c:ext>
              </c:extLst>
            </c:dLbl>
            <c:dLbl>
              <c:idx val="4"/>
              <c:layout>
                <c:manualLayout>
                  <c:x val="1.909933574879227E-2"/>
                  <c:y val="-2.237735042735042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ABA-4BD7-82AB-2796BA82D346}"/>
                </c:ext>
                <c:ext xmlns:c15="http://schemas.microsoft.com/office/drawing/2012/chart" uri="{CE6537A1-D6FC-4f65-9D91-7224C49458BB}">
                  <c15:layout/>
                </c:ext>
              </c:extLst>
            </c:dLbl>
            <c:dLbl>
              <c:idx val="5"/>
              <c:layout>
                <c:manualLayout>
                  <c:x val="2.666147342995169E-2"/>
                  <c:y val="-2.67561965811965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ABA-4BD7-82AB-2796BA82D346}"/>
                </c:ext>
                <c:ext xmlns:c15="http://schemas.microsoft.com/office/drawing/2012/chart" uri="{CE6537A1-D6FC-4f65-9D91-7224C49458BB}">
                  <c15:layout/>
                </c:ext>
              </c:extLst>
            </c:dLbl>
            <c:dLbl>
              <c:idx val="6"/>
              <c:layout>
                <c:manualLayout>
                  <c:x val="-9.7855676328502412E-3"/>
                  <c:y val="9.8760683760683765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ABA-4BD7-82AB-2796BA82D346}"/>
                </c:ext>
                <c:ext xmlns:c15="http://schemas.microsoft.com/office/drawing/2012/chart" uri="{CE6537A1-D6FC-4f65-9D91-7224C49458BB}">
                  <c15:layout/>
                </c:ext>
              </c:extLst>
            </c:dLbl>
            <c:dLbl>
              <c:idx val="7"/>
              <c:layout>
                <c:manualLayout>
                  <c:x val="-3.4155797101449274E-2"/>
                  <c:y val="-3.016303418803418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4ABA-4BD7-82AB-2796BA82D346}"/>
                </c:ext>
                <c:ext xmlns:c15="http://schemas.microsoft.com/office/drawing/2012/chart" uri="{CE6537A1-D6FC-4f65-9D91-7224C49458BB}">
                  <c15:layout/>
                </c:ext>
              </c:extLst>
            </c:dLbl>
            <c:dLbl>
              <c:idx val="8"/>
              <c:layout>
                <c:manualLayout>
                  <c:x val="7.1629227053140098E-3"/>
                  <c:y val="-9.127777777777778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4ABA-4BD7-82AB-2796BA82D346}"/>
                </c:ext>
                <c:ext xmlns:c15="http://schemas.microsoft.com/office/drawing/2012/chart" uri="{CE6537A1-D6FC-4f65-9D91-7224C49458BB}">
                  <c15:layout/>
                </c:ext>
              </c:extLst>
            </c:dLbl>
            <c:dLbl>
              <c:idx val="9"/>
              <c:layout>
                <c:manualLayout>
                  <c:x val="-8.6737382846013948E-3"/>
                  <c:y val="-9.7835295592741539E-3"/>
                </c:manualLayout>
              </c:layout>
              <c:showLegendKey val="0"/>
              <c:showVal val="0"/>
              <c:showCatName val="1"/>
              <c:showSerName val="0"/>
              <c:showPercent val="1"/>
              <c:showBubbleSize val="0"/>
              <c:extLs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Tablas!$B$1315:$B$1323</c:f>
              <c:strCache>
                <c:ptCount val="9"/>
                <c:pt idx="0">
                  <c:v>A1</c:v>
                </c:pt>
                <c:pt idx="1">
                  <c:v>A2</c:v>
                </c:pt>
                <c:pt idx="2">
                  <c:v>A3</c:v>
                </c:pt>
                <c:pt idx="3">
                  <c:v>B1</c:v>
                </c:pt>
                <c:pt idx="4">
                  <c:v>B2</c:v>
                </c:pt>
                <c:pt idx="5">
                  <c:v>C1</c:v>
                </c:pt>
                <c:pt idx="6">
                  <c:v>C2</c:v>
                </c:pt>
                <c:pt idx="7">
                  <c:v>D</c:v>
                </c:pt>
                <c:pt idx="8">
                  <c:v>E</c:v>
                </c:pt>
              </c:strCache>
            </c:strRef>
          </c:cat>
          <c:val>
            <c:numRef>
              <c:f>Tablas!$P$1315:$P$1323</c:f>
              <c:numCache>
                <c:formatCode>0.00%</c:formatCode>
                <c:ptCount val="9"/>
                <c:pt idx="0">
                  <c:v>4.494184763590918E-3</c:v>
                </c:pt>
                <c:pt idx="1">
                  <c:v>2.3109851589565317E-2</c:v>
                </c:pt>
                <c:pt idx="2">
                  <c:v>0.11059898946716137</c:v>
                </c:pt>
                <c:pt idx="3">
                  <c:v>0.10600753567626199</c:v>
                </c:pt>
                <c:pt idx="4">
                  <c:v>0.10583644679262245</c:v>
                </c:pt>
                <c:pt idx="5">
                  <c:v>9.7126256153640844E-2</c:v>
                </c:pt>
                <c:pt idx="6">
                  <c:v>0.10378577692311503</c:v>
                </c:pt>
                <c:pt idx="7">
                  <c:v>0.11203835188932708</c:v>
                </c:pt>
                <c:pt idx="8">
                  <c:v>0.33700260674471494</c:v>
                </c:pt>
              </c:numCache>
            </c:numRef>
          </c:val>
          <c:extLst xmlns:c16r2="http://schemas.microsoft.com/office/drawing/2015/06/chart">
            <c:ext xmlns:c16="http://schemas.microsoft.com/office/drawing/2014/chart" uri="{C3380CC4-5D6E-409C-BE32-E72D297353CC}">
              <c16:uniqueId val="{00000007-4ABA-4BD7-82AB-2796BA82D346}"/>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Tablas!$P$1444</c:f>
              <c:strCache>
                <c:ptCount val="1"/>
                <c:pt idx="0">
                  <c:v>Cuota de provincia por número de tarjeta de crédito</c:v>
                </c:pt>
              </c:strCache>
            </c:strRef>
          </c:tx>
          <c:dLbls>
            <c:dLbl>
              <c:idx val="0"/>
              <c:layout>
                <c:manualLayout>
                  <c:x val="-1.0792512077294685E-2"/>
                  <c:y val="-3.2905341880341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742E-43A6-B496-F37C72CA90E2}"/>
                </c:ext>
                <c:ext xmlns:c15="http://schemas.microsoft.com/office/drawing/2012/chart" uri="{CE6537A1-D6FC-4f65-9D91-7224C49458BB}">
                  <c15:layout/>
                </c:ext>
              </c:extLst>
            </c:dLbl>
            <c:dLbl>
              <c:idx val="1"/>
              <c:layout>
                <c:manualLayout>
                  <c:x val="-0.11101727053140097"/>
                  <c:y val="-5.113632478632478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742E-43A6-B496-F37C72CA90E2}"/>
                </c:ext>
                <c:ext xmlns:c15="http://schemas.microsoft.com/office/drawing/2012/chart" uri="{CE6537A1-D6FC-4f65-9D91-7224C49458BB}">
                  <c15:layout/>
                </c:ext>
              </c:extLst>
            </c:dLbl>
            <c:dLbl>
              <c:idx val="2"/>
              <c:layout>
                <c:manualLayout>
                  <c:x val="-1.1316425120772947E-2"/>
                  <c:y val="3.854294871794871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742E-43A6-B496-F37C72CA90E2}"/>
                </c:ext>
                <c:ext xmlns:c15="http://schemas.microsoft.com/office/drawing/2012/chart" uri="{CE6537A1-D6FC-4f65-9D91-7224C49458BB}">
                  <c15:layout/>
                </c:ext>
              </c:extLst>
            </c:dLbl>
            <c:dLbl>
              <c:idx val="3"/>
              <c:layout>
                <c:manualLayout>
                  <c:x val="-4.0318478260869567E-2"/>
                  <c:y val="3.467115384615384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742E-43A6-B496-F37C72CA90E2}"/>
                </c:ext>
                <c:ext xmlns:c15="http://schemas.microsoft.com/office/drawing/2012/chart" uri="{CE6537A1-D6FC-4f65-9D91-7224C49458BB}">
                  <c15:layout/>
                </c:ext>
              </c:extLst>
            </c:dLbl>
            <c:dLbl>
              <c:idx val="4"/>
              <c:layout>
                <c:manualLayout>
                  <c:x val="-6.2126449275362317E-2"/>
                  <c:y val="5.85987179487179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742E-43A6-B496-F37C72CA90E2}"/>
                </c:ext>
                <c:ext xmlns:c15="http://schemas.microsoft.com/office/drawing/2012/chart" uri="{CE6537A1-D6FC-4f65-9D91-7224C49458BB}">
                  <c15:layout/>
                </c:ext>
              </c:extLst>
            </c:dLbl>
            <c:dLbl>
              <c:idx val="5"/>
              <c:layout>
                <c:manualLayout>
                  <c:x val="-9.280833333333334E-2"/>
                  <c:y val="6.035982905982906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742E-43A6-B496-F37C72CA90E2}"/>
                </c:ext>
                <c:ext xmlns:c15="http://schemas.microsoft.com/office/drawing/2012/chart" uri="{CE6537A1-D6FC-4f65-9D91-7224C49458BB}">
                  <c15:layout/>
                </c:ext>
              </c:extLst>
            </c:dLbl>
            <c:dLbl>
              <c:idx val="6"/>
              <c:layout>
                <c:manualLayout>
                  <c:x val="-9.1126026570048313E-2"/>
                  <c:y val="5.89878205128205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742E-43A6-B496-F37C72CA90E2}"/>
                </c:ext>
                <c:ext xmlns:c15="http://schemas.microsoft.com/office/drawing/2012/chart" uri="{CE6537A1-D6FC-4f65-9D91-7224C49458BB}">
                  <c15:layout/>
                </c:ext>
              </c:extLst>
            </c:dLbl>
            <c:dLbl>
              <c:idx val="7"/>
              <c:layout>
                <c:manualLayout>
                  <c:x val="-7.8346920289855071E-2"/>
                  <c:y val="7.9455128205128209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742E-43A6-B496-F37C72CA90E2}"/>
                </c:ext>
                <c:ext xmlns:c15="http://schemas.microsoft.com/office/drawing/2012/chart" uri="{CE6537A1-D6FC-4f65-9D91-7224C49458BB}">
                  <c15:layout/>
                </c:ext>
              </c:extLst>
            </c:dLbl>
            <c:dLbl>
              <c:idx val="8"/>
              <c:layout>
                <c:manualLayout>
                  <c:x val="-5.8268840579710143E-2"/>
                  <c:y val="-2.43371794871794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742E-43A6-B496-F37C72CA90E2}"/>
                </c:ext>
                <c:ext xmlns:c15="http://schemas.microsoft.com/office/drawing/2012/chart" uri="{CE6537A1-D6FC-4f65-9D91-7224C49458BB}">
                  <c15:layout/>
                </c:ext>
              </c:extLst>
            </c:dLbl>
            <c:dLbl>
              <c:idx val="12"/>
              <c:delete val="1"/>
              <c:extLst xmlns:c16r2="http://schemas.microsoft.com/office/drawing/2015/06/chart">
                <c:ext xmlns:c16="http://schemas.microsoft.com/office/drawing/2014/chart" uri="{C3380CC4-5D6E-409C-BE32-E72D297353CC}">
                  <c16:uniqueId val="{00000009-742E-43A6-B496-F37C72CA90E2}"/>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A-742E-43A6-B496-F37C72CA90E2}"/>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B-742E-43A6-B496-F37C72CA90E2}"/>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C-742E-43A6-B496-F37C72CA90E2}"/>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D-742E-43A6-B496-F37C72CA90E2}"/>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E-742E-43A6-B496-F37C72CA90E2}"/>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F-742E-43A6-B496-F37C72CA90E2}"/>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0-742E-43A6-B496-F37C72CA90E2}"/>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1-742E-43A6-B496-F37C72CA90E2}"/>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2-742E-43A6-B496-F37C72CA90E2}"/>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3-742E-43A6-B496-F37C72CA90E2}"/>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4-742E-43A6-B496-F37C72CA90E2}"/>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Tablas!$B$1445:$B$1468</c:f>
              <c:strCache>
                <c:ptCount val="24"/>
                <c:pt idx="0">
                  <c:v>Pichincha</c:v>
                </c:pt>
                <c:pt idx="1">
                  <c:v>Guayas</c:v>
                </c:pt>
                <c:pt idx="2">
                  <c:v>Manabí</c:v>
                </c:pt>
                <c:pt idx="3">
                  <c:v>Azuay</c:v>
                </c:pt>
                <c:pt idx="4">
                  <c:v>El Oro</c:v>
                </c:pt>
                <c:pt idx="5">
                  <c:v>Tungurahua</c:v>
                </c:pt>
                <c:pt idx="6">
                  <c:v>Los Ríos</c:v>
                </c:pt>
                <c:pt idx="7">
                  <c:v>Imbabura</c:v>
                </c:pt>
                <c:pt idx="8">
                  <c:v>Santo Domingo de los Tsáchilas</c:v>
                </c:pt>
                <c:pt idx="9">
                  <c:v>Esmeraldas</c:v>
                </c:pt>
                <c:pt idx="10">
                  <c:v>Loja</c:v>
                </c:pt>
                <c:pt idx="11">
                  <c:v>Chimborazo</c:v>
                </c:pt>
                <c:pt idx="12">
                  <c:v>Cotopaxi</c:v>
                </c:pt>
                <c:pt idx="13">
                  <c:v>Santa Elena</c:v>
                </c:pt>
                <c:pt idx="14">
                  <c:v>Cañar</c:v>
                </c:pt>
                <c:pt idx="15">
                  <c:v>Carchi</c:v>
                </c:pt>
                <c:pt idx="16">
                  <c:v>Bolívar</c:v>
                </c:pt>
                <c:pt idx="17">
                  <c:v>Sucumbíos</c:v>
                </c:pt>
                <c:pt idx="18">
                  <c:v>Pastaza</c:v>
                </c:pt>
                <c:pt idx="19">
                  <c:v>Orellana</c:v>
                </c:pt>
                <c:pt idx="20">
                  <c:v>Galápagos</c:v>
                </c:pt>
                <c:pt idx="21">
                  <c:v>Napo</c:v>
                </c:pt>
                <c:pt idx="22">
                  <c:v>Morona Santiago</c:v>
                </c:pt>
                <c:pt idx="23">
                  <c:v>Zamora Chinchipe</c:v>
                </c:pt>
              </c:strCache>
            </c:strRef>
          </c:cat>
          <c:val>
            <c:numRef>
              <c:f>Tablas!$P$1445:$P$1468</c:f>
              <c:numCache>
                <c:formatCode>0.00%</c:formatCode>
                <c:ptCount val="24"/>
                <c:pt idx="0">
                  <c:v>0.35684329732579623</c:v>
                </c:pt>
                <c:pt idx="1">
                  <c:v>0.28918327682559669</c:v>
                </c:pt>
                <c:pt idx="2">
                  <c:v>6.2408468860088821E-2</c:v>
                </c:pt>
                <c:pt idx="3">
                  <c:v>5.3187795156579919E-2</c:v>
                </c:pt>
                <c:pt idx="4">
                  <c:v>4.0143099154845617E-2</c:v>
                </c:pt>
                <c:pt idx="5">
                  <c:v>2.8543193058366671E-2</c:v>
                </c:pt>
                <c:pt idx="6">
                  <c:v>2.3427000573106222E-2</c:v>
                </c:pt>
                <c:pt idx="7">
                  <c:v>2.1037497640236196E-2</c:v>
                </c:pt>
                <c:pt idx="8">
                  <c:v>2.0953314541694055E-2</c:v>
                </c:pt>
                <c:pt idx="9">
                  <c:v>1.7946620294632273E-2</c:v>
                </c:pt>
                <c:pt idx="10">
                  <c:v>1.7177187783346721E-2</c:v>
                </c:pt>
                <c:pt idx="11">
                  <c:v>1.617120480271643E-2</c:v>
                </c:pt>
                <c:pt idx="12">
                  <c:v>1.3218967128392633E-2</c:v>
                </c:pt>
                <c:pt idx="13">
                  <c:v>6.948714197800048E-3</c:v>
                </c:pt>
                <c:pt idx="14">
                  <c:v>6.0878309823428206E-3</c:v>
                </c:pt>
                <c:pt idx="15">
                  <c:v>4.9761144336994611E-3</c:v>
                </c:pt>
                <c:pt idx="16">
                  <c:v>4.5404618517955013E-3</c:v>
                </c:pt>
                <c:pt idx="17">
                  <c:v>4.2244471806194579E-3</c:v>
                </c:pt>
                <c:pt idx="18">
                  <c:v>3.1978978854472436E-3</c:v>
                </c:pt>
                <c:pt idx="19">
                  <c:v>3.082045185984714E-3</c:v>
                </c:pt>
                <c:pt idx="20">
                  <c:v>2.3276525807936306E-3</c:v>
                </c:pt>
                <c:pt idx="21">
                  <c:v>1.8857165481891334E-3</c:v>
                </c:pt>
                <c:pt idx="22">
                  <c:v>1.3147552809185704E-3</c:v>
                </c:pt>
                <c:pt idx="23">
                  <c:v>1.1734407270108916E-3</c:v>
                </c:pt>
              </c:numCache>
            </c:numRef>
          </c:val>
          <c:extLst xmlns:c16r2="http://schemas.microsoft.com/office/drawing/2015/06/chart">
            <c:ext xmlns:c16="http://schemas.microsoft.com/office/drawing/2014/chart" uri="{C3380CC4-5D6E-409C-BE32-E72D297353CC}">
              <c16:uniqueId val="{00000015-742E-43A6-B496-F37C72CA90E2}"/>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layout/>
      <c:overlay val="0"/>
    </c:title>
    <c:autoTitleDeleted val="0"/>
    <c:plotArea>
      <c:layout/>
      <c:pieChart>
        <c:varyColors val="1"/>
        <c:ser>
          <c:idx val="0"/>
          <c:order val="0"/>
          <c:tx>
            <c:strRef>
              <c:f>Tablas!$P$1500</c:f>
              <c:strCache>
                <c:ptCount val="1"/>
                <c:pt idx="0">
                  <c:v>Cuota de provincia por saldo corriente</c:v>
                </c:pt>
              </c:strCache>
            </c:strRef>
          </c:tx>
          <c:dLbls>
            <c:dLbl>
              <c:idx val="0"/>
              <c:layout>
                <c:manualLayout>
                  <c:x val="1.9239855072463768E-2"/>
                  <c:y val="-9.150576923076922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42DD-433F-B444-3CB63D77CF81}"/>
                </c:ext>
                <c:ext xmlns:c15="http://schemas.microsoft.com/office/drawing/2012/chart" uri="{CE6537A1-D6FC-4f65-9D91-7224C49458BB}">
                  <c15:layout/>
                </c:ext>
              </c:extLst>
            </c:dLbl>
            <c:dLbl>
              <c:idx val="1"/>
              <c:layout>
                <c:manualLayout>
                  <c:x val="-3.6988828502415458E-2"/>
                  <c:y val="-4.638376068376068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42DD-433F-B444-3CB63D77CF81}"/>
                </c:ext>
                <c:ext xmlns:c15="http://schemas.microsoft.com/office/drawing/2012/chart" uri="{CE6537A1-D6FC-4f65-9D91-7224C49458BB}">
                  <c15:layout/>
                </c:ext>
              </c:extLst>
            </c:dLbl>
            <c:dLbl>
              <c:idx val="2"/>
              <c:layout>
                <c:manualLayout>
                  <c:x val="-2.3381884057971015E-2"/>
                  <c:y val="1.792222222222222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42DD-433F-B444-3CB63D77CF81}"/>
                </c:ext>
                <c:ext xmlns:c15="http://schemas.microsoft.com/office/drawing/2012/chart" uri="{CE6537A1-D6FC-4f65-9D91-7224C49458BB}">
                  <c15:layout/>
                </c:ext>
              </c:extLst>
            </c:dLbl>
            <c:dLbl>
              <c:idx val="3"/>
              <c:layout>
                <c:manualLayout>
                  <c:x val="-3.335157004830918E-2"/>
                  <c:y val="2.541324786324786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42DD-433F-B444-3CB63D77CF81}"/>
                </c:ext>
                <c:ext xmlns:c15="http://schemas.microsoft.com/office/drawing/2012/chart" uri="{CE6537A1-D6FC-4f65-9D91-7224C49458BB}">
                  <c15:layout/>
                </c:ext>
              </c:extLst>
            </c:dLbl>
            <c:dLbl>
              <c:idx val="4"/>
              <c:layout>
                <c:manualLayout>
                  <c:x val="-3.101262077294686E-2"/>
                  <c:y val="-5.4739316239316238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42DD-433F-B444-3CB63D77CF81}"/>
                </c:ext>
                <c:ext xmlns:c15="http://schemas.microsoft.com/office/drawing/2012/chart" uri="{CE6537A1-D6FC-4f65-9D91-7224C49458BB}">
                  <c15:layout/>
                </c:ext>
              </c:extLst>
            </c:dLbl>
            <c:dLbl>
              <c:idx val="5"/>
              <c:layout>
                <c:manualLayout>
                  <c:x val="-7.4885024154589377E-2"/>
                  <c:y val="4.7435897435897434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42DD-433F-B444-3CB63D77CF81}"/>
                </c:ext>
                <c:ext xmlns:c15="http://schemas.microsoft.com/office/drawing/2012/chart" uri="{CE6537A1-D6FC-4f65-9D91-7224C49458BB}">
                  <c15:layout/>
                </c:ext>
              </c:extLst>
            </c:dLbl>
            <c:dLbl>
              <c:idx val="6"/>
              <c:layout>
                <c:manualLayout>
                  <c:x val="-1.7180132850241545E-2"/>
                  <c:y val="-3.519123931623931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42DD-433F-B444-3CB63D77CF81}"/>
                </c:ext>
                <c:ext xmlns:c15="http://schemas.microsoft.com/office/drawing/2012/chart" uri="{CE6537A1-D6FC-4f65-9D91-7224C49458BB}">
                  <c15:layout/>
                </c:ext>
              </c:extLst>
            </c:dLbl>
            <c:dLbl>
              <c:idx val="7"/>
              <c:layout>
                <c:manualLayout>
                  <c:x val="3.5866062801932365E-2"/>
                  <c:y val="-4.56423076923076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42DD-433F-B444-3CB63D77CF81}"/>
                </c:ext>
                <c:ext xmlns:c15="http://schemas.microsoft.com/office/drawing/2012/chart" uri="{CE6537A1-D6FC-4f65-9D91-7224C49458BB}">
                  <c15:layout/>
                </c:ext>
              </c:extLst>
            </c:dLbl>
            <c:dLbl>
              <c:idx val="8"/>
              <c:delete val="1"/>
              <c:extLst xmlns:c16r2="http://schemas.microsoft.com/office/drawing/2015/06/chart">
                <c:ext xmlns:c16="http://schemas.microsoft.com/office/drawing/2014/chart" uri="{C3380CC4-5D6E-409C-BE32-E72D297353CC}">
                  <c16:uniqueId val="{00000008-42DD-433F-B444-3CB63D77CF81}"/>
                </c:ext>
                <c:ext xmlns:c15="http://schemas.microsoft.com/office/drawing/2012/chart" uri="{CE6537A1-D6FC-4f65-9D91-7224C49458BB}"/>
              </c:extLst>
            </c:dLbl>
            <c:dLbl>
              <c:idx val="9"/>
              <c:delete val="1"/>
              <c:extLst xmlns:c16r2="http://schemas.microsoft.com/office/drawing/2015/06/chart">
                <c:ext xmlns:c16="http://schemas.microsoft.com/office/drawing/2014/chart" uri="{C3380CC4-5D6E-409C-BE32-E72D297353CC}">
                  <c16:uniqueId val="{00000009-42DD-433F-B444-3CB63D77CF81}"/>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A-42DD-433F-B444-3CB63D77CF81}"/>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B-42DD-433F-B444-3CB63D77CF81}"/>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C-42DD-433F-B444-3CB63D77CF8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D-42DD-433F-B444-3CB63D77CF8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E-42DD-433F-B444-3CB63D77CF8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F-42DD-433F-B444-3CB63D77CF8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10-42DD-433F-B444-3CB63D77CF8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1-42DD-433F-B444-3CB63D77CF8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2-42DD-433F-B444-3CB63D77CF8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3-42DD-433F-B444-3CB63D77CF81}"/>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4-42DD-433F-B444-3CB63D77CF81}"/>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5-42DD-433F-B444-3CB63D77CF81}"/>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6-42DD-433F-B444-3CB63D77CF81}"/>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7-42DD-433F-B444-3CB63D77CF8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Tablas!$B$1501:$B$1524</c:f>
              <c:strCache>
                <c:ptCount val="24"/>
                <c:pt idx="0">
                  <c:v>Pichincha</c:v>
                </c:pt>
                <c:pt idx="1">
                  <c:v>Guayas</c:v>
                </c:pt>
                <c:pt idx="2">
                  <c:v>Azuay</c:v>
                </c:pt>
                <c:pt idx="3">
                  <c:v>Manabí</c:v>
                </c:pt>
                <c:pt idx="4">
                  <c:v>El Oro</c:v>
                </c:pt>
                <c:pt idx="5">
                  <c:v>Tungurahua</c:v>
                </c:pt>
                <c:pt idx="6">
                  <c:v>Imbabura</c:v>
                </c:pt>
                <c:pt idx="7">
                  <c:v>Esmeraldas</c:v>
                </c:pt>
                <c:pt idx="8">
                  <c:v>Los Ríos</c:v>
                </c:pt>
                <c:pt idx="9">
                  <c:v>Chimborazo</c:v>
                </c:pt>
                <c:pt idx="10">
                  <c:v>Santo Domingo de los Tsáchilas</c:v>
                </c:pt>
                <c:pt idx="11">
                  <c:v>Cotopaxi</c:v>
                </c:pt>
                <c:pt idx="12">
                  <c:v>Loja</c:v>
                </c:pt>
                <c:pt idx="13">
                  <c:v>Carchi</c:v>
                </c:pt>
                <c:pt idx="14">
                  <c:v>Bolívar</c:v>
                </c:pt>
                <c:pt idx="15">
                  <c:v>Cañar</c:v>
                </c:pt>
                <c:pt idx="16">
                  <c:v>Sucumbíos</c:v>
                </c:pt>
                <c:pt idx="17">
                  <c:v>Orellana</c:v>
                </c:pt>
                <c:pt idx="18">
                  <c:v>Santa Elena</c:v>
                </c:pt>
                <c:pt idx="19">
                  <c:v>Pastaza</c:v>
                </c:pt>
                <c:pt idx="20">
                  <c:v>Napo</c:v>
                </c:pt>
                <c:pt idx="21">
                  <c:v>Galápagos</c:v>
                </c:pt>
                <c:pt idx="22">
                  <c:v>Morona Santiago</c:v>
                </c:pt>
                <c:pt idx="23">
                  <c:v>Zamora Chinchipe</c:v>
                </c:pt>
              </c:strCache>
            </c:strRef>
          </c:cat>
          <c:val>
            <c:numRef>
              <c:f>Tablas!$P$1501:$P$1524</c:f>
              <c:numCache>
                <c:formatCode>0.00%</c:formatCode>
                <c:ptCount val="24"/>
                <c:pt idx="0">
                  <c:v>0.47850955243145643</c:v>
                </c:pt>
                <c:pt idx="1">
                  <c:v>0.26517932344768153</c:v>
                </c:pt>
                <c:pt idx="2">
                  <c:v>5.0942984566188503E-2</c:v>
                </c:pt>
                <c:pt idx="3">
                  <c:v>3.8181163144431533E-2</c:v>
                </c:pt>
                <c:pt idx="4">
                  <c:v>3.2064396830143227E-2</c:v>
                </c:pt>
                <c:pt idx="5">
                  <c:v>2.4519030369405056E-2</c:v>
                </c:pt>
                <c:pt idx="6">
                  <c:v>1.4143109082506614E-2</c:v>
                </c:pt>
                <c:pt idx="7">
                  <c:v>1.3264120197363158E-2</c:v>
                </c:pt>
                <c:pt idx="8">
                  <c:v>1.2808426132108643E-2</c:v>
                </c:pt>
                <c:pt idx="9">
                  <c:v>1.0542908659232415E-2</c:v>
                </c:pt>
                <c:pt idx="10">
                  <c:v>1.084964326618647E-2</c:v>
                </c:pt>
                <c:pt idx="11">
                  <c:v>1.0223957830897811E-2</c:v>
                </c:pt>
                <c:pt idx="12">
                  <c:v>9.7180765165334991E-3</c:v>
                </c:pt>
                <c:pt idx="13">
                  <c:v>6.4835601150740373E-3</c:v>
                </c:pt>
                <c:pt idx="14">
                  <c:v>4.8246118098048329E-3</c:v>
                </c:pt>
                <c:pt idx="15">
                  <c:v>4.1930720003723271E-3</c:v>
                </c:pt>
                <c:pt idx="16">
                  <c:v>3.2757239345040626E-3</c:v>
                </c:pt>
                <c:pt idx="17">
                  <c:v>2.382724854990745E-3</c:v>
                </c:pt>
                <c:pt idx="18">
                  <c:v>1.7430399222249774E-3</c:v>
                </c:pt>
                <c:pt idx="19">
                  <c:v>1.6130604558873727E-3</c:v>
                </c:pt>
                <c:pt idx="20">
                  <c:v>1.594028034528121E-3</c:v>
                </c:pt>
                <c:pt idx="21">
                  <c:v>1.442154457083151E-3</c:v>
                </c:pt>
                <c:pt idx="22">
                  <c:v>8.8499314480234908E-4</c:v>
                </c:pt>
                <c:pt idx="23">
                  <c:v>6.1633879659263335E-4</c:v>
                </c:pt>
              </c:numCache>
            </c:numRef>
          </c:val>
          <c:extLst xmlns:c16r2="http://schemas.microsoft.com/office/drawing/2015/06/chart">
            <c:ext xmlns:c16="http://schemas.microsoft.com/office/drawing/2014/chart" uri="{C3380CC4-5D6E-409C-BE32-E72D297353CC}">
              <c16:uniqueId val="{00000018-42DD-433F-B444-3CB63D77CF8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6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Tablas!$P$1555</c:f>
              <c:strCache>
                <c:ptCount val="1"/>
                <c:pt idx="0">
                  <c:v>Cuota de provincia por saldo rotativo</c:v>
                </c:pt>
              </c:strCache>
            </c:strRef>
          </c:tx>
          <c:dLbls>
            <c:dLbl>
              <c:idx val="0"/>
              <c:layout>
                <c:manualLayout>
                  <c:x val="4.1093599033816423E-2"/>
                  <c:y val="4.459230769230769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6691-465D-BAEB-91FA96D45FF2}"/>
                </c:ext>
                <c:ext xmlns:c15="http://schemas.microsoft.com/office/drawing/2012/chart" uri="{CE6537A1-D6FC-4f65-9D91-7224C49458BB}">
                  <c15:layout/>
                </c:ext>
              </c:extLst>
            </c:dLbl>
            <c:dLbl>
              <c:idx val="1"/>
              <c:layout>
                <c:manualLayout>
                  <c:x val="-9.869492753623188E-2"/>
                  <c:y val="-1.724829059829059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6691-465D-BAEB-91FA96D45FF2}"/>
                </c:ext>
                <c:ext xmlns:c15="http://schemas.microsoft.com/office/drawing/2012/chart" uri="{CE6537A1-D6FC-4f65-9D91-7224C49458BB}">
                  <c15:layout/>
                </c:ext>
              </c:extLst>
            </c:dLbl>
            <c:dLbl>
              <c:idx val="2"/>
              <c:layout>
                <c:manualLayout>
                  <c:x val="-1.8678804347826088E-2"/>
                  <c:y val="9.507670940170939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6691-465D-BAEB-91FA96D45FF2}"/>
                </c:ext>
                <c:ext xmlns:c15="http://schemas.microsoft.com/office/drawing/2012/chart" uri="{CE6537A1-D6FC-4f65-9D91-7224C49458BB}">
                  <c15:layout/>
                </c:ext>
              </c:extLst>
            </c:dLbl>
            <c:dLbl>
              <c:idx val="3"/>
              <c:layout>
                <c:manualLayout>
                  <c:x val="-7.4275603864734294E-2"/>
                  <c:y val="0.10375790598290598"/>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6691-465D-BAEB-91FA96D45FF2}"/>
                </c:ext>
                <c:ext xmlns:c15="http://schemas.microsoft.com/office/drawing/2012/chart" uri="{CE6537A1-D6FC-4f65-9D91-7224C49458BB}">
                  <c15:layout/>
                </c:ext>
              </c:extLst>
            </c:dLbl>
            <c:dLbl>
              <c:idx val="4"/>
              <c:layout>
                <c:manualLayout>
                  <c:x val="-8.6351690821256044E-2"/>
                  <c:y val="4.237435897435897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6691-465D-BAEB-91FA96D45FF2}"/>
                </c:ext>
                <c:ext xmlns:c15="http://schemas.microsoft.com/office/drawing/2012/chart" uri="{CE6537A1-D6FC-4f65-9D91-7224C49458BB}">
                  <c15:layout/>
                </c:ext>
              </c:extLst>
            </c:dLbl>
            <c:dLbl>
              <c:idx val="5"/>
              <c:layout>
                <c:manualLayout>
                  <c:x val="-6.9971256038647345E-2"/>
                  <c:y val="2.090256410256410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6691-465D-BAEB-91FA96D45FF2}"/>
                </c:ext>
                <c:ext xmlns:c15="http://schemas.microsoft.com/office/drawing/2012/chart" uri="{CE6537A1-D6FC-4f65-9D91-7224C49458BB}">
                  <c15:layout/>
                </c:ext>
              </c:extLst>
            </c:dLbl>
            <c:dLbl>
              <c:idx val="6"/>
              <c:layout>
                <c:manualLayout>
                  <c:x val="-0.1164054347826087"/>
                  <c:y val="-2.96547008547008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6691-465D-BAEB-91FA96D45FF2}"/>
                </c:ext>
                <c:ext xmlns:c15="http://schemas.microsoft.com/office/drawing/2012/chart" uri="{CE6537A1-D6FC-4f65-9D91-7224C49458BB}">
                  <c15:layout/>
                </c:ext>
              </c:extLst>
            </c:dLbl>
            <c:dLbl>
              <c:idx val="7"/>
              <c:layout>
                <c:manualLayout>
                  <c:x val="-8.9532419177357381E-2"/>
                  <c:y val="-7.460696608349413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6691-465D-BAEB-91FA96D45FF2}"/>
                </c:ext>
                <c:ext xmlns:c15="http://schemas.microsoft.com/office/drawing/2012/chart" uri="{CE6537A1-D6FC-4f65-9D91-7224C49458BB}">
                  <c15:layout/>
                </c:ext>
              </c:extLst>
            </c:dLbl>
            <c:dLbl>
              <c:idx val="8"/>
              <c:layout>
                <c:manualLayout>
                  <c:x val="5.1882971014492754E-2"/>
                  <c:y val="-4.764594017094016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6691-465D-BAEB-91FA96D45FF2}"/>
                </c:ex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9-6691-465D-BAEB-91FA96D45FF2}"/>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A-6691-465D-BAEB-91FA96D45FF2}"/>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B-6691-465D-BAEB-91FA96D45FF2}"/>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C-6691-465D-BAEB-91FA96D45FF2}"/>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D-6691-465D-BAEB-91FA96D45FF2}"/>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E-6691-465D-BAEB-91FA96D45FF2}"/>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F-6691-465D-BAEB-91FA96D45FF2}"/>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10-6691-465D-BAEB-91FA96D45FF2}"/>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1-6691-465D-BAEB-91FA96D45FF2}"/>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2-6691-465D-BAEB-91FA96D45FF2}"/>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3-6691-465D-BAEB-91FA96D45FF2}"/>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4-6691-465D-BAEB-91FA96D45FF2}"/>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5-6691-465D-BAEB-91FA96D45FF2}"/>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6-6691-465D-BAEB-91FA96D45FF2}"/>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7-6691-465D-BAEB-91FA96D45FF2}"/>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Tablas!$B$1556:$B$1579</c:f>
              <c:strCache>
                <c:ptCount val="24"/>
                <c:pt idx="0">
                  <c:v>Guayas</c:v>
                </c:pt>
                <c:pt idx="1">
                  <c:v>Pichincha</c:v>
                </c:pt>
                <c:pt idx="2">
                  <c:v>Azuay</c:v>
                </c:pt>
                <c:pt idx="3">
                  <c:v>Manabí</c:v>
                </c:pt>
                <c:pt idx="4">
                  <c:v>El Oro</c:v>
                </c:pt>
                <c:pt idx="5">
                  <c:v>Tungurahua</c:v>
                </c:pt>
                <c:pt idx="6">
                  <c:v>Los Ríos</c:v>
                </c:pt>
                <c:pt idx="7">
                  <c:v>Imbabura</c:v>
                </c:pt>
                <c:pt idx="8">
                  <c:v>Santo Domingo de los Tsáchilas</c:v>
                </c:pt>
                <c:pt idx="9">
                  <c:v>Esmeraldas</c:v>
                </c:pt>
                <c:pt idx="10">
                  <c:v>Chimborazo</c:v>
                </c:pt>
                <c:pt idx="11">
                  <c:v>Loja</c:v>
                </c:pt>
                <c:pt idx="12">
                  <c:v>Cotopaxi</c:v>
                </c:pt>
                <c:pt idx="13">
                  <c:v>Santa Elena</c:v>
                </c:pt>
                <c:pt idx="14">
                  <c:v>Carchi</c:v>
                </c:pt>
                <c:pt idx="15">
                  <c:v>Cañar</c:v>
                </c:pt>
                <c:pt idx="16">
                  <c:v>Galápagos</c:v>
                </c:pt>
                <c:pt idx="17">
                  <c:v>Bolívar</c:v>
                </c:pt>
                <c:pt idx="18">
                  <c:v>Sucumbíos</c:v>
                </c:pt>
                <c:pt idx="19">
                  <c:v>Orellana</c:v>
                </c:pt>
                <c:pt idx="20">
                  <c:v>Pastaza</c:v>
                </c:pt>
                <c:pt idx="21">
                  <c:v>Napo</c:v>
                </c:pt>
                <c:pt idx="22">
                  <c:v>Morona Santiago</c:v>
                </c:pt>
                <c:pt idx="23">
                  <c:v>Zamora Chinchipe</c:v>
                </c:pt>
              </c:strCache>
            </c:strRef>
          </c:cat>
          <c:val>
            <c:numRef>
              <c:f>Tablas!$P$1556:$P$1579</c:f>
              <c:numCache>
                <c:formatCode>0.00%</c:formatCode>
                <c:ptCount val="24"/>
                <c:pt idx="0">
                  <c:v>0.37633824218405182</c:v>
                </c:pt>
                <c:pt idx="1">
                  <c:v>0.36342178837128336</c:v>
                </c:pt>
                <c:pt idx="2">
                  <c:v>4.1085774265447753E-2</c:v>
                </c:pt>
                <c:pt idx="3">
                  <c:v>4.6569096407943364E-2</c:v>
                </c:pt>
                <c:pt idx="4">
                  <c:v>3.2398980515909052E-2</c:v>
                </c:pt>
                <c:pt idx="5">
                  <c:v>2.057423882966471E-2</c:v>
                </c:pt>
                <c:pt idx="6">
                  <c:v>1.7003499686599501E-2</c:v>
                </c:pt>
                <c:pt idx="7">
                  <c:v>1.4499069981809767E-2</c:v>
                </c:pt>
                <c:pt idx="8">
                  <c:v>1.4303119528019112E-2</c:v>
                </c:pt>
                <c:pt idx="9">
                  <c:v>1.3203059849104557E-2</c:v>
                </c:pt>
                <c:pt idx="10">
                  <c:v>1.0240349730392525E-2</c:v>
                </c:pt>
                <c:pt idx="11">
                  <c:v>1.0166495797028382E-2</c:v>
                </c:pt>
                <c:pt idx="12">
                  <c:v>8.6593607922149027E-3</c:v>
                </c:pt>
                <c:pt idx="13">
                  <c:v>6.4834837378921874E-3</c:v>
                </c:pt>
                <c:pt idx="14">
                  <c:v>3.9655543965683455E-3</c:v>
                </c:pt>
                <c:pt idx="15">
                  <c:v>3.7403544305096032E-3</c:v>
                </c:pt>
                <c:pt idx="16">
                  <c:v>3.4618360940789758E-3</c:v>
                </c:pt>
                <c:pt idx="17">
                  <c:v>3.4458690432802091E-3</c:v>
                </c:pt>
                <c:pt idx="18">
                  <c:v>3.2721969275159115E-3</c:v>
                </c:pt>
                <c:pt idx="19">
                  <c:v>2.2287487368332134E-3</c:v>
                </c:pt>
                <c:pt idx="20">
                  <c:v>2.0802513078935149E-3</c:v>
                </c:pt>
                <c:pt idx="21">
                  <c:v>1.3236488158204053E-3</c:v>
                </c:pt>
                <c:pt idx="22">
                  <c:v>8.7279849218606159E-4</c:v>
                </c:pt>
                <c:pt idx="23">
                  <c:v>6.621820779530702E-4</c:v>
                </c:pt>
              </c:numCache>
            </c:numRef>
          </c:val>
          <c:extLst xmlns:c16r2="http://schemas.microsoft.com/office/drawing/2015/06/chart">
            <c:ext xmlns:c16="http://schemas.microsoft.com/office/drawing/2014/chart" uri="{C3380CC4-5D6E-409C-BE32-E72D297353CC}">
              <c16:uniqueId val="{00000018-6691-465D-BAEB-91FA96D45FF2}"/>
            </c:ext>
          </c:extLst>
        </c:ser>
        <c:dLbls>
          <c:showLegendKey val="0"/>
          <c:showVal val="0"/>
          <c:showCatName val="1"/>
          <c:showSerName val="0"/>
          <c:showPercent val="1"/>
          <c:showBubbleSize val="0"/>
          <c:showLeaderLines val="1"/>
        </c:dLbls>
        <c:firstSliceAng val="345"/>
      </c:pieChart>
    </c:plotArea>
    <c:plotVisOnly val="1"/>
    <c:dispBlanksAs val="gap"/>
    <c:showDLblsOverMax val="0"/>
  </c:chart>
  <c:printSettings>
    <c:headerFooter/>
    <c:pageMargins b="0.75" l="0.7" r="0.7" t="0.75" header="0.3" footer="0.3"/>
    <c:pageSetup/>
  </c:printSettings>
</c:chartSpace>
</file>

<file path=xl/charts/chart7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Tablas!$P$1610</c:f>
              <c:strCache>
                <c:ptCount val="1"/>
                <c:pt idx="0">
                  <c:v>Cuota de provincia por saldo diferido</c:v>
                </c:pt>
              </c:strCache>
            </c:strRef>
          </c:tx>
          <c:dLbls>
            <c:dLbl>
              <c:idx val="0"/>
              <c:layout>
                <c:manualLayout>
                  <c:x val="1.6774758454106281E-2"/>
                  <c:y val="-7.287521367521367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F453-4E40-9680-7D6E4E5BA158}"/>
                </c:ext>
                <c:ext xmlns:c15="http://schemas.microsoft.com/office/drawing/2012/chart" uri="{CE6537A1-D6FC-4f65-9D91-7224C49458BB}">
                  <c15:layout/>
                </c:ext>
              </c:extLst>
            </c:dLbl>
            <c:dLbl>
              <c:idx val="1"/>
              <c:layout>
                <c:manualLayout>
                  <c:x val="-9.3692874396135259E-2"/>
                  <c:y val="-7.488290598290597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F453-4E40-9680-7D6E4E5BA158}"/>
                </c:ext>
                <c:ext xmlns:c15="http://schemas.microsoft.com/office/drawing/2012/chart" uri="{CE6537A1-D6FC-4f65-9D91-7224C49458BB}">
                  <c15:layout/>
                </c:ext>
              </c:extLst>
            </c:dLbl>
            <c:dLbl>
              <c:idx val="2"/>
              <c:layout>
                <c:manualLayout>
                  <c:x val="-9.158212560386474E-3"/>
                  <c:y val="-3.705512820512820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F453-4E40-9680-7D6E4E5BA158}"/>
                </c:ext>
                <c:ext xmlns:c15="http://schemas.microsoft.com/office/drawing/2012/chart" uri="{CE6537A1-D6FC-4f65-9D91-7224C49458BB}">
                  <c15:layout/>
                </c:ext>
              </c:extLst>
            </c:dLbl>
            <c:dLbl>
              <c:idx val="3"/>
              <c:layout>
                <c:manualLayout>
                  <c:x val="-5.7516304347826085E-2"/>
                  <c:y val="1.86352564102564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F453-4E40-9680-7D6E4E5BA158}"/>
                </c:ext>
                <c:ext xmlns:c15="http://schemas.microsoft.com/office/drawing/2012/chart" uri="{CE6537A1-D6FC-4f65-9D91-7224C49458BB}">
                  <c15:layout/>
                </c:ext>
              </c:extLst>
            </c:dLbl>
            <c:dLbl>
              <c:idx val="5"/>
              <c:layout>
                <c:manualLayout>
                  <c:x val="-6.7187801932367147E-2"/>
                  <c:y val="1.88756410256410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F453-4E40-9680-7D6E4E5BA158}"/>
                </c:ext>
                <c:ext xmlns:c15="http://schemas.microsoft.com/office/drawing/2012/chart" uri="{CE6537A1-D6FC-4f65-9D91-7224C49458BB}">
                  <c15:layout/>
                </c:ext>
              </c:extLst>
            </c:dLbl>
            <c:dLbl>
              <c:idx val="6"/>
              <c:layout>
                <c:manualLayout>
                  <c:x val="-8.992216183574879E-2"/>
                  <c:y val="-1.577264957264957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F453-4E40-9680-7D6E4E5BA158}"/>
                </c:ext>
                <c:ext xmlns:c15="http://schemas.microsoft.com/office/drawing/2012/chart" uri="{CE6537A1-D6FC-4f65-9D91-7224C49458BB}">
                  <c15:layout/>
                </c:ext>
              </c:extLst>
            </c:dLbl>
            <c:dLbl>
              <c:idx val="7"/>
              <c:layout>
                <c:manualLayout>
                  <c:x val="-4.8816727053140094E-2"/>
                  <c:y val="-5.127094017094017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F453-4E40-9680-7D6E4E5BA158}"/>
                </c:ext>
                <c:ext xmlns:c15="http://schemas.microsoft.com/office/drawing/2012/chart" uri="{CE6537A1-D6FC-4f65-9D91-7224C49458BB}">
                  <c15:layout/>
                </c:ext>
              </c:extLst>
            </c:dLbl>
            <c:dLbl>
              <c:idx val="8"/>
              <c:layout>
                <c:manualLayout>
                  <c:x val="7.2236714975845414E-3"/>
                  <c:y val="-4.603440170940170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F453-4E40-9680-7D6E4E5BA158}"/>
                </c:ex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8-F453-4E40-9680-7D6E4E5BA158}"/>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9-F453-4E40-9680-7D6E4E5BA158}"/>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F453-4E40-9680-7D6E4E5BA158}"/>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F453-4E40-9680-7D6E4E5BA158}"/>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F453-4E40-9680-7D6E4E5BA158}"/>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F453-4E40-9680-7D6E4E5BA158}"/>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F453-4E40-9680-7D6E4E5BA158}"/>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F453-4E40-9680-7D6E4E5BA158}"/>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F453-4E40-9680-7D6E4E5BA158}"/>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F453-4E40-9680-7D6E4E5BA158}"/>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F453-4E40-9680-7D6E4E5BA158}"/>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3-F453-4E40-9680-7D6E4E5BA158}"/>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4-F453-4E40-9680-7D6E4E5BA158}"/>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5-F453-4E40-9680-7D6E4E5BA158}"/>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6-F453-4E40-9680-7D6E4E5BA158}"/>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Tablas!$B$1611:$B$1634</c:f>
              <c:strCache>
                <c:ptCount val="24"/>
                <c:pt idx="0">
                  <c:v>Pichincha</c:v>
                </c:pt>
                <c:pt idx="1">
                  <c:v>Guayas</c:v>
                </c:pt>
                <c:pt idx="2">
                  <c:v>Manabí</c:v>
                </c:pt>
                <c:pt idx="3">
                  <c:v>Azuay</c:v>
                </c:pt>
                <c:pt idx="4">
                  <c:v>El Oro</c:v>
                </c:pt>
                <c:pt idx="5">
                  <c:v>Tungurahua</c:v>
                </c:pt>
                <c:pt idx="6">
                  <c:v>Santo Domingo de los Tsáchilas</c:v>
                </c:pt>
                <c:pt idx="7">
                  <c:v>Imbabura</c:v>
                </c:pt>
                <c:pt idx="8">
                  <c:v>Los Ríos</c:v>
                </c:pt>
                <c:pt idx="9">
                  <c:v>Esmeraldas</c:v>
                </c:pt>
                <c:pt idx="10">
                  <c:v>Chimborazo</c:v>
                </c:pt>
                <c:pt idx="11">
                  <c:v>Loja</c:v>
                </c:pt>
                <c:pt idx="12">
                  <c:v>Cotopaxi</c:v>
                </c:pt>
                <c:pt idx="13">
                  <c:v>Carchi</c:v>
                </c:pt>
                <c:pt idx="14">
                  <c:v>Santa Elena</c:v>
                </c:pt>
                <c:pt idx="15">
                  <c:v>Bolívar</c:v>
                </c:pt>
                <c:pt idx="16">
                  <c:v>Cañar</c:v>
                </c:pt>
                <c:pt idx="17">
                  <c:v>Sucumbíos</c:v>
                </c:pt>
                <c:pt idx="18">
                  <c:v>Galápagos</c:v>
                </c:pt>
                <c:pt idx="19">
                  <c:v>Orellana</c:v>
                </c:pt>
                <c:pt idx="20">
                  <c:v>Pastaza</c:v>
                </c:pt>
                <c:pt idx="21">
                  <c:v>Napo</c:v>
                </c:pt>
                <c:pt idx="22">
                  <c:v>Morona Santiago</c:v>
                </c:pt>
                <c:pt idx="23">
                  <c:v>Zamora Chinchipe</c:v>
                </c:pt>
              </c:strCache>
            </c:strRef>
          </c:cat>
          <c:val>
            <c:numRef>
              <c:f>Tablas!$P$1611:$P$1634</c:f>
              <c:numCache>
                <c:formatCode>0.00%</c:formatCode>
                <c:ptCount val="24"/>
                <c:pt idx="0">
                  <c:v>0.43174828629239942</c:v>
                </c:pt>
                <c:pt idx="1">
                  <c:v>0.24499515937330102</c:v>
                </c:pt>
                <c:pt idx="2">
                  <c:v>6.3022276888101761E-2</c:v>
                </c:pt>
                <c:pt idx="3">
                  <c:v>4.4650176127948089E-2</c:v>
                </c:pt>
                <c:pt idx="4">
                  <c:v>3.669010855737128E-2</c:v>
                </c:pt>
                <c:pt idx="5">
                  <c:v>2.7000904647383518E-2</c:v>
                </c:pt>
                <c:pt idx="6">
                  <c:v>2.105271576626291E-2</c:v>
                </c:pt>
                <c:pt idx="7">
                  <c:v>1.9589709460898753E-2</c:v>
                </c:pt>
                <c:pt idx="8">
                  <c:v>1.8659369270824518E-2</c:v>
                </c:pt>
                <c:pt idx="9">
                  <c:v>1.7616412571613463E-2</c:v>
                </c:pt>
                <c:pt idx="10">
                  <c:v>1.5066960546190278E-2</c:v>
                </c:pt>
                <c:pt idx="11">
                  <c:v>1.3261261247735421E-2</c:v>
                </c:pt>
                <c:pt idx="12">
                  <c:v>1.2524682428076996E-2</c:v>
                </c:pt>
                <c:pt idx="13">
                  <c:v>5.1668766698231439E-3</c:v>
                </c:pt>
                <c:pt idx="14">
                  <c:v>4.5044521693181766E-3</c:v>
                </c:pt>
                <c:pt idx="15">
                  <c:v>4.3081050684766163E-3</c:v>
                </c:pt>
                <c:pt idx="16">
                  <c:v>4.1186469644195721E-3</c:v>
                </c:pt>
                <c:pt idx="17">
                  <c:v>4.1713665047067852E-3</c:v>
                </c:pt>
                <c:pt idx="18">
                  <c:v>3.0357378845204774E-3</c:v>
                </c:pt>
                <c:pt idx="19">
                  <c:v>3.1020271535996992E-3</c:v>
                </c:pt>
                <c:pt idx="20">
                  <c:v>2.198652844964526E-3</c:v>
                </c:pt>
                <c:pt idx="21">
                  <c:v>1.6335376792775452E-3</c:v>
                </c:pt>
                <c:pt idx="22">
                  <c:v>9.7717092830508609E-4</c:v>
                </c:pt>
                <c:pt idx="23">
                  <c:v>9.0540295448061513E-4</c:v>
                </c:pt>
              </c:numCache>
            </c:numRef>
          </c:val>
          <c:extLst xmlns:c16r2="http://schemas.microsoft.com/office/drawing/2015/06/chart">
            <c:ext xmlns:c16="http://schemas.microsoft.com/office/drawing/2014/chart" uri="{C3380CC4-5D6E-409C-BE32-E72D297353CC}">
              <c16:uniqueId val="{00000017-F453-4E40-9680-7D6E4E5BA158}"/>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Tablas!$P$1665</c:f>
              <c:strCache>
                <c:ptCount val="1"/>
                <c:pt idx="0">
                  <c:v>Cuota de provincia por saldo total</c:v>
                </c:pt>
              </c:strCache>
            </c:strRef>
          </c:tx>
          <c:dLbls>
            <c:dLbl>
              <c:idx val="0"/>
              <c:layout>
                <c:manualLayout>
                  <c:x val="2.8350241545893719E-3"/>
                  <c:y val="-7.214871794871795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782A-4E02-9650-A6F95692C85A}"/>
                </c:ext>
                <c:ext xmlns:c15="http://schemas.microsoft.com/office/drawing/2012/chart" uri="{CE6537A1-D6FC-4f65-9D91-7224C49458BB}">
                  <c15:layout/>
                </c:ext>
              </c:extLst>
            </c:dLbl>
            <c:dLbl>
              <c:idx val="1"/>
              <c:layout>
                <c:manualLayout>
                  <c:x val="-0.11669921497584541"/>
                  <c:y val="-7.5577350427350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782A-4E02-9650-A6F95692C85A}"/>
                </c:ext>
                <c:ext xmlns:c15="http://schemas.microsoft.com/office/drawing/2012/chart" uri="{CE6537A1-D6FC-4f65-9D91-7224C49458BB}">
                  <c15:layout/>
                </c:ext>
              </c:extLst>
            </c:dLbl>
            <c:dLbl>
              <c:idx val="2"/>
              <c:layout>
                <c:manualLayout>
                  <c:x val="-4.4606340579710142E-2"/>
                  <c:y val="-6.074999999999999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782A-4E02-9650-A6F95692C85A}"/>
                </c:ext>
                <c:ext xmlns:c15="http://schemas.microsoft.com/office/drawing/2012/chart" uri="{CE6537A1-D6FC-4f65-9D91-7224C49458BB}">
                  <c15:layout/>
                </c:ext>
              </c:extLst>
            </c:dLbl>
            <c:dLbl>
              <c:idx val="3"/>
              <c:layout>
                <c:manualLayout>
                  <c:x val="-8.9494142512077296E-2"/>
                  <c:y val="4.233376068376068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782A-4E02-9650-A6F95692C85A}"/>
                </c:ext>
                <c:ext xmlns:c15="http://schemas.microsoft.com/office/drawing/2012/chart" uri="{CE6537A1-D6FC-4f65-9D91-7224C49458BB}">
                  <c15:layout/>
                </c:ext>
              </c:extLst>
            </c:dLbl>
            <c:dLbl>
              <c:idx val="4"/>
              <c:layout>
                <c:manualLayout>
                  <c:x val="-8.7560507246376817E-2"/>
                  <c:y val="4.106111111111111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782A-4E02-9650-A6F95692C85A}"/>
                </c:ext>
                <c:ext xmlns:c15="http://schemas.microsoft.com/office/drawing/2012/chart" uri="{CE6537A1-D6FC-4f65-9D91-7224C49458BB}">
                  <c15:layout/>
                </c:ext>
              </c:extLst>
            </c:dLbl>
            <c:dLbl>
              <c:idx val="5"/>
              <c:layout>
                <c:manualLayout>
                  <c:x val="-0.10906630434782609"/>
                  <c:y val="4.057777777777777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782A-4E02-9650-A6F95692C85A}"/>
                </c:ext>
                <c:ext xmlns:c15="http://schemas.microsoft.com/office/drawing/2012/chart" uri="{CE6537A1-D6FC-4f65-9D91-7224C49458BB}">
                  <c15:layout/>
                </c:ext>
              </c:extLst>
            </c:dLbl>
            <c:dLbl>
              <c:idx val="6"/>
              <c:layout>
                <c:manualLayout>
                  <c:x val="-0.12050326086956521"/>
                  <c:y val="1.407243589743589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782A-4E02-9650-A6F95692C85A}"/>
                </c:ext>
                <c:ext xmlns:c15="http://schemas.microsoft.com/office/drawing/2012/chart" uri="{CE6537A1-D6FC-4f65-9D91-7224C49458BB}">
                  <c15:layout/>
                </c:ext>
              </c:extLst>
            </c:dLbl>
            <c:dLbl>
              <c:idx val="7"/>
              <c:layout>
                <c:manualLayout>
                  <c:x val="-3.8546074879227052E-2"/>
                  <c:y val="-1.07350427350427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782A-4E02-9650-A6F95692C85A}"/>
                </c:ex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8-782A-4E02-9650-A6F95692C85A}"/>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9-782A-4E02-9650-A6F95692C85A}"/>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782A-4E02-9650-A6F95692C85A}"/>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782A-4E02-9650-A6F95692C85A}"/>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782A-4E02-9650-A6F95692C85A}"/>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782A-4E02-9650-A6F95692C85A}"/>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782A-4E02-9650-A6F95692C85A}"/>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782A-4E02-9650-A6F95692C85A}"/>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782A-4E02-9650-A6F95692C85A}"/>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782A-4E02-9650-A6F95692C85A}"/>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782A-4E02-9650-A6F95692C85A}"/>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3-782A-4E02-9650-A6F95692C85A}"/>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4-782A-4E02-9650-A6F95692C85A}"/>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5-782A-4E02-9650-A6F95692C85A}"/>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6-782A-4E02-9650-A6F95692C85A}"/>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Tablas!$B$1666:$B$1689</c:f>
              <c:strCache>
                <c:ptCount val="24"/>
                <c:pt idx="0">
                  <c:v>Pichincha</c:v>
                </c:pt>
                <c:pt idx="1">
                  <c:v>Guayas</c:v>
                </c:pt>
                <c:pt idx="2">
                  <c:v>Manabí</c:v>
                </c:pt>
                <c:pt idx="3">
                  <c:v>Azuay</c:v>
                </c:pt>
                <c:pt idx="4">
                  <c:v>El Oro</c:v>
                </c:pt>
                <c:pt idx="5">
                  <c:v>Tungurahua</c:v>
                </c:pt>
                <c:pt idx="6">
                  <c:v>Imbabura</c:v>
                </c:pt>
                <c:pt idx="7">
                  <c:v>Santo Domingo de los Tsáchilas</c:v>
                </c:pt>
                <c:pt idx="8">
                  <c:v>Los Ríos</c:v>
                </c:pt>
                <c:pt idx="9">
                  <c:v>Esmeraldas</c:v>
                </c:pt>
                <c:pt idx="10">
                  <c:v>Chimborazo</c:v>
                </c:pt>
                <c:pt idx="11">
                  <c:v>Loja</c:v>
                </c:pt>
                <c:pt idx="12">
                  <c:v>Cotopaxi</c:v>
                </c:pt>
                <c:pt idx="13">
                  <c:v>Santa Elena</c:v>
                </c:pt>
                <c:pt idx="14">
                  <c:v>Carchi</c:v>
                </c:pt>
                <c:pt idx="15">
                  <c:v>Cañar</c:v>
                </c:pt>
                <c:pt idx="16">
                  <c:v>Bolívar</c:v>
                </c:pt>
                <c:pt idx="17">
                  <c:v>Sucumbíos</c:v>
                </c:pt>
                <c:pt idx="18">
                  <c:v>Galápagos</c:v>
                </c:pt>
                <c:pt idx="19">
                  <c:v>Orellana</c:v>
                </c:pt>
                <c:pt idx="20">
                  <c:v>Pastaza</c:v>
                </c:pt>
                <c:pt idx="21">
                  <c:v>Napo</c:v>
                </c:pt>
                <c:pt idx="22">
                  <c:v>Morona Santiago</c:v>
                </c:pt>
                <c:pt idx="23">
                  <c:v>Zamora Chinchipe</c:v>
                </c:pt>
              </c:strCache>
            </c:strRef>
          </c:cat>
          <c:val>
            <c:numRef>
              <c:f>Tablas!$P$1666:$P$1689</c:f>
              <c:numCache>
                <c:formatCode>0.00%</c:formatCode>
                <c:ptCount val="24"/>
                <c:pt idx="0">
                  <c:v>0.40305093918717111</c:v>
                </c:pt>
                <c:pt idx="1">
                  <c:v>0.30478568884295593</c:v>
                </c:pt>
                <c:pt idx="2">
                  <c:v>5.4594660925292172E-2</c:v>
                </c:pt>
                <c:pt idx="3">
                  <c:v>4.3315062656473717E-2</c:v>
                </c:pt>
                <c:pt idx="4">
                  <c:v>3.4569993722758534E-2</c:v>
                </c:pt>
                <c:pt idx="5">
                  <c:v>2.4012532886432004E-2</c:v>
                </c:pt>
                <c:pt idx="6">
                  <c:v>1.7076302017555181E-2</c:v>
                </c:pt>
                <c:pt idx="7">
                  <c:v>1.7594925837642831E-2</c:v>
                </c:pt>
                <c:pt idx="8">
                  <c:v>1.7670374966164318E-2</c:v>
                </c:pt>
                <c:pt idx="9">
                  <c:v>1.5452938481337497E-2</c:v>
                </c:pt>
                <c:pt idx="10">
                  <c:v>1.2710811936614627E-2</c:v>
                </c:pt>
                <c:pt idx="11">
                  <c:v>1.1723528001327527E-2</c:v>
                </c:pt>
                <c:pt idx="12">
                  <c:v>1.0693366870751573E-2</c:v>
                </c:pt>
                <c:pt idx="13">
                  <c:v>5.2765197388890146E-3</c:v>
                </c:pt>
                <c:pt idx="14">
                  <c:v>4.6831007531097559E-3</c:v>
                </c:pt>
                <c:pt idx="15">
                  <c:v>3.9520101601312856E-3</c:v>
                </c:pt>
                <c:pt idx="16">
                  <c:v>3.9428704239373256E-3</c:v>
                </c:pt>
                <c:pt idx="17">
                  <c:v>3.7302090793389065E-3</c:v>
                </c:pt>
                <c:pt idx="18">
                  <c:v>3.1599826932679851E-3</c:v>
                </c:pt>
                <c:pt idx="19">
                  <c:v>2.6798998262769279E-3</c:v>
                </c:pt>
                <c:pt idx="20">
                  <c:v>2.1209076737107573E-3</c:v>
                </c:pt>
                <c:pt idx="21">
                  <c:v>1.4928097632838332E-3</c:v>
                </c:pt>
                <c:pt idx="22">
                  <c:v>9.2645822654163767E-4</c:v>
                </c:pt>
                <c:pt idx="23">
                  <c:v>7.8410532903541014E-4</c:v>
                </c:pt>
              </c:numCache>
            </c:numRef>
          </c:val>
          <c:extLst xmlns:c16r2="http://schemas.microsoft.com/office/drawing/2015/06/chart">
            <c:ext xmlns:c16="http://schemas.microsoft.com/office/drawing/2014/chart" uri="{C3380CC4-5D6E-409C-BE32-E72D297353CC}">
              <c16:uniqueId val="{00000017-782A-4E02-9650-A6F95692C85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Tablas!$P$1721</c:f>
              <c:strCache>
                <c:ptCount val="1"/>
                <c:pt idx="0">
                  <c:v>Cuota de provincia por saldo en mora</c:v>
                </c:pt>
              </c:strCache>
            </c:strRef>
          </c:tx>
          <c:dLbls>
            <c:dLbl>
              <c:idx val="0"/>
              <c:layout>
                <c:manualLayout>
                  <c:x val="2.7873188405797101E-2"/>
                  <c:y val="7.6908119658119656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122D-4603-AD11-402CDB57F8FB}"/>
                </c:ext>
                <c:ext xmlns:c15="http://schemas.microsoft.com/office/drawing/2012/chart" uri="{CE6537A1-D6FC-4f65-9D91-7224C49458BB}">
                  <c15:layout/>
                </c:ext>
              </c:extLst>
            </c:dLbl>
            <c:dLbl>
              <c:idx val="1"/>
              <c:layout>
                <c:manualLayout>
                  <c:x val="0.16132753623188406"/>
                  <c:y val="-2.942692307692307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122D-4603-AD11-402CDB57F8FB}"/>
                </c:ext>
                <c:ext xmlns:c15="http://schemas.microsoft.com/office/drawing/2012/chart" uri="{CE6537A1-D6FC-4f65-9D91-7224C49458BB}">
                  <c15:layout/>
                </c:ext>
              </c:extLst>
            </c:dLbl>
            <c:dLbl>
              <c:idx val="2"/>
              <c:layout>
                <c:manualLayout>
                  <c:x val="-1.4702717391304347E-2"/>
                  <c:y val="-1.417136752136752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122D-4603-AD11-402CDB57F8FB}"/>
                </c:ext>
                <c:ext xmlns:c15="http://schemas.microsoft.com/office/drawing/2012/chart" uri="{CE6537A1-D6FC-4f65-9D91-7224C49458BB}">
                  <c15:layout/>
                </c:ext>
              </c:extLst>
            </c:dLbl>
            <c:dLbl>
              <c:idx val="3"/>
              <c:layout>
                <c:manualLayout>
                  <c:x val="-5.4756642512077298E-3"/>
                  <c:y val="3.17047008547008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122D-4603-AD11-402CDB57F8FB}"/>
                </c:ext>
                <c:ext xmlns:c15="http://schemas.microsoft.com/office/drawing/2012/chart" uri="{CE6537A1-D6FC-4f65-9D91-7224C49458BB}">
                  <c15:layout/>
                </c:ext>
              </c:extLst>
            </c:dLbl>
            <c:dLbl>
              <c:idx val="5"/>
              <c:layout>
                <c:manualLayout>
                  <c:x val="-7.018134057971015E-2"/>
                  <c:y val="9.876495726495727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122D-4603-AD11-402CDB57F8FB}"/>
                </c:ext>
                <c:ext xmlns:c15="http://schemas.microsoft.com/office/drawing/2012/chart" uri="{CE6537A1-D6FC-4f65-9D91-7224C49458BB}">
                  <c15:layout/>
                </c:ext>
              </c:extLst>
            </c:dLbl>
            <c:dLbl>
              <c:idx val="6"/>
              <c:layout>
                <c:manualLayout>
                  <c:x val="-5.0954528985507244E-2"/>
                  <c:y val="-1.021196581196581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122D-4603-AD11-402CDB57F8FB}"/>
                </c:ext>
                <c:ext xmlns:c15="http://schemas.microsoft.com/office/drawing/2012/chart" uri="{CE6537A1-D6FC-4f65-9D91-7224C49458BB}">
                  <c15:layout/>
                </c:ext>
              </c:extLst>
            </c:dLbl>
            <c:dLbl>
              <c:idx val="7"/>
              <c:layout>
                <c:manualLayout>
                  <c:x val="-4.39838768115942E-2"/>
                  <c:y val="-3.85147435897435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122D-4603-AD11-402CDB57F8FB}"/>
                </c:ext>
                <c:ext xmlns:c15="http://schemas.microsoft.com/office/drawing/2012/chart" uri="{CE6537A1-D6FC-4f65-9D91-7224C49458BB}">
                  <c15:layout/>
                </c:ext>
              </c:extLst>
            </c:dLbl>
            <c:dLbl>
              <c:idx val="8"/>
              <c:layout>
                <c:manualLayout>
                  <c:x val="-2.0431582125603864E-2"/>
                  <c:y val="-3.21318376068376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7-122D-4603-AD11-402CDB57F8FB}"/>
                </c:ext>
                <c:ext xmlns:c15="http://schemas.microsoft.com/office/drawing/2012/chart" uri="{CE6537A1-D6FC-4f65-9D91-7224C49458BB}">
                  <c15:layout/>
                </c:ext>
              </c:extLst>
            </c:dLbl>
            <c:dLbl>
              <c:idx val="9"/>
              <c:layout>
                <c:manualLayout>
                  <c:x val="5.3298309178743959E-2"/>
                  <c:y val="-3.475320512820512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8-122D-4603-AD11-402CDB57F8FB}"/>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9-122D-4603-AD11-402CDB57F8FB}"/>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A-122D-4603-AD11-402CDB57F8FB}"/>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B-122D-4603-AD11-402CDB57F8FB}"/>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C-122D-4603-AD11-402CDB57F8FB}"/>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D-122D-4603-AD11-402CDB57F8FB}"/>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E-122D-4603-AD11-402CDB57F8FB}"/>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F-122D-4603-AD11-402CDB57F8FB}"/>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10-122D-4603-AD11-402CDB57F8FB}"/>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1-122D-4603-AD11-402CDB57F8FB}"/>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2-122D-4603-AD11-402CDB57F8FB}"/>
                </c:ext>
                <c:ext xmlns:c15="http://schemas.microsoft.com/office/drawing/2012/chart" uri="{CE6537A1-D6FC-4f65-9D91-7224C49458BB}"/>
              </c:extLst>
            </c:dLbl>
            <c:dLbl>
              <c:idx val="20"/>
              <c:delete val="1"/>
              <c:extLst xmlns:c16r2="http://schemas.microsoft.com/office/drawing/2015/06/chart">
                <c:ext xmlns:c16="http://schemas.microsoft.com/office/drawing/2014/chart" uri="{C3380CC4-5D6E-409C-BE32-E72D297353CC}">
                  <c16:uniqueId val="{00000013-122D-4603-AD11-402CDB57F8FB}"/>
                </c:ext>
                <c:ext xmlns:c15="http://schemas.microsoft.com/office/drawing/2012/chart" uri="{CE6537A1-D6FC-4f65-9D91-7224C49458BB}"/>
              </c:extLst>
            </c:dLbl>
            <c:dLbl>
              <c:idx val="21"/>
              <c:delete val="1"/>
              <c:extLst xmlns:c16r2="http://schemas.microsoft.com/office/drawing/2015/06/chart">
                <c:ext xmlns:c16="http://schemas.microsoft.com/office/drawing/2014/chart" uri="{C3380CC4-5D6E-409C-BE32-E72D297353CC}">
                  <c16:uniqueId val="{00000014-122D-4603-AD11-402CDB57F8FB}"/>
                </c:ext>
                <c:ext xmlns:c15="http://schemas.microsoft.com/office/drawing/2012/chart" uri="{CE6537A1-D6FC-4f65-9D91-7224C49458BB}"/>
              </c:extLst>
            </c:dLbl>
            <c:dLbl>
              <c:idx val="22"/>
              <c:delete val="1"/>
              <c:extLst xmlns:c16r2="http://schemas.microsoft.com/office/drawing/2015/06/chart">
                <c:ext xmlns:c16="http://schemas.microsoft.com/office/drawing/2014/chart" uri="{C3380CC4-5D6E-409C-BE32-E72D297353CC}">
                  <c16:uniqueId val="{00000015-122D-4603-AD11-402CDB57F8FB}"/>
                </c:ext>
                <c:ext xmlns:c15="http://schemas.microsoft.com/office/drawing/2012/chart" uri="{CE6537A1-D6FC-4f65-9D91-7224C49458BB}"/>
              </c:extLst>
            </c:dLbl>
            <c:dLbl>
              <c:idx val="23"/>
              <c:delete val="1"/>
              <c:extLst xmlns:c16r2="http://schemas.microsoft.com/office/drawing/2015/06/chart">
                <c:ext xmlns:c16="http://schemas.microsoft.com/office/drawing/2014/chart" uri="{C3380CC4-5D6E-409C-BE32-E72D297353CC}">
                  <c16:uniqueId val="{00000016-122D-4603-AD11-402CDB57F8FB}"/>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Tablas!$B$1722:$B$1745</c:f>
              <c:strCache>
                <c:ptCount val="24"/>
                <c:pt idx="0">
                  <c:v>Pichincha</c:v>
                </c:pt>
                <c:pt idx="1">
                  <c:v>Guayas</c:v>
                </c:pt>
                <c:pt idx="2">
                  <c:v>Manabí</c:v>
                </c:pt>
                <c:pt idx="3">
                  <c:v>Azuay</c:v>
                </c:pt>
                <c:pt idx="4">
                  <c:v>El Oro</c:v>
                </c:pt>
                <c:pt idx="5">
                  <c:v>Tungurahua</c:v>
                </c:pt>
                <c:pt idx="6">
                  <c:v>Imbabura</c:v>
                </c:pt>
                <c:pt idx="7">
                  <c:v>Santo Domingo de los Tsáchilas</c:v>
                </c:pt>
                <c:pt idx="8">
                  <c:v>Esmeraldas</c:v>
                </c:pt>
                <c:pt idx="9">
                  <c:v>Loja</c:v>
                </c:pt>
                <c:pt idx="10">
                  <c:v>Los Ríos</c:v>
                </c:pt>
                <c:pt idx="11">
                  <c:v>Chimborazo</c:v>
                </c:pt>
                <c:pt idx="12">
                  <c:v>Cotopaxi</c:v>
                </c:pt>
                <c:pt idx="13">
                  <c:v>Santa Elena</c:v>
                </c:pt>
                <c:pt idx="14">
                  <c:v>Carchi</c:v>
                </c:pt>
                <c:pt idx="15">
                  <c:v>Cañar</c:v>
                </c:pt>
                <c:pt idx="16">
                  <c:v>Bolívar</c:v>
                </c:pt>
                <c:pt idx="17">
                  <c:v>Sucumbíos</c:v>
                </c:pt>
                <c:pt idx="18">
                  <c:v>Pastaza</c:v>
                </c:pt>
                <c:pt idx="19">
                  <c:v>Orellana</c:v>
                </c:pt>
                <c:pt idx="20">
                  <c:v>Napo</c:v>
                </c:pt>
                <c:pt idx="21">
                  <c:v>Zamora Chinchipe</c:v>
                </c:pt>
                <c:pt idx="22">
                  <c:v>Galápagos</c:v>
                </c:pt>
                <c:pt idx="23">
                  <c:v>Morona Santiago</c:v>
                </c:pt>
              </c:strCache>
            </c:strRef>
          </c:cat>
          <c:val>
            <c:numRef>
              <c:f>Tablas!$P$1722:$P$1745</c:f>
              <c:numCache>
                <c:formatCode>0.00%</c:formatCode>
                <c:ptCount val="24"/>
                <c:pt idx="0">
                  <c:v>0.35162184900515675</c:v>
                </c:pt>
                <c:pt idx="1">
                  <c:v>0.32354474328329019</c:v>
                </c:pt>
                <c:pt idx="2">
                  <c:v>6.6984410638985997E-2</c:v>
                </c:pt>
                <c:pt idx="3">
                  <c:v>4.9366286148969318E-2</c:v>
                </c:pt>
                <c:pt idx="4">
                  <c:v>3.7014581496823469E-2</c:v>
                </c:pt>
                <c:pt idx="5">
                  <c:v>2.3483352064018425E-2</c:v>
                </c:pt>
                <c:pt idx="6">
                  <c:v>2.2622191047746629E-2</c:v>
                </c:pt>
                <c:pt idx="7">
                  <c:v>1.9408795162257398E-2</c:v>
                </c:pt>
                <c:pt idx="8">
                  <c:v>1.8364422511591909E-2</c:v>
                </c:pt>
                <c:pt idx="9">
                  <c:v>1.7476772562625198E-2</c:v>
                </c:pt>
                <c:pt idx="10">
                  <c:v>1.5170325266785054E-2</c:v>
                </c:pt>
                <c:pt idx="11">
                  <c:v>1.2303564651820835E-2</c:v>
                </c:pt>
                <c:pt idx="12">
                  <c:v>1.1447172649879335E-2</c:v>
                </c:pt>
                <c:pt idx="13">
                  <c:v>8.4496347282096308E-3</c:v>
                </c:pt>
                <c:pt idx="14">
                  <c:v>4.2962097128901207E-3</c:v>
                </c:pt>
                <c:pt idx="15">
                  <c:v>3.5584464344481513E-3</c:v>
                </c:pt>
                <c:pt idx="16">
                  <c:v>2.599815074972295E-3</c:v>
                </c:pt>
                <c:pt idx="17">
                  <c:v>2.7650639537418397E-3</c:v>
                </c:pt>
                <c:pt idx="18">
                  <c:v>2.1293820664064879E-3</c:v>
                </c:pt>
                <c:pt idx="19">
                  <c:v>2.0993588855176067E-3</c:v>
                </c:pt>
                <c:pt idx="20">
                  <c:v>1.8530727996718889E-3</c:v>
                </c:pt>
                <c:pt idx="21">
                  <c:v>1.09878712619352E-3</c:v>
                </c:pt>
                <c:pt idx="22">
                  <c:v>1.3262989987726868E-3</c:v>
                </c:pt>
                <c:pt idx="23">
                  <c:v>1.0154637292256726E-3</c:v>
                </c:pt>
              </c:numCache>
            </c:numRef>
          </c:val>
          <c:extLst xmlns:c16r2="http://schemas.microsoft.com/office/drawing/2015/06/chart">
            <c:ext xmlns:c16="http://schemas.microsoft.com/office/drawing/2014/chart" uri="{C3380CC4-5D6E-409C-BE32-E72D297353CC}">
              <c16:uniqueId val="{00000017-122D-4603-AD11-402CDB57F8F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a:t>
            </a:r>
          </a:p>
          <a:p>
            <a:pPr>
              <a:defRPr/>
            </a:pPr>
            <a:r>
              <a:rPr lang="es-EC" baseline="0"/>
              <a:t>pagados con tarjeta de crédito por emisor</a:t>
            </a:r>
          </a:p>
        </c:rich>
      </c:tx>
      <c:layout>
        <c:manualLayout>
          <c:xMode val="edge"/>
          <c:yMode val="edge"/>
          <c:x val="0.12869371980676328"/>
          <c:y val="1.0854700854700855E-2"/>
        </c:manualLayout>
      </c:layout>
      <c:overlay val="1"/>
    </c:title>
    <c:autoTitleDeleted val="0"/>
    <c:plotArea>
      <c:layout>
        <c:manualLayout>
          <c:layoutTarget val="inner"/>
          <c:xMode val="edge"/>
          <c:yMode val="edge"/>
          <c:x val="0.11705458937198068"/>
          <c:y val="0.214658547008547"/>
          <c:w val="0.55159396135265704"/>
          <c:h val="0.56322200854700855"/>
        </c:manualLayout>
      </c:layout>
      <c:lineChart>
        <c:grouping val="standard"/>
        <c:varyColors val="0"/>
        <c:ser>
          <c:idx val="0"/>
          <c:order val="0"/>
          <c:tx>
            <c:strRef>
              <c:f>Tablas!$B$3542</c:f>
              <c:strCache>
                <c:ptCount val="1"/>
                <c:pt idx="0">
                  <c:v>Banco Diners Club</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Tablas!$C$3542:$N$3542</c:f>
              <c:numCache>
                <c:formatCode>#,##0</c:formatCode>
                <c:ptCount val="12"/>
                <c:pt idx="0">
                  <c:v>6170471.9999999916</c:v>
                </c:pt>
                <c:pt idx="1">
                  <c:v>6239181.0000000121</c:v>
                </c:pt>
                <c:pt idx="2">
                  <c:v>6175155.9999999795</c:v>
                </c:pt>
                <c:pt idx="3">
                  <c:v>6778825.9999999851</c:v>
                </c:pt>
                <c:pt idx="4">
                  <c:v>6541956.9999999991</c:v>
                </c:pt>
                <c:pt idx="5">
                  <c:v>6552285.9999999916</c:v>
                </c:pt>
                <c:pt idx="6">
                  <c:v>6597643.0000000224</c:v>
                </c:pt>
                <c:pt idx="7">
                  <c:v>6626355.0000000102</c:v>
                </c:pt>
                <c:pt idx="8">
                  <c:v>6612165.9999999749</c:v>
                </c:pt>
                <c:pt idx="9">
                  <c:v>6405799.0000000345</c:v>
                </c:pt>
                <c:pt idx="10">
                  <c:v>6622075.0000000298</c:v>
                </c:pt>
                <c:pt idx="11">
                  <c:v>6953907.0000000019</c:v>
                </c:pt>
              </c:numCache>
            </c:numRef>
          </c:val>
          <c:smooth val="1"/>
          <c:extLst xmlns:c16r2="http://schemas.microsoft.com/office/drawing/2015/06/chart">
            <c:ext xmlns:c16="http://schemas.microsoft.com/office/drawing/2014/chart" uri="{C3380CC4-5D6E-409C-BE32-E72D297353CC}">
              <c16:uniqueId val="{00000000-7CF5-4212-BF0D-54FE896A18FF}"/>
            </c:ext>
          </c:extLst>
        </c:ser>
        <c:ser>
          <c:idx val="1"/>
          <c:order val="1"/>
          <c:tx>
            <c:strRef>
              <c:f>Tablas!$B$3543</c:f>
              <c:strCache>
                <c:ptCount val="1"/>
                <c:pt idx="0">
                  <c:v>Banco Pacífico</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Tablas!$C$3543:$N$3543</c:f>
              <c:numCache>
                <c:formatCode>#,##0</c:formatCode>
                <c:ptCount val="12"/>
                <c:pt idx="0">
                  <c:v>3341946.9999999981</c:v>
                </c:pt>
                <c:pt idx="1">
                  <c:v>2998112.9999999953</c:v>
                </c:pt>
                <c:pt idx="2">
                  <c:v>3051212.9999999907</c:v>
                </c:pt>
                <c:pt idx="3">
                  <c:v>3321750.0000000014</c:v>
                </c:pt>
                <c:pt idx="4">
                  <c:v>3371355.9999999991</c:v>
                </c:pt>
                <c:pt idx="5">
                  <c:v>3109280.0000000112</c:v>
                </c:pt>
                <c:pt idx="6">
                  <c:v>3546104.9999999925</c:v>
                </c:pt>
                <c:pt idx="7">
                  <c:v>3354342.9999999967</c:v>
                </c:pt>
                <c:pt idx="8">
                  <c:v>3431483.0000000009</c:v>
                </c:pt>
                <c:pt idx="9">
                  <c:v>3406101.9999999981</c:v>
                </c:pt>
                <c:pt idx="10">
                  <c:v>3424723.0000000028</c:v>
                </c:pt>
                <c:pt idx="11">
                  <c:v>3795506.9999999907</c:v>
                </c:pt>
              </c:numCache>
            </c:numRef>
          </c:val>
          <c:smooth val="1"/>
          <c:extLst xmlns:c16r2="http://schemas.microsoft.com/office/drawing/2015/06/chart">
            <c:ext xmlns:c16="http://schemas.microsoft.com/office/drawing/2014/chart" uri="{C3380CC4-5D6E-409C-BE32-E72D297353CC}">
              <c16:uniqueId val="{00000001-7CF5-4212-BF0D-54FE896A18FF}"/>
            </c:ext>
          </c:extLst>
        </c:ser>
        <c:ser>
          <c:idx val="2"/>
          <c:order val="2"/>
          <c:tx>
            <c:strRef>
              <c:f>Tablas!$B$3544</c:f>
              <c:strCache>
                <c:ptCount val="1"/>
                <c:pt idx="0">
                  <c:v>Banco Pichincha</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Tablas!$C$3544:$N$3544</c:f>
              <c:numCache>
                <c:formatCode>#,##0</c:formatCode>
                <c:ptCount val="12"/>
                <c:pt idx="0">
                  <c:v>2856765.9999999963</c:v>
                </c:pt>
                <c:pt idx="1">
                  <c:v>2878328.9999999981</c:v>
                </c:pt>
                <c:pt idx="2">
                  <c:v>2901036.9999999995</c:v>
                </c:pt>
                <c:pt idx="3">
                  <c:v>3130449.0000000056</c:v>
                </c:pt>
                <c:pt idx="4">
                  <c:v>2993951.9999999944</c:v>
                </c:pt>
                <c:pt idx="5">
                  <c:v>3104385.9999999884</c:v>
                </c:pt>
                <c:pt idx="6">
                  <c:v>3254830.9999999898</c:v>
                </c:pt>
                <c:pt idx="7">
                  <c:v>3363511.9999999902</c:v>
                </c:pt>
                <c:pt idx="8">
                  <c:v>3453702.9999999949</c:v>
                </c:pt>
                <c:pt idx="9">
                  <c:v>3358081.9999999991</c:v>
                </c:pt>
                <c:pt idx="10">
                  <c:v>3399735.0000000079</c:v>
                </c:pt>
                <c:pt idx="11">
                  <c:v>3604361.0000000084</c:v>
                </c:pt>
              </c:numCache>
            </c:numRef>
          </c:val>
          <c:smooth val="1"/>
          <c:extLst xmlns:c16r2="http://schemas.microsoft.com/office/drawing/2015/06/chart">
            <c:ext xmlns:c16="http://schemas.microsoft.com/office/drawing/2014/chart" uri="{C3380CC4-5D6E-409C-BE32-E72D297353CC}">
              <c16:uniqueId val="{00000002-7CF5-4212-BF0D-54FE896A18FF}"/>
            </c:ext>
          </c:extLst>
        </c:ser>
        <c:ser>
          <c:idx val="3"/>
          <c:order val="3"/>
          <c:tx>
            <c:strRef>
              <c:f>Tablas!$B$3545</c:f>
              <c:strCache>
                <c:ptCount val="1"/>
                <c:pt idx="0">
                  <c:v>Banco Guayaquil</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Tablas!$C$3545:$N$3545</c:f>
              <c:numCache>
                <c:formatCode>#,##0</c:formatCode>
                <c:ptCount val="12"/>
                <c:pt idx="0">
                  <c:v>1694045.999999997</c:v>
                </c:pt>
                <c:pt idx="1">
                  <c:v>1571459.0000000016</c:v>
                </c:pt>
                <c:pt idx="2">
                  <c:v>1641445.9999999998</c:v>
                </c:pt>
                <c:pt idx="3">
                  <c:v>1777949.0000000026</c:v>
                </c:pt>
                <c:pt idx="4">
                  <c:v>1795123.9999999946</c:v>
                </c:pt>
                <c:pt idx="5">
                  <c:v>1652747.0000000002</c:v>
                </c:pt>
                <c:pt idx="6">
                  <c:v>1867855.9999999942</c:v>
                </c:pt>
                <c:pt idx="7">
                  <c:v>1786989.0000000009</c:v>
                </c:pt>
                <c:pt idx="8">
                  <c:v>1762380</c:v>
                </c:pt>
                <c:pt idx="9">
                  <c:v>1799875.0000000086</c:v>
                </c:pt>
                <c:pt idx="10">
                  <c:v>1642774.9999999958</c:v>
                </c:pt>
                <c:pt idx="11">
                  <c:v>1897422.9999999956</c:v>
                </c:pt>
              </c:numCache>
            </c:numRef>
          </c:val>
          <c:smooth val="1"/>
          <c:extLst xmlns:c16r2="http://schemas.microsoft.com/office/drawing/2015/06/chart">
            <c:ext xmlns:c16="http://schemas.microsoft.com/office/drawing/2014/chart" uri="{C3380CC4-5D6E-409C-BE32-E72D297353CC}">
              <c16:uniqueId val="{00000003-7CF5-4212-BF0D-54FE896A18FF}"/>
            </c:ext>
          </c:extLst>
        </c:ser>
        <c:ser>
          <c:idx val="5"/>
          <c:order val="4"/>
          <c:tx>
            <c:strRef>
              <c:f>Tablas!$B$3546</c:f>
              <c:strCache>
                <c:ptCount val="1"/>
                <c:pt idx="0">
                  <c:v>Produbanco Grupo Promerica</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Tablas!$C$3546:$N$3546</c:f>
              <c:numCache>
                <c:formatCode>#,##0</c:formatCode>
                <c:ptCount val="12"/>
                <c:pt idx="0">
                  <c:v>759033.99999999825</c:v>
                </c:pt>
                <c:pt idx="1">
                  <c:v>674210.99999999942</c:v>
                </c:pt>
                <c:pt idx="2">
                  <c:v>710930.0000000007</c:v>
                </c:pt>
                <c:pt idx="3">
                  <c:v>776954.99999999988</c:v>
                </c:pt>
                <c:pt idx="4">
                  <c:v>800573.99999999988</c:v>
                </c:pt>
                <c:pt idx="5">
                  <c:v>665246.00000000012</c:v>
                </c:pt>
                <c:pt idx="6">
                  <c:v>871939.99999999884</c:v>
                </c:pt>
                <c:pt idx="7">
                  <c:v>820503.99999999732</c:v>
                </c:pt>
                <c:pt idx="8">
                  <c:v>854344.99999999721</c:v>
                </c:pt>
                <c:pt idx="9">
                  <c:v>702559.99999999767</c:v>
                </c:pt>
                <c:pt idx="10">
                  <c:v>853073.00000000233</c:v>
                </c:pt>
                <c:pt idx="11">
                  <c:v>965072.00000000233</c:v>
                </c:pt>
              </c:numCache>
            </c:numRef>
          </c:val>
          <c:smooth val="0"/>
          <c:extLst xmlns:c16r2="http://schemas.microsoft.com/office/drawing/2015/06/chart">
            <c:ext xmlns:c16="http://schemas.microsoft.com/office/drawing/2014/chart" uri="{C3380CC4-5D6E-409C-BE32-E72D297353CC}">
              <c16:uniqueId val="{00000004-7CF5-4212-BF0D-54FE896A18FF}"/>
            </c:ext>
          </c:extLst>
        </c:ser>
        <c:ser>
          <c:idx val="6"/>
          <c:order val="5"/>
          <c:tx>
            <c:strRef>
              <c:f>Tablas!$B$3547</c:f>
              <c:strCache>
                <c:ptCount val="1"/>
                <c:pt idx="0">
                  <c:v>Banco Bolivariano</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Tablas!$C$3547:$N$3547</c:f>
              <c:numCache>
                <c:formatCode>#,##0</c:formatCode>
                <c:ptCount val="12"/>
                <c:pt idx="0">
                  <c:v>551931.99999999919</c:v>
                </c:pt>
                <c:pt idx="1">
                  <c:v>503899.9999999993</c:v>
                </c:pt>
                <c:pt idx="2">
                  <c:v>541387.0000000007</c:v>
                </c:pt>
                <c:pt idx="3">
                  <c:v>596640.00000000047</c:v>
                </c:pt>
                <c:pt idx="4">
                  <c:v>551962.99999999988</c:v>
                </c:pt>
                <c:pt idx="5">
                  <c:v>515550.99999999971</c:v>
                </c:pt>
                <c:pt idx="6">
                  <c:v>596978.00000000233</c:v>
                </c:pt>
                <c:pt idx="7">
                  <c:v>566967.00000000116</c:v>
                </c:pt>
                <c:pt idx="8">
                  <c:v>581613.99999999942</c:v>
                </c:pt>
                <c:pt idx="9">
                  <c:v>579108.0000000007</c:v>
                </c:pt>
                <c:pt idx="10">
                  <c:v>587157.99999999953</c:v>
                </c:pt>
                <c:pt idx="11">
                  <c:v>658721.99999999919</c:v>
                </c:pt>
              </c:numCache>
            </c:numRef>
          </c:val>
          <c:smooth val="0"/>
          <c:extLst xmlns:c16r2="http://schemas.microsoft.com/office/drawing/2015/06/chart">
            <c:ext xmlns:c16="http://schemas.microsoft.com/office/drawing/2014/chart" uri="{C3380CC4-5D6E-409C-BE32-E72D297353CC}">
              <c16:uniqueId val="{00000005-7CF5-4212-BF0D-54FE896A18FF}"/>
            </c:ext>
          </c:extLst>
        </c:ser>
        <c:ser>
          <c:idx val="7"/>
          <c:order val="6"/>
          <c:tx>
            <c:strRef>
              <c:f>Tablas!$B$3548</c:f>
              <c:strCache>
                <c:ptCount val="1"/>
                <c:pt idx="0">
                  <c:v>Banco del Austro</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Tablas!$C$3548:$N$3548</c:f>
              <c:numCache>
                <c:formatCode>#,##0</c:formatCode>
                <c:ptCount val="12"/>
                <c:pt idx="0">
                  <c:v>280541.99999999994</c:v>
                </c:pt>
                <c:pt idx="1">
                  <c:v>264725.0000000007</c:v>
                </c:pt>
                <c:pt idx="2">
                  <c:v>258253.00000000009</c:v>
                </c:pt>
                <c:pt idx="3">
                  <c:v>273993.00000000012</c:v>
                </c:pt>
                <c:pt idx="4">
                  <c:v>274086.99999999988</c:v>
                </c:pt>
                <c:pt idx="5">
                  <c:v>254048.00000000012</c:v>
                </c:pt>
                <c:pt idx="6">
                  <c:v>285121.00000000017</c:v>
                </c:pt>
                <c:pt idx="7">
                  <c:v>263467.99999999948</c:v>
                </c:pt>
                <c:pt idx="8">
                  <c:v>262764.99999999977</c:v>
                </c:pt>
                <c:pt idx="9">
                  <c:v>251688.99999999924</c:v>
                </c:pt>
                <c:pt idx="10">
                  <c:v>244991.00000000026</c:v>
                </c:pt>
                <c:pt idx="11">
                  <c:v>264116.99999999942</c:v>
                </c:pt>
              </c:numCache>
            </c:numRef>
          </c:val>
          <c:smooth val="0"/>
          <c:extLst xmlns:c16r2="http://schemas.microsoft.com/office/drawing/2015/06/chart">
            <c:ext xmlns:c16="http://schemas.microsoft.com/office/drawing/2014/chart" uri="{C3380CC4-5D6E-409C-BE32-E72D297353CC}">
              <c16:uniqueId val="{00000006-7CF5-4212-BF0D-54FE896A18FF}"/>
            </c:ext>
          </c:extLst>
        </c:ser>
        <c:ser>
          <c:idx val="8"/>
          <c:order val="7"/>
          <c:tx>
            <c:strRef>
              <c:f>Tablas!$B$3549</c:f>
              <c:strCache>
                <c:ptCount val="1"/>
                <c:pt idx="0">
                  <c:v>Banco Internacional</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Tablas!$C$3549:$N$3549</c:f>
              <c:numCache>
                <c:formatCode>#,##0</c:formatCode>
                <c:ptCount val="12"/>
                <c:pt idx="0">
                  <c:v>249273.00000000006</c:v>
                </c:pt>
                <c:pt idx="1">
                  <c:v>208583.99999999994</c:v>
                </c:pt>
                <c:pt idx="2">
                  <c:v>218167.99999999965</c:v>
                </c:pt>
                <c:pt idx="3">
                  <c:v>246442.00000000055</c:v>
                </c:pt>
                <c:pt idx="4">
                  <c:v>243950.99999999991</c:v>
                </c:pt>
                <c:pt idx="5">
                  <c:v>221899.00000000009</c:v>
                </c:pt>
                <c:pt idx="6">
                  <c:v>255878.00000000049</c:v>
                </c:pt>
                <c:pt idx="7">
                  <c:v>243986.00000000017</c:v>
                </c:pt>
                <c:pt idx="8">
                  <c:v>244165</c:v>
                </c:pt>
                <c:pt idx="9">
                  <c:v>243323.99999999994</c:v>
                </c:pt>
                <c:pt idx="10">
                  <c:v>243885.00000000061</c:v>
                </c:pt>
                <c:pt idx="11">
                  <c:v>266109.99999999988</c:v>
                </c:pt>
              </c:numCache>
            </c:numRef>
          </c:val>
          <c:smooth val="0"/>
          <c:extLst xmlns:c16r2="http://schemas.microsoft.com/office/drawing/2015/06/chart">
            <c:ext xmlns:c16="http://schemas.microsoft.com/office/drawing/2014/chart" uri="{C3380CC4-5D6E-409C-BE32-E72D297353CC}">
              <c16:uniqueId val="{00000007-7CF5-4212-BF0D-54FE896A18FF}"/>
            </c:ext>
          </c:extLst>
        </c:ser>
        <c:ser>
          <c:idx val="9"/>
          <c:order val="8"/>
          <c:tx>
            <c:strRef>
              <c:f>Tablas!$B$3550</c:f>
              <c:strCache>
                <c:ptCount val="1"/>
                <c:pt idx="0">
                  <c:v>Banco Solidario</c:v>
                </c:pt>
              </c:strCache>
            </c:strRef>
          </c:tx>
          <c:cat>
            <c:strRef>
              <c:f>Tablas!$C$3541:$N$3541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Tablas!$C$3550:$N$3550</c:f>
              <c:numCache>
                <c:formatCode>#,##0</c:formatCode>
                <c:ptCount val="12"/>
                <c:pt idx="0">
                  <c:v>218445.99999999994</c:v>
                </c:pt>
                <c:pt idx="1">
                  <c:v>207388.00000000012</c:v>
                </c:pt>
                <c:pt idx="2">
                  <c:v>227682.99999999988</c:v>
                </c:pt>
                <c:pt idx="3">
                  <c:v>219417.9999999998</c:v>
                </c:pt>
                <c:pt idx="4">
                  <c:v>231725.00000000015</c:v>
                </c:pt>
                <c:pt idx="5">
                  <c:v>227187.99999999988</c:v>
                </c:pt>
                <c:pt idx="6">
                  <c:v>237665.99999999997</c:v>
                </c:pt>
                <c:pt idx="7">
                  <c:v>233984</c:v>
                </c:pt>
                <c:pt idx="8">
                  <c:v>229658.99999999988</c:v>
                </c:pt>
                <c:pt idx="9">
                  <c:v>227260.99999999988</c:v>
                </c:pt>
                <c:pt idx="10">
                  <c:v>223945.99999999974</c:v>
                </c:pt>
                <c:pt idx="11">
                  <c:v>264256.00000000052</c:v>
                </c:pt>
              </c:numCache>
            </c:numRef>
          </c:val>
          <c:smooth val="0"/>
          <c:extLst xmlns:c16r2="http://schemas.microsoft.com/office/drawing/2015/06/chart">
            <c:ext xmlns:c16="http://schemas.microsoft.com/office/drawing/2014/chart" uri="{C3380CC4-5D6E-409C-BE32-E72D297353CC}">
              <c16:uniqueId val="{00000008-7CF5-4212-BF0D-54FE896A18FF}"/>
            </c:ext>
          </c:extLst>
        </c:ser>
        <c:dLbls>
          <c:showLegendKey val="0"/>
          <c:showVal val="0"/>
          <c:showCatName val="0"/>
          <c:showSerName val="0"/>
          <c:showPercent val="0"/>
          <c:showBubbleSize val="0"/>
        </c:dLbls>
        <c:marker val="1"/>
        <c:smooth val="0"/>
        <c:axId val="610653312"/>
        <c:axId val="610655232"/>
      </c:lineChart>
      <c:catAx>
        <c:axId val="610653312"/>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10655232"/>
        <c:crosses val="autoZero"/>
        <c:auto val="1"/>
        <c:lblAlgn val="ctr"/>
        <c:lblOffset val="100"/>
        <c:noMultiLvlLbl val="0"/>
      </c:catAx>
      <c:valAx>
        <c:axId val="610655232"/>
        <c:scaling>
          <c:orientation val="minMax"/>
        </c:scaling>
        <c:delete val="0"/>
        <c:axPos val="l"/>
        <c:title>
          <c:tx>
            <c:rich>
              <a:bodyPr rot="-5400000" vert="horz"/>
              <a:lstStyle/>
              <a:p>
                <a:pPr>
                  <a:defRPr/>
                </a:pPr>
                <a:r>
                  <a:rPr lang="es-EC"/>
                  <a:t>Transacciones</a:t>
                </a:r>
                <a:r>
                  <a:rPr lang="es-EC" baseline="0"/>
                  <a:t> de consumo</a:t>
                </a:r>
                <a:endParaRPr lang="es-EC"/>
              </a:p>
            </c:rich>
          </c:tx>
          <c:overlay val="0"/>
        </c:title>
        <c:numFmt formatCode="#,##0" sourceLinked="1"/>
        <c:majorTickMark val="out"/>
        <c:minorTickMark val="none"/>
        <c:tickLblPos val="nextTo"/>
        <c:crossAx val="610653312"/>
        <c:crosses val="autoZero"/>
        <c:crossBetween val="between"/>
      </c:valAx>
      <c:spPr>
        <a:ln>
          <a:solidFill>
            <a:schemeClr val="accent1"/>
          </a:solidFill>
        </a:ln>
      </c:spPr>
    </c:plotArea>
    <c:legend>
      <c:legendPos val="r"/>
      <c:layout>
        <c:manualLayout>
          <c:xMode val="edge"/>
          <c:yMode val="edge"/>
          <c:x val="0.73153502415458938"/>
          <c:y val="0.23293482905982907"/>
          <c:w val="0.23165338164251209"/>
          <c:h val="0.49071153846153848"/>
        </c:manualLayout>
      </c:layout>
      <c:overlay val="0"/>
    </c:legend>
    <c:plotVisOnly val="1"/>
    <c:dispBlanksAs val="gap"/>
    <c:showDLblsOverMax val="0"/>
  </c:chart>
  <c:printSettings>
    <c:headerFooter/>
    <c:pageMargins b="0.75" l="0.7" r="0.7" t="0.75" header="0.3" footer="0.3"/>
    <c:pageSetup/>
  </c:printSettings>
</c:chartSpace>
</file>

<file path=xl/charts/chart7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Tablas!$P$3541</c:f>
              <c:strCache>
                <c:ptCount val="1"/>
                <c:pt idx="0">
                  <c:v>Cuota de emisor por transacciones de consumos</c:v>
                </c:pt>
              </c:strCache>
            </c:strRef>
          </c:tx>
          <c:dPt>
            <c:idx val="0"/>
            <c:bubble3D val="0"/>
            <c:extLst xmlns:c16r2="http://schemas.microsoft.com/office/drawing/2015/06/chart">
              <c:ext xmlns:c16="http://schemas.microsoft.com/office/drawing/2014/chart" uri="{C3380CC4-5D6E-409C-BE32-E72D297353CC}">
                <c16:uniqueId val="{00000000-EF31-4F56-B1A7-38B326376C3C}"/>
              </c:ext>
            </c:extLst>
          </c:dPt>
          <c:dPt>
            <c:idx val="1"/>
            <c:bubble3D val="0"/>
            <c:extLst xmlns:c16r2="http://schemas.microsoft.com/office/drawing/2015/06/chart">
              <c:ext xmlns:c16="http://schemas.microsoft.com/office/drawing/2014/chart" uri="{C3380CC4-5D6E-409C-BE32-E72D297353CC}">
                <c16:uniqueId val="{00000001-EF31-4F56-B1A7-38B326376C3C}"/>
              </c:ext>
            </c:extLst>
          </c:dPt>
          <c:dPt>
            <c:idx val="2"/>
            <c:bubble3D val="0"/>
            <c:extLst xmlns:c16r2="http://schemas.microsoft.com/office/drawing/2015/06/chart">
              <c:ext xmlns:c16="http://schemas.microsoft.com/office/drawing/2014/chart" uri="{C3380CC4-5D6E-409C-BE32-E72D297353CC}">
                <c16:uniqueId val="{00000002-EF31-4F56-B1A7-38B326376C3C}"/>
              </c:ext>
            </c:extLst>
          </c:dPt>
          <c:dLbls>
            <c:dLbl>
              <c:idx val="0"/>
              <c:layout>
                <c:manualLayout>
                  <c:x val="1.0050362318840579E-2"/>
                  <c:y val="1.928504273504273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EF31-4F56-B1A7-38B326376C3C}"/>
                </c:ext>
                <c:ext xmlns:c15="http://schemas.microsoft.com/office/drawing/2012/chart" uri="{CE6537A1-D6FC-4f65-9D91-7224C49458BB}">
                  <c15:layout/>
                </c:ext>
              </c:extLst>
            </c:dLbl>
            <c:dLbl>
              <c:idx val="1"/>
              <c:layout>
                <c:manualLayout>
                  <c:x val="8.0054589371980678E-2"/>
                  <c:y val="-5.91495726495726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EF31-4F56-B1A7-38B326376C3C}"/>
                </c:ext>
                <c:ext xmlns:c15="http://schemas.microsoft.com/office/drawing/2012/chart" uri="{CE6537A1-D6FC-4f65-9D91-7224C49458BB}">
                  <c15:layout/>
                </c:ext>
              </c:extLst>
            </c:dLbl>
            <c:dLbl>
              <c:idx val="2"/>
              <c:layout>
                <c:manualLayout>
                  <c:x val="-5.0931521739130438E-2"/>
                  <c:y val="-6.431217948717948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EF31-4F56-B1A7-38B326376C3C}"/>
                </c:ext>
                <c:ext xmlns:c15="http://schemas.microsoft.com/office/drawing/2012/chart" uri="{CE6537A1-D6FC-4f65-9D91-7224C49458BB}">
                  <c15:layout/>
                </c:ext>
              </c:extLst>
            </c:dLbl>
            <c:dLbl>
              <c:idx val="3"/>
              <c:layout>
                <c:manualLayout>
                  <c:x val="-4.5425181159420291E-2"/>
                  <c:y val="1.502927350427350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EF31-4F56-B1A7-38B326376C3C}"/>
                </c:ext>
                <c:ext xmlns:c15="http://schemas.microsoft.com/office/drawing/2012/chart" uri="{CE6537A1-D6FC-4f65-9D91-7224C49458BB}">
                  <c15:layout/>
                </c:ext>
              </c:extLst>
            </c:dLbl>
            <c:dLbl>
              <c:idx val="4"/>
              <c:layout>
                <c:manualLayout>
                  <c:x val="-3.3558635265700486E-2"/>
                  <c:y val="6.470876068376067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EF31-4F56-B1A7-38B326376C3C}"/>
                </c:ex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5-EF31-4F56-B1A7-38B326376C3C}"/>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6-EF31-4F56-B1A7-38B326376C3C}"/>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7-EF31-4F56-B1A7-38B326376C3C}"/>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8-EF31-4F56-B1A7-38B326376C3C}"/>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9-EF31-4F56-B1A7-38B326376C3C}"/>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A-EF31-4F56-B1A7-38B326376C3C}"/>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B-EF31-4F56-B1A7-38B326376C3C}"/>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C-EF31-4F56-B1A7-38B326376C3C}"/>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D-EF31-4F56-B1A7-38B326376C3C}"/>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E-EF31-4F56-B1A7-38B326376C3C}"/>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Tablas!$B$3542:$B$3556</c:f>
              <c:strCache>
                <c:ptCount val="15"/>
                <c:pt idx="0">
                  <c:v>Banco Diners Club</c:v>
                </c:pt>
                <c:pt idx="1">
                  <c:v>Banco Pacífico</c:v>
                </c:pt>
                <c:pt idx="2">
                  <c:v>Banco Pichincha</c:v>
                </c:pt>
                <c:pt idx="3">
                  <c:v>Banco Guayaquil</c:v>
                </c:pt>
                <c:pt idx="4">
                  <c:v>Produbanco Grupo Promerica</c:v>
                </c:pt>
                <c:pt idx="5">
                  <c:v>Banco Bolivariano</c:v>
                </c:pt>
                <c:pt idx="6">
                  <c:v>Banco del Austro</c:v>
                </c:pt>
                <c:pt idx="7">
                  <c:v>Banco Internacional</c:v>
                </c:pt>
                <c:pt idx="8">
                  <c:v>Banco Solidario</c:v>
                </c:pt>
                <c:pt idx="9">
                  <c:v>Banco General Rumiñahui</c:v>
                </c:pt>
                <c:pt idx="10">
                  <c:v>Banco de Machala</c:v>
                </c:pt>
                <c:pt idx="11">
                  <c:v>Banco de Loja</c:v>
                </c:pt>
                <c:pt idx="12">
                  <c:v>Banco Amazonas</c:v>
                </c:pt>
                <c:pt idx="13">
                  <c:v>Banco Comercial de Manabí</c:v>
                </c:pt>
                <c:pt idx="14">
                  <c:v>Banco Procredit</c:v>
                </c:pt>
              </c:strCache>
            </c:strRef>
          </c:cat>
          <c:val>
            <c:numRef>
              <c:f>Tablas!$P$3542:$P$3556</c:f>
              <c:numCache>
                <c:formatCode>0.00%</c:formatCode>
                <c:ptCount val="15"/>
                <c:pt idx="0">
                  <c:v>0.38004687536998366</c:v>
                </c:pt>
                <c:pt idx="1">
                  <c:v>0.19494668866272144</c:v>
                </c:pt>
                <c:pt idx="2">
                  <c:v>0.18595102636606153</c:v>
                </c:pt>
                <c:pt idx="3">
                  <c:v>0.10142602332923863</c:v>
                </c:pt>
                <c:pt idx="4">
                  <c:v>4.5903470099068588E-2</c:v>
                </c:pt>
                <c:pt idx="5">
                  <c:v>3.3170521232050131E-2</c:v>
                </c:pt>
                <c:pt idx="6">
                  <c:v>1.5428934940790822E-2</c:v>
                </c:pt>
                <c:pt idx="7">
                  <c:v>1.4010558108274684E-2</c:v>
                </c:pt>
                <c:pt idx="8">
                  <c:v>1.3345173548407712E-2</c:v>
                </c:pt>
                <c:pt idx="9">
                  <c:v>1.0892463469795326E-2</c:v>
                </c:pt>
                <c:pt idx="10">
                  <c:v>2.1758359138418833E-3</c:v>
                </c:pt>
                <c:pt idx="11">
                  <c:v>1.5721370107526914E-3</c:v>
                </c:pt>
                <c:pt idx="12">
                  <c:v>9.7958570844758168E-4</c:v>
                </c:pt>
                <c:pt idx="13">
                  <c:v>1.5070624056529291E-4</c:v>
                </c:pt>
                <c:pt idx="14">
                  <c:v>0</c:v>
                </c:pt>
              </c:numCache>
            </c:numRef>
          </c:val>
          <c:extLst xmlns:c16r2="http://schemas.microsoft.com/office/drawing/2015/06/chart">
            <c:ext xmlns:c16="http://schemas.microsoft.com/office/drawing/2014/chart" uri="{C3380CC4-5D6E-409C-BE32-E72D297353CC}">
              <c16:uniqueId val="{0000000F-EF31-4F56-B1A7-38B326376C3C}"/>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total </a:t>
            </a:r>
          </a:p>
          <a:p>
            <a:pPr>
              <a:defRPr/>
            </a:pPr>
            <a:r>
              <a:rPr lang="es-EC" baseline="0"/>
              <a:t>pagada con tarjeta de crédito por emisor</a:t>
            </a:r>
            <a:endParaRPr lang="es-EC"/>
          </a:p>
        </c:rich>
      </c:tx>
      <c:layout>
        <c:manualLayout>
          <c:xMode val="edge"/>
          <c:yMode val="edge"/>
          <c:x val="0.18888828502415461"/>
          <c:y val="2.4423076923076922E-2"/>
        </c:manualLayout>
      </c:layout>
      <c:overlay val="1"/>
    </c:title>
    <c:autoTitleDeleted val="0"/>
    <c:plotArea>
      <c:layout>
        <c:manualLayout>
          <c:layoutTarget val="inner"/>
          <c:xMode val="edge"/>
          <c:yMode val="edge"/>
          <c:x val="0.14083172527264817"/>
          <c:y val="0.17701737117120445"/>
          <c:w val="0.59893248953827871"/>
          <c:h val="0.62992670940170936"/>
        </c:manualLayout>
      </c:layout>
      <c:lineChart>
        <c:grouping val="standard"/>
        <c:varyColors val="0"/>
        <c:ser>
          <c:idx val="0"/>
          <c:order val="0"/>
          <c:tx>
            <c:strRef>
              <c:f>Tablas!$B$3585</c:f>
              <c:strCache>
                <c:ptCount val="1"/>
                <c:pt idx="0">
                  <c:v>Banco Diners Club</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Tablas!$C$3585:$N$3585</c:f>
              <c:numCache>
                <c:formatCode>_("$"\ * #,##0_);_("$"\ * \(#,##0\);_("$"\ * "-"??_);_(@_)</c:formatCode>
                <c:ptCount val="12"/>
                <c:pt idx="0">
                  <c:v>409494021.86000115</c:v>
                </c:pt>
                <c:pt idx="1">
                  <c:v>411244539.49999911</c:v>
                </c:pt>
                <c:pt idx="2">
                  <c:v>409386655.70000052</c:v>
                </c:pt>
                <c:pt idx="3">
                  <c:v>449694437.85000187</c:v>
                </c:pt>
                <c:pt idx="4">
                  <c:v>435106787.85000247</c:v>
                </c:pt>
                <c:pt idx="5">
                  <c:v>432015866.82000101</c:v>
                </c:pt>
                <c:pt idx="6">
                  <c:v>426143503.61000025</c:v>
                </c:pt>
                <c:pt idx="7">
                  <c:v>435936664.90999836</c:v>
                </c:pt>
                <c:pt idx="8">
                  <c:v>442532617.86000198</c:v>
                </c:pt>
                <c:pt idx="9">
                  <c:v>425236081.06000155</c:v>
                </c:pt>
                <c:pt idx="10">
                  <c:v>433396414.64000052</c:v>
                </c:pt>
                <c:pt idx="11">
                  <c:v>453033923.3999998</c:v>
                </c:pt>
              </c:numCache>
            </c:numRef>
          </c:val>
          <c:smooth val="1"/>
          <c:extLst xmlns:c16r2="http://schemas.microsoft.com/office/drawing/2015/06/chart">
            <c:ext xmlns:c16="http://schemas.microsoft.com/office/drawing/2014/chart" uri="{C3380CC4-5D6E-409C-BE32-E72D297353CC}">
              <c16:uniqueId val="{00000000-D990-406B-BA59-0EB4D8F4CD47}"/>
            </c:ext>
          </c:extLst>
        </c:ser>
        <c:ser>
          <c:idx val="1"/>
          <c:order val="1"/>
          <c:tx>
            <c:strRef>
              <c:f>Tablas!$B$3586</c:f>
              <c:strCache>
                <c:ptCount val="1"/>
                <c:pt idx="0">
                  <c:v>Banco Pacífico</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Tablas!$C$3586:$N$3586</c:f>
              <c:numCache>
                <c:formatCode>_("$"\ * #,##0_);_("$"\ * \(#,##0\);_("$"\ * "-"??_);_(@_)</c:formatCode>
                <c:ptCount val="12"/>
                <c:pt idx="0">
                  <c:v>194521955.45000023</c:v>
                </c:pt>
                <c:pt idx="1">
                  <c:v>165354141.2200003</c:v>
                </c:pt>
                <c:pt idx="2">
                  <c:v>179950462.50000012</c:v>
                </c:pt>
                <c:pt idx="3">
                  <c:v>210604566.01999891</c:v>
                </c:pt>
                <c:pt idx="4">
                  <c:v>215563857.03999913</c:v>
                </c:pt>
                <c:pt idx="5">
                  <c:v>220897843.91000044</c:v>
                </c:pt>
                <c:pt idx="6">
                  <c:v>225387397.46000019</c:v>
                </c:pt>
                <c:pt idx="7">
                  <c:v>215586712.70000061</c:v>
                </c:pt>
                <c:pt idx="8">
                  <c:v>235680950.09999946</c:v>
                </c:pt>
                <c:pt idx="9">
                  <c:v>217893508.73999909</c:v>
                </c:pt>
                <c:pt idx="10">
                  <c:v>221793897.30999863</c:v>
                </c:pt>
                <c:pt idx="11">
                  <c:v>263290600.28999975</c:v>
                </c:pt>
              </c:numCache>
            </c:numRef>
          </c:val>
          <c:smooth val="1"/>
          <c:extLst xmlns:c16r2="http://schemas.microsoft.com/office/drawing/2015/06/chart">
            <c:ext xmlns:c16="http://schemas.microsoft.com/office/drawing/2014/chart" uri="{C3380CC4-5D6E-409C-BE32-E72D297353CC}">
              <c16:uniqueId val="{00000001-D990-406B-BA59-0EB4D8F4CD47}"/>
            </c:ext>
          </c:extLst>
        </c:ser>
        <c:ser>
          <c:idx val="2"/>
          <c:order val="2"/>
          <c:tx>
            <c:strRef>
              <c:f>Tablas!$B$3587</c:f>
              <c:strCache>
                <c:ptCount val="1"/>
                <c:pt idx="0">
                  <c:v>Banco Pichincha</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Tablas!$C$3587:$N$3587</c:f>
              <c:numCache>
                <c:formatCode>_("$"\ * #,##0_);_("$"\ * \(#,##0\);_("$"\ * "-"??_);_(@_)</c:formatCode>
                <c:ptCount val="12"/>
                <c:pt idx="0">
                  <c:v>154070812.38000032</c:v>
                </c:pt>
                <c:pt idx="1">
                  <c:v>155082979.30000025</c:v>
                </c:pt>
                <c:pt idx="2">
                  <c:v>155979437.99999982</c:v>
                </c:pt>
                <c:pt idx="3">
                  <c:v>166663999.67000055</c:v>
                </c:pt>
                <c:pt idx="4">
                  <c:v>157013020.31000021</c:v>
                </c:pt>
                <c:pt idx="5">
                  <c:v>169048191.62999973</c:v>
                </c:pt>
                <c:pt idx="6">
                  <c:v>175693130.8600001</c:v>
                </c:pt>
                <c:pt idx="7">
                  <c:v>183053111.23000011</c:v>
                </c:pt>
                <c:pt idx="8">
                  <c:v>188555338.48000011</c:v>
                </c:pt>
                <c:pt idx="9">
                  <c:v>182314510.4799999</c:v>
                </c:pt>
                <c:pt idx="10">
                  <c:v>184585480.82000002</c:v>
                </c:pt>
                <c:pt idx="11">
                  <c:v>194495634.99999985</c:v>
                </c:pt>
              </c:numCache>
            </c:numRef>
          </c:val>
          <c:smooth val="0"/>
          <c:extLst xmlns:c16r2="http://schemas.microsoft.com/office/drawing/2015/06/chart">
            <c:ext xmlns:c16="http://schemas.microsoft.com/office/drawing/2014/chart" uri="{C3380CC4-5D6E-409C-BE32-E72D297353CC}">
              <c16:uniqueId val="{00000002-D990-406B-BA59-0EB4D8F4CD47}"/>
            </c:ext>
          </c:extLst>
        </c:ser>
        <c:ser>
          <c:idx val="3"/>
          <c:order val="3"/>
          <c:tx>
            <c:strRef>
              <c:f>Tablas!$B$3588</c:f>
              <c:strCache>
                <c:ptCount val="1"/>
                <c:pt idx="0">
                  <c:v>Banco Guayaquil</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Tablas!$C$3588:$N$3588</c:f>
              <c:numCache>
                <c:formatCode>_("$"\ * #,##0_);_("$"\ * \(#,##0\);_("$"\ * "-"??_);_(@_)</c:formatCode>
                <c:ptCount val="12"/>
                <c:pt idx="0">
                  <c:v>133553182.64999993</c:v>
                </c:pt>
                <c:pt idx="1">
                  <c:v>124554397.59000006</c:v>
                </c:pt>
                <c:pt idx="2">
                  <c:v>131565425.64000005</c:v>
                </c:pt>
                <c:pt idx="3">
                  <c:v>147395715.91999999</c:v>
                </c:pt>
                <c:pt idx="4">
                  <c:v>148589318.09999993</c:v>
                </c:pt>
                <c:pt idx="5">
                  <c:v>137416918.55999964</c:v>
                </c:pt>
                <c:pt idx="6">
                  <c:v>150704027.58000043</c:v>
                </c:pt>
                <c:pt idx="7">
                  <c:v>145924290.18000016</c:v>
                </c:pt>
                <c:pt idx="8">
                  <c:v>142743343.00999981</c:v>
                </c:pt>
                <c:pt idx="9">
                  <c:v>141695206.14999989</c:v>
                </c:pt>
                <c:pt idx="10">
                  <c:v>133901913.86999997</c:v>
                </c:pt>
                <c:pt idx="11">
                  <c:v>161717315.1800001</c:v>
                </c:pt>
              </c:numCache>
            </c:numRef>
          </c:val>
          <c:smooth val="1"/>
          <c:extLst xmlns:c16r2="http://schemas.microsoft.com/office/drawing/2015/06/chart">
            <c:ext xmlns:c16="http://schemas.microsoft.com/office/drawing/2014/chart" uri="{C3380CC4-5D6E-409C-BE32-E72D297353CC}">
              <c16:uniqueId val="{00000003-D990-406B-BA59-0EB4D8F4CD47}"/>
            </c:ext>
          </c:extLst>
        </c:ser>
        <c:ser>
          <c:idx val="5"/>
          <c:order val="4"/>
          <c:tx>
            <c:strRef>
              <c:f>Tablas!$B$3589</c:f>
              <c:strCache>
                <c:ptCount val="1"/>
                <c:pt idx="0">
                  <c:v>Produbanco Grupo Promerica</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Tablas!$C$3589:$N$3589</c:f>
              <c:numCache>
                <c:formatCode>_("$"\ * #,##0_);_("$"\ * \(#,##0\);_("$"\ * "-"??_);_(@_)</c:formatCode>
                <c:ptCount val="12"/>
                <c:pt idx="0">
                  <c:v>72779140.3800001</c:v>
                </c:pt>
                <c:pt idx="1">
                  <c:v>66901609.149999946</c:v>
                </c:pt>
                <c:pt idx="2">
                  <c:v>69935978.099999875</c:v>
                </c:pt>
                <c:pt idx="3">
                  <c:v>77677910.669999912</c:v>
                </c:pt>
                <c:pt idx="4">
                  <c:v>77194117.689999923</c:v>
                </c:pt>
                <c:pt idx="5">
                  <c:v>58898096.199999832</c:v>
                </c:pt>
                <c:pt idx="6">
                  <c:v>68029077.550000012</c:v>
                </c:pt>
                <c:pt idx="7">
                  <c:v>74067006.569999948</c:v>
                </c:pt>
                <c:pt idx="8">
                  <c:v>72489481.069999948</c:v>
                </c:pt>
                <c:pt idx="9">
                  <c:v>65558174.729999907</c:v>
                </c:pt>
                <c:pt idx="10">
                  <c:v>67647132.539999977</c:v>
                </c:pt>
                <c:pt idx="11">
                  <c:v>78587983.629999891</c:v>
                </c:pt>
              </c:numCache>
            </c:numRef>
          </c:val>
          <c:smooth val="0"/>
          <c:extLst xmlns:c16r2="http://schemas.microsoft.com/office/drawing/2015/06/chart">
            <c:ext xmlns:c16="http://schemas.microsoft.com/office/drawing/2014/chart" uri="{C3380CC4-5D6E-409C-BE32-E72D297353CC}">
              <c16:uniqueId val="{00000004-D990-406B-BA59-0EB4D8F4CD47}"/>
            </c:ext>
          </c:extLst>
        </c:ser>
        <c:ser>
          <c:idx val="6"/>
          <c:order val="5"/>
          <c:tx>
            <c:strRef>
              <c:f>Tablas!$B$3590</c:f>
              <c:strCache>
                <c:ptCount val="1"/>
                <c:pt idx="0">
                  <c:v>Banco Bolivariano</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Tablas!$C$3590:$N$3590</c:f>
              <c:numCache>
                <c:formatCode>_("$"\ * #,##0_);_("$"\ * \(#,##0\);_("$"\ * "-"??_);_(@_)</c:formatCode>
                <c:ptCount val="12"/>
                <c:pt idx="0">
                  <c:v>34546031.000000007</c:v>
                </c:pt>
                <c:pt idx="1">
                  <c:v>32096315.240000017</c:v>
                </c:pt>
                <c:pt idx="2">
                  <c:v>36706501.079999998</c:v>
                </c:pt>
                <c:pt idx="3">
                  <c:v>39922068.569999866</c:v>
                </c:pt>
                <c:pt idx="4">
                  <c:v>38210348.430000044</c:v>
                </c:pt>
                <c:pt idx="5">
                  <c:v>32706845.200000022</c:v>
                </c:pt>
                <c:pt idx="6">
                  <c:v>38421158.470000051</c:v>
                </c:pt>
                <c:pt idx="7">
                  <c:v>39488640.990000032</c:v>
                </c:pt>
                <c:pt idx="8">
                  <c:v>40630485.589999951</c:v>
                </c:pt>
                <c:pt idx="9">
                  <c:v>39258889.650000028</c:v>
                </c:pt>
                <c:pt idx="10">
                  <c:v>41039302.539999992</c:v>
                </c:pt>
                <c:pt idx="11">
                  <c:v>52570353.109999962</c:v>
                </c:pt>
              </c:numCache>
            </c:numRef>
          </c:val>
          <c:smooth val="0"/>
          <c:extLst xmlns:c16r2="http://schemas.microsoft.com/office/drawing/2015/06/chart">
            <c:ext xmlns:c16="http://schemas.microsoft.com/office/drawing/2014/chart" uri="{C3380CC4-5D6E-409C-BE32-E72D297353CC}">
              <c16:uniqueId val="{00000005-D990-406B-BA59-0EB4D8F4CD47}"/>
            </c:ext>
          </c:extLst>
        </c:ser>
        <c:ser>
          <c:idx val="7"/>
          <c:order val="6"/>
          <c:tx>
            <c:strRef>
              <c:f>Tablas!$B$3591</c:f>
              <c:strCache>
                <c:ptCount val="1"/>
                <c:pt idx="0">
                  <c:v>Banco Solidario</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Tablas!$C$3591:$N$3591</c:f>
              <c:numCache>
                <c:formatCode>_("$"\ * #,##0_);_("$"\ * \(#,##0\);_("$"\ * "-"??_);_(@_)</c:formatCode>
                <c:ptCount val="12"/>
                <c:pt idx="0">
                  <c:v>31502522.40999997</c:v>
                </c:pt>
                <c:pt idx="1">
                  <c:v>30625178.609999966</c:v>
                </c:pt>
                <c:pt idx="2">
                  <c:v>33252917.88000004</c:v>
                </c:pt>
                <c:pt idx="3">
                  <c:v>32948444.309999987</c:v>
                </c:pt>
                <c:pt idx="4">
                  <c:v>34373523.149999984</c:v>
                </c:pt>
                <c:pt idx="5">
                  <c:v>36232998.749999978</c:v>
                </c:pt>
                <c:pt idx="6">
                  <c:v>35033963.149999946</c:v>
                </c:pt>
                <c:pt idx="7">
                  <c:v>35416354.440000013</c:v>
                </c:pt>
                <c:pt idx="8">
                  <c:v>34745267.340000004</c:v>
                </c:pt>
                <c:pt idx="9">
                  <c:v>35220684.589999966</c:v>
                </c:pt>
                <c:pt idx="10">
                  <c:v>37805647.759999976</c:v>
                </c:pt>
                <c:pt idx="11">
                  <c:v>37437858.650000058</c:v>
                </c:pt>
              </c:numCache>
            </c:numRef>
          </c:val>
          <c:smooth val="0"/>
          <c:extLst xmlns:c16r2="http://schemas.microsoft.com/office/drawing/2015/06/chart">
            <c:ext xmlns:c16="http://schemas.microsoft.com/office/drawing/2014/chart" uri="{C3380CC4-5D6E-409C-BE32-E72D297353CC}">
              <c16:uniqueId val="{00000006-D990-406B-BA59-0EB4D8F4CD47}"/>
            </c:ext>
          </c:extLst>
        </c:ser>
        <c:ser>
          <c:idx val="8"/>
          <c:order val="7"/>
          <c:tx>
            <c:strRef>
              <c:f>Tablas!$B$3592</c:f>
              <c:strCache>
                <c:ptCount val="1"/>
                <c:pt idx="0">
                  <c:v>Banco del Austro</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Tablas!$C$3592:$N$3592</c:f>
              <c:numCache>
                <c:formatCode>_("$"\ * #,##0_);_("$"\ * \(#,##0\);_("$"\ * "-"??_);_(@_)</c:formatCode>
                <c:ptCount val="12"/>
                <c:pt idx="0">
                  <c:v>26334219.670000002</c:v>
                </c:pt>
                <c:pt idx="1">
                  <c:v>23132029.119999975</c:v>
                </c:pt>
                <c:pt idx="2">
                  <c:v>23803466.850000024</c:v>
                </c:pt>
                <c:pt idx="3">
                  <c:v>24441926.540000003</c:v>
                </c:pt>
                <c:pt idx="4">
                  <c:v>24163066.309999991</c:v>
                </c:pt>
                <c:pt idx="5">
                  <c:v>22152061.790000033</c:v>
                </c:pt>
                <c:pt idx="6">
                  <c:v>24703108.739999972</c:v>
                </c:pt>
                <c:pt idx="7">
                  <c:v>24586042.999999944</c:v>
                </c:pt>
                <c:pt idx="8">
                  <c:v>25326671.149999928</c:v>
                </c:pt>
                <c:pt idx="9">
                  <c:v>24967611.139999971</c:v>
                </c:pt>
                <c:pt idx="10">
                  <c:v>23256493.20000007</c:v>
                </c:pt>
                <c:pt idx="11">
                  <c:v>25013620.669999931</c:v>
                </c:pt>
              </c:numCache>
            </c:numRef>
          </c:val>
          <c:smooth val="0"/>
          <c:extLst xmlns:c16r2="http://schemas.microsoft.com/office/drawing/2015/06/chart">
            <c:ext xmlns:c16="http://schemas.microsoft.com/office/drawing/2014/chart" uri="{C3380CC4-5D6E-409C-BE32-E72D297353CC}">
              <c16:uniqueId val="{00000007-D990-406B-BA59-0EB4D8F4CD47}"/>
            </c:ext>
          </c:extLst>
        </c:ser>
        <c:ser>
          <c:idx val="9"/>
          <c:order val="8"/>
          <c:tx>
            <c:strRef>
              <c:f>Tablas!$B$3593</c:f>
              <c:strCache>
                <c:ptCount val="1"/>
                <c:pt idx="0">
                  <c:v>Banco Internacional</c:v>
                </c:pt>
              </c:strCache>
            </c:strRef>
          </c:tx>
          <c:cat>
            <c:strRef>
              <c:f>Tablas!$C$3584:$N$3584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Tablas!$C$3593:$N$3593</c:f>
              <c:numCache>
                <c:formatCode>_("$"\ * #,##0_);_("$"\ * \(#,##0\);_("$"\ * "-"??_);_(@_)</c:formatCode>
                <c:ptCount val="12"/>
                <c:pt idx="0">
                  <c:v>20832841.449999984</c:v>
                </c:pt>
                <c:pt idx="1">
                  <c:v>18297242.810000002</c:v>
                </c:pt>
                <c:pt idx="2">
                  <c:v>20349902.660000071</c:v>
                </c:pt>
                <c:pt idx="3">
                  <c:v>21492515.869999982</c:v>
                </c:pt>
                <c:pt idx="4">
                  <c:v>20789621.72000004</c:v>
                </c:pt>
                <c:pt idx="5">
                  <c:v>18515877.660000056</c:v>
                </c:pt>
                <c:pt idx="6">
                  <c:v>21431431.979999967</c:v>
                </c:pt>
                <c:pt idx="7">
                  <c:v>22554788.920000039</c:v>
                </c:pt>
                <c:pt idx="8">
                  <c:v>21783564.07</c:v>
                </c:pt>
                <c:pt idx="9">
                  <c:v>22558831.429999962</c:v>
                </c:pt>
                <c:pt idx="10">
                  <c:v>22123410.25999999</c:v>
                </c:pt>
                <c:pt idx="11">
                  <c:v>24663577.360000022</c:v>
                </c:pt>
              </c:numCache>
            </c:numRef>
          </c:val>
          <c:smooth val="0"/>
          <c:extLst xmlns:c16r2="http://schemas.microsoft.com/office/drawing/2015/06/chart">
            <c:ext xmlns:c16="http://schemas.microsoft.com/office/drawing/2014/chart" uri="{C3380CC4-5D6E-409C-BE32-E72D297353CC}">
              <c16:uniqueId val="{00000008-D990-406B-BA59-0EB4D8F4CD47}"/>
            </c:ext>
          </c:extLst>
        </c:ser>
        <c:dLbls>
          <c:showLegendKey val="0"/>
          <c:showVal val="0"/>
          <c:showCatName val="0"/>
          <c:showSerName val="0"/>
          <c:showPercent val="0"/>
          <c:showBubbleSize val="0"/>
        </c:dLbls>
        <c:marker val="1"/>
        <c:smooth val="0"/>
        <c:axId val="611327360"/>
        <c:axId val="611329536"/>
      </c:lineChart>
      <c:catAx>
        <c:axId val="611327360"/>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11329536"/>
        <c:crosses val="autoZero"/>
        <c:auto val="1"/>
        <c:lblAlgn val="ctr"/>
        <c:lblOffset val="100"/>
        <c:noMultiLvlLbl val="0"/>
      </c:catAx>
      <c:valAx>
        <c:axId val="611329536"/>
        <c:scaling>
          <c:orientation val="minMax"/>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611327360"/>
        <c:crosses val="autoZero"/>
        <c:crossBetween val="between"/>
      </c:valAx>
      <c:spPr>
        <a:ln>
          <a:solidFill>
            <a:schemeClr val="tx1"/>
          </a:solidFill>
        </a:ln>
      </c:spPr>
    </c:plotArea>
    <c:legend>
      <c:legendPos val="r"/>
      <c:layout>
        <c:manualLayout>
          <c:xMode val="edge"/>
          <c:yMode val="edge"/>
          <c:x val="0.7402970319240858"/>
          <c:y val="0.26413493818947087"/>
          <c:w val="0.25970292895413682"/>
          <c:h val="0.47700567725924614"/>
        </c:manualLayout>
      </c:layout>
      <c:overlay val="0"/>
    </c:legend>
    <c:plotVisOnly val="1"/>
    <c:dispBlanksAs val="gap"/>
    <c:showDLblsOverMax val="0"/>
  </c:chart>
  <c:printSettings>
    <c:headerFooter/>
    <c:pageMargins b="0.75" l="0.7" r="0.7" t="0.75" header="0.3" footer="0.3"/>
    <c:pageSetup/>
  </c:printSettings>
</c:chartSpace>
</file>

<file path=xl/charts/chart7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Tablas!$P$3584</c:f>
              <c:strCache>
                <c:ptCount val="1"/>
                <c:pt idx="0">
                  <c:v>Cuota de emisor por facturación total</c:v>
                </c:pt>
              </c:strCache>
            </c:strRef>
          </c:tx>
          <c:dPt>
            <c:idx val="0"/>
            <c:bubble3D val="0"/>
            <c:extLst xmlns:c16r2="http://schemas.microsoft.com/office/drawing/2015/06/chart">
              <c:ext xmlns:c16="http://schemas.microsoft.com/office/drawing/2014/chart" uri="{C3380CC4-5D6E-409C-BE32-E72D297353CC}">
                <c16:uniqueId val="{00000000-910A-4A3C-9BFF-867CCF9AB961}"/>
              </c:ext>
            </c:extLst>
          </c:dPt>
          <c:dPt>
            <c:idx val="1"/>
            <c:bubble3D val="0"/>
            <c:extLst xmlns:c16r2="http://schemas.microsoft.com/office/drawing/2015/06/chart">
              <c:ext xmlns:c16="http://schemas.microsoft.com/office/drawing/2014/chart" uri="{C3380CC4-5D6E-409C-BE32-E72D297353CC}">
                <c16:uniqueId val="{00000001-910A-4A3C-9BFF-867CCF9AB961}"/>
              </c:ext>
            </c:extLst>
          </c:dPt>
          <c:dPt>
            <c:idx val="2"/>
            <c:bubble3D val="0"/>
            <c:extLst xmlns:c16r2="http://schemas.microsoft.com/office/drawing/2015/06/chart">
              <c:ext xmlns:c16="http://schemas.microsoft.com/office/drawing/2014/chart" uri="{C3380CC4-5D6E-409C-BE32-E72D297353CC}">
                <c16:uniqueId val="{00000002-910A-4A3C-9BFF-867CCF9AB961}"/>
              </c:ext>
            </c:extLst>
          </c:dPt>
          <c:dPt>
            <c:idx val="3"/>
            <c:bubble3D val="0"/>
            <c:extLst xmlns:c16r2="http://schemas.microsoft.com/office/drawing/2015/06/chart">
              <c:ext xmlns:c16="http://schemas.microsoft.com/office/drawing/2014/chart" uri="{C3380CC4-5D6E-409C-BE32-E72D297353CC}">
                <c16:uniqueId val="{00000003-910A-4A3C-9BFF-867CCF9AB961}"/>
              </c:ext>
            </c:extLst>
          </c:dPt>
          <c:dLbls>
            <c:dLbl>
              <c:idx val="0"/>
              <c:layout>
                <c:manualLayout>
                  <c:x val="3.1375422705314009E-2"/>
                  <c:y val="3.91452991452991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10A-4A3C-9BFF-867CCF9AB961}"/>
                </c:ext>
                <c:ext xmlns:c15="http://schemas.microsoft.com/office/drawing/2012/chart" uri="{CE6537A1-D6FC-4f65-9D91-7224C49458BB}">
                  <c15:layout/>
                </c:ext>
              </c:extLst>
            </c:dLbl>
            <c:dLbl>
              <c:idx val="1"/>
              <c:layout>
                <c:manualLayout>
                  <c:x val="5.0502234299516911E-2"/>
                  <c:y val="-5.597435897435897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10A-4A3C-9BFF-867CCF9AB961}"/>
                </c:ext>
                <c:ext xmlns:c15="http://schemas.microsoft.com/office/drawing/2012/chart" uri="{CE6537A1-D6FC-4f65-9D91-7224C49458BB}">
                  <c15:layout/>
                </c:ext>
              </c:extLst>
            </c:dLbl>
            <c:dLbl>
              <c:idx val="2"/>
              <c:layout>
                <c:manualLayout>
                  <c:x val="-4.1889371980676327E-2"/>
                  <c:y val="-3.814017094017094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10A-4A3C-9BFF-867CCF9AB961}"/>
                </c:ext>
                <c:ext xmlns:c15="http://schemas.microsoft.com/office/drawing/2012/chart" uri="{CE6537A1-D6FC-4f65-9D91-7224C49458BB}">
                  <c15:layout/>
                </c:ext>
              </c:extLst>
            </c:dLbl>
            <c:dLbl>
              <c:idx val="3"/>
              <c:layout>
                <c:manualLayout>
                  <c:x val="-1.9530797101449275E-2"/>
                  <c:y val="-6.619444444444444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10A-4A3C-9BFF-867CCF9AB961}"/>
                </c:ext>
                <c:ext xmlns:c15="http://schemas.microsoft.com/office/drawing/2012/chart" uri="{CE6537A1-D6FC-4f65-9D91-7224C49458BB}">
                  <c15:layout/>
                </c:ext>
              </c:extLst>
            </c:dLbl>
            <c:dLbl>
              <c:idx val="4"/>
              <c:layout>
                <c:manualLayout>
                  <c:x val="-3.0614432367149759E-2"/>
                  <c:y val="6.785427350427350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910A-4A3C-9BFF-867CCF9AB961}"/>
                </c:ext>
                <c:ext xmlns:c15="http://schemas.microsoft.com/office/drawing/2012/chart" uri="{CE6537A1-D6FC-4f65-9D91-7224C49458BB}">
                  <c15:layout/>
                </c:ext>
              </c:extLst>
            </c:dLbl>
            <c:dLbl>
              <c:idx val="9"/>
              <c:layout>
                <c:manualLayout>
                  <c:x val="0.14330712529708972"/>
                  <c:y val="8.0721242421284162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0"/>
              <c:delete val="1"/>
              <c:extLst xmlns:c16r2="http://schemas.microsoft.com/office/drawing/2015/06/chart">
                <c:ext xmlns:c16="http://schemas.microsoft.com/office/drawing/2014/chart" uri="{C3380CC4-5D6E-409C-BE32-E72D297353CC}">
                  <c16:uniqueId val="{00000005-910A-4A3C-9BFF-867CCF9AB961}"/>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6-910A-4A3C-9BFF-867CCF9AB961}"/>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7-910A-4A3C-9BFF-867CCF9AB961}"/>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8-910A-4A3C-9BFF-867CCF9AB961}"/>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9-910A-4A3C-9BFF-867CCF9AB961}"/>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A-910A-4A3C-9BFF-867CCF9AB961}"/>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B-910A-4A3C-9BFF-867CCF9AB961}"/>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C-910A-4A3C-9BFF-867CCF9AB961}"/>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D-910A-4A3C-9BFF-867CCF9AB961}"/>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E-910A-4A3C-9BFF-867CCF9AB961}"/>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Tablas!$B$3585:$B$3599</c:f>
              <c:strCache>
                <c:ptCount val="15"/>
                <c:pt idx="0">
                  <c:v>Banco Diners Club</c:v>
                </c:pt>
                <c:pt idx="1">
                  <c:v>Banco Pacífico</c:v>
                </c:pt>
                <c:pt idx="2">
                  <c:v>Banco Pichincha</c:v>
                </c:pt>
                <c:pt idx="3">
                  <c:v>Banco Guayaquil</c:v>
                </c:pt>
                <c:pt idx="4">
                  <c:v>Produbanco Grupo Promerica</c:v>
                </c:pt>
                <c:pt idx="5">
                  <c:v>Banco Bolivariano</c:v>
                </c:pt>
                <c:pt idx="6">
                  <c:v>Banco Solidario</c:v>
                </c:pt>
                <c:pt idx="7">
                  <c:v>Banco del Austro</c:v>
                </c:pt>
                <c:pt idx="8">
                  <c:v>Banco Internacional</c:v>
                </c:pt>
                <c:pt idx="9">
                  <c:v>Banco General Rumiñahui</c:v>
                </c:pt>
                <c:pt idx="10">
                  <c:v>Banco de Machala</c:v>
                </c:pt>
                <c:pt idx="11">
                  <c:v>Banco de Loja</c:v>
                </c:pt>
                <c:pt idx="12">
                  <c:v>Banco Amazonas</c:v>
                </c:pt>
                <c:pt idx="13">
                  <c:v>Banco Comercial de Manabí</c:v>
                </c:pt>
                <c:pt idx="14">
                  <c:v>Banco Procredit</c:v>
                </c:pt>
              </c:strCache>
            </c:strRef>
          </c:cat>
          <c:val>
            <c:numRef>
              <c:f>Tablas!$P$3585:$P$3599</c:f>
              <c:numCache>
                <c:formatCode>0.00%</c:formatCode>
                <c:ptCount val="15"/>
                <c:pt idx="0">
                  <c:v>0.36956162708771634</c:v>
                </c:pt>
                <c:pt idx="1">
                  <c:v>0.18370110252237037</c:v>
                </c:pt>
                <c:pt idx="2">
                  <c:v>0.14791534036913076</c:v>
                </c:pt>
                <c:pt idx="3">
                  <c:v>0.12166172981408147</c:v>
                </c:pt>
                <c:pt idx="4">
                  <c:v>6.0822646651768217E-2</c:v>
                </c:pt>
                <c:pt idx="5">
                  <c:v>3.3325465925398909E-2</c:v>
                </c:pt>
                <c:pt idx="6">
                  <c:v>2.9674987943487604E-2</c:v>
                </c:pt>
                <c:pt idx="7">
                  <c:v>2.0891562561639859E-2</c:v>
                </c:pt>
                <c:pt idx="8">
                  <c:v>1.8279997551156581E-2</c:v>
                </c:pt>
                <c:pt idx="9">
                  <c:v>8.524433936530823E-3</c:v>
                </c:pt>
                <c:pt idx="10">
                  <c:v>2.6996959810981404E-3</c:v>
                </c:pt>
                <c:pt idx="11">
                  <c:v>1.670277052828665E-3</c:v>
                </c:pt>
                <c:pt idx="12">
                  <c:v>1.0826538491035674E-3</c:v>
                </c:pt>
                <c:pt idx="13">
                  <c:v>1.8847875368857036E-4</c:v>
                </c:pt>
              </c:numCache>
            </c:numRef>
          </c:val>
          <c:extLst xmlns:c16r2="http://schemas.microsoft.com/office/drawing/2015/06/chart">
            <c:ext xmlns:c16="http://schemas.microsoft.com/office/drawing/2014/chart" uri="{C3380CC4-5D6E-409C-BE32-E72D297353CC}">
              <c16:uniqueId val="{0000000F-910A-4A3C-9BFF-867CCF9AB961}"/>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el exterior por emisor</a:t>
            </a:r>
            <a:endParaRPr lang="es-EC"/>
          </a:p>
        </c:rich>
      </c:tx>
      <c:layout>
        <c:manualLayout>
          <c:xMode val="edge"/>
          <c:yMode val="edge"/>
          <c:x val="0.14577657004830918"/>
          <c:y val="1.628205128205128E-2"/>
        </c:manualLayout>
      </c:layout>
      <c:overlay val="1"/>
    </c:title>
    <c:autoTitleDeleted val="0"/>
    <c:plotArea>
      <c:layout>
        <c:manualLayout>
          <c:layoutTarget val="inner"/>
          <c:xMode val="edge"/>
          <c:yMode val="edge"/>
          <c:x val="7.4728864734299516E-2"/>
          <c:y val="0.16309871794871794"/>
          <c:w val="0.62459601449275359"/>
          <c:h val="0.61478183760683758"/>
        </c:manualLayout>
      </c:layout>
      <c:lineChart>
        <c:grouping val="standard"/>
        <c:varyColors val="0"/>
        <c:ser>
          <c:idx val="0"/>
          <c:order val="0"/>
          <c:tx>
            <c:strRef>
              <c:f>Tablas!$B$3696</c:f>
              <c:strCache>
                <c:ptCount val="1"/>
                <c:pt idx="0">
                  <c:v>Banco Diners Club</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Tablas!$C$3696:$N$3696</c:f>
              <c:numCache>
                <c:formatCode>#,##0</c:formatCode>
                <c:ptCount val="12"/>
                <c:pt idx="0">
                  <c:v>673779.99999999825</c:v>
                </c:pt>
                <c:pt idx="1">
                  <c:v>712487</c:v>
                </c:pt>
                <c:pt idx="2">
                  <c:v>716451.00000000198</c:v>
                </c:pt>
                <c:pt idx="3">
                  <c:v>922640.99999999907</c:v>
                </c:pt>
                <c:pt idx="4">
                  <c:v>877936.99999999767</c:v>
                </c:pt>
                <c:pt idx="5">
                  <c:v>925452.99999999872</c:v>
                </c:pt>
                <c:pt idx="6">
                  <c:v>913207.99999999965</c:v>
                </c:pt>
                <c:pt idx="7">
                  <c:v>975888.00000000477</c:v>
                </c:pt>
                <c:pt idx="8">
                  <c:v>1026053.9999999986</c:v>
                </c:pt>
                <c:pt idx="9">
                  <c:v>970100.00000000023</c:v>
                </c:pt>
                <c:pt idx="10">
                  <c:v>1017185.0000000003</c:v>
                </c:pt>
                <c:pt idx="11">
                  <c:v>1119378.0000000028</c:v>
                </c:pt>
              </c:numCache>
            </c:numRef>
          </c:val>
          <c:smooth val="1"/>
          <c:extLst xmlns:c16r2="http://schemas.microsoft.com/office/drawing/2015/06/chart">
            <c:ext xmlns:c16="http://schemas.microsoft.com/office/drawing/2014/chart" uri="{C3380CC4-5D6E-409C-BE32-E72D297353CC}">
              <c16:uniqueId val="{00000000-93D5-4AF2-B04F-9E858106BE15}"/>
            </c:ext>
          </c:extLst>
        </c:ser>
        <c:ser>
          <c:idx val="1"/>
          <c:order val="1"/>
          <c:tx>
            <c:strRef>
              <c:f>Tablas!$B$3697</c:f>
              <c:strCache>
                <c:ptCount val="1"/>
                <c:pt idx="0">
                  <c:v>Banco Pacífico</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Tablas!$C$3697:$N$3697</c:f>
              <c:numCache>
                <c:formatCode>#,##0</c:formatCode>
                <c:ptCount val="12"/>
                <c:pt idx="0">
                  <c:v>605398.99999999977</c:v>
                </c:pt>
                <c:pt idx="1">
                  <c:v>546593.00000000093</c:v>
                </c:pt>
                <c:pt idx="2">
                  <c:v>615224.00000000058</c:v>
                </c:pt>
                <c:pt idx="3">
                  <c:v>691078.00000000023</c:v>
                </c:pt>
                <c:pt idx="4">
                  <c:v>690311.00000000058</c:v>
                </c:pt>
                <c:pt idx="5">
                  <c:v>605276.00000000035</c:v>
                </c:pt>
                <c:pt idx="6">
                  <c:v>726096.00000000175</c:v>
                </c:pt>
                <c:pt idx="7">
                  <c:v>717112.00000000012</c:v>
                </c:pt>
                <c:pt idx="8">
                  <c:v>748609.00000000012</c:v>
                </c:pt>
                <c:pt idx="9">
                  <c:v>741565.00000000105</c:v>
                </c:pt>
                <c:pt idx="10">
                  <c:v>752944.00000000186</c:v>
                </c:pt>
                <c:pt idx="11">
                  <c:v>798245.99999999988</c:v>
                </c:pt>
              </c:numCache>
            </c:numRef>
          </c:val>
          <c:smooth val="1"/>
          <c:extLst xmlns:c16r2="http://schemas.microsoft.com/office/drawing/2015/06/chart">
            <c:ext xmlns:c16="http://schemas.microsoft.com/office/drawing/2014/chart" uri="{C3380CC4-5D6E-409C-BE32-E72D297353CC}">
              <c16:uniqueId val="{00000001-93D5-4AF2-B04F-9E858106BE15}"/>
            </c:ext>
          </c:extLst>
        </c:ser>
        <c:ser>
          <c:idx val="2"/>
          <c:order val="2"/>
          <c:tx>
            <c:strRef>
              <c:f>Tablas!$B$3698</c:f>
              <c:strCache>
                <c:ptCount val="1"/>
                <c:pt idx="0">
                  <c:v>Banco Pichincha</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Tablas!$C$3698:$N$3698</c:f>
              <c:numCache>
                <c:formatCode>#,##0</c:formatCode>
                <c:ptCount val="12"/>
                <c:pt idx="0">
                  <c:v>443291.00000000122</c:v>
                </c:pt>
                <c:pt idx="1">
                  <c:v>434607.99999999814</c:v>
                </c:pt>
                <c:pt idx="2">
                  <c:v>459809.9999999993</c:v>
                </c:pt>
                <c:pt idx="3">
                  <c:v>532656.00000000023</c:v>
                </c:pt>
                <c:pt idx="4">
                  <c:v>500031.00000000058</c:v>
                </c:pt>
                <c:pt idx="5">
                  <c:v>536700.00000000105</c:v>
                </c:pt>
                <c:pt idx="6">
                  <c:v>557573.99999999767</c:v>
                </c:pt>
                <c:pt idx="7">
                  <c:v>591105</c:v>
                </c:pt>
                <c:pt idx="8">
                  <c:v>619548.99999999849</c:v>
                </c:pt>
                <c:pt idx="9">
                  <c:v>588758.00000000047</c:v>
                </c:pt>
                <c:pt idx="10">
                  <c:v>602568.99999999919</c:v>
                </c:pt>
                <c:pt idx="11">
                  <c:v>641468.00000000105</c:v>
                </c:pt>
              </c:numCache>
            </c:numRef>
          </c:val>
          <c:smooth val="0"/>
          <c:extLst xmlns:c16r2="http://schemas.microsoft.com/office/drawing/2015/06/chart">
            <c:ext xmlns:c16="http://schemas.microsoft.com/office/drawing/2014/chart" uri="{C3380CC4-5D6E-409C-BE32-E72D297353CC}">
              <c16:uniqueId val="{00000002-93D5-4AF2-B04F-9E858106BE15}"/>
            </c:ext>
          </c:extLst>
        </c:ser>
        <c:ser>
          <c:idx val="4"/>
          <c:order val="3"/>
          <c:tx>
            <c:strRef>
              <c:f>Tablas!$B$3699</c:f>
              <c:strCache>
                <c:ptCount val="1"/>
                <c:pt idx="0">
                  <c:v>Banco Guayaquil</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Tablas!$C$3699:$N$3699</c:f>
              <c:numCache>
                <c:formatCode>#,##0</c:formatCode>
                <c:ptCount val="12"/>
                <c:pt idx="0">
                  <c:v>246356.9999999998</c:v>
                </c:pt>
                <c:pt idx="1">
                  <c:v>224725.99999999988</c:v>
                </c:pt>
                <c:pt idx="2">
                  <c:v>256661.00000000006</c:v>
                </c:pt>
                <c:pt idx="3">
                  <c:v>294528.00000000064</c:v>
                </c:pt>
                <c:pt idx="4">
                  <c:v>285715.00000000023</c:v>
                </c:pt>
                <c:pt idx="5">
                  <c:v>246618.00000000015</c:v>
                </c:pt>
                <c:pt idx="6">
                  <c:v>298149.00000000012</c:v>
                </c:pt>
                <c:pt idx="7">
                  <c:v>291021.00000000035</c:v>
                </c:pt>
                <c:pt idx="8">
                  <c:v>291452.00000000052</c:v>
                </c:pt>
                <c:pt idx="9">
                  <c:v>303390.99999999994</c:v>
                </c:pt>
                <c:pt idx="10">
                  <c:v>240887.9999999998</c:v>
                </c:pt>
                <c:pt idx="11">
                  <c:v>257466.99999999936</c:v>
                </c:pt>
              </c:numCache>
            </c:numRef>
          </c:val>
          <c:smooth val="0"/>
          <c:extLst xmlns:c16r2="http://schemas.microsoft.com/office/drawing/2015/06/chart">
            <c:ext xmlns:c16="http://schemas.microsoft.com/office/drawing/2014/chart" uri="{C3380CC4-5D6E-409C-BE32-E72D297353CC}">
              <c16:uniqueId val="{00000004-93D5-4AF2-B04F-9E858106BE15}"/>
            </c:ext>
          </c:extLst>
        </c:ser>
        <c:ser>
          <c:idx val="5"/>
          <c:order val="4"/>
          <c:tx>
            <c:strRef>
              <c:f>Tablas!$B$3700</c:f>
              <c:strCache>
                <c:ptCount val="1"/>
                <c:pt idx="0">
                  <c:v>Produbanco Grupo Promerica</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Tablas!$C$3700:$N$3700</c:f>
              <c:numCache>
                <c:formatCode>#,##0</c:formatCode>
                <c:ptCount val="12"/>
                <c:pt idx="0">
                  <c:v>237386.0000000002</c:v>
                </c:pt>
                <c:pt idx="1">
                  <c:v>221647.00000000041</c:v>
                </c:pt>
                <c:pt idx="2">
                  <c:v>245765.99999999994</c:v>
                </c:pt>
                <c:pt idx="3">
                  <c:v>277960.99999999983</c:v>
                </c:pt>
                <c:pt idx="4">
                  <c:v>277787</c:v>
                </c:pt>
                <c:pt idx="5">
                  <c:v>244270.99999999939</c:v>
                </c:pt>
                <c:pt idx="6">
                  <c:v>296347.0000000007</c:v>
                </c:pt>
                <c:pt idx="7">
                  <c:v>295854.99999999895</c:v>
                </c:pt>
                <c:pt idx="8">
                  <c:v>305809.99999999953</c:v>
                </c:pt>
                <c:pt idx="9">
                  <c:v>300529.00000000029</c:v>
                </c:pt>
                <c:pt idx="10">
                  <c:v>311272.99999999994</c:v>
                </c:pt>
                <c:pt idx="11">
                  <c:v>322102.00000000035</c:v>
                </c:pt>
              </c:numCache>
            </c:numRef>
          </c:val>
          <c:smooth val="0"/>
          <c:extLst xmlns:c16r2="http://schemas.microsoft.com/office/drawing/2015/06/chart">
            <c:ext xmlns:c16="http://schemas.microsoft.com/office/drawing/2014/chart" uri="{C3380CC4-5D6E-409C-BE32-E72D297353CC}">
              <c16:uniqueId val="{00000005-93D5-4AF2-B04F-9E858106BE15}"/>
            </c:ext>
          </c:extLst>
        </c:ser>
        <c:ser>
          <c:idx val="6"/>
          <c:order val="5"/>
          <c:tx>
            <c:strRef>
              <c:f>Tablas!$B$3701</c:f>
              <c:strCache>
                <c:ptCount val="1"/>
                <c:pt idx="0">
                  <c:v>Banco Bolivariano</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Tablas!$C$3701:$N$3701</c:f>
              <c:numCache>
                <c:formatCode>#,##0</c:formatCode>
                <c:ptCount val="12"/>
                <c:pt idx="0">
                  <c:v>144928.00000000055</c:v>
                </c:pt>
                <c:pt idx="1">
                  <c:v>136447.00000000029</c:v>
                </c:pt>
                <c:pt idx="2">
                  <c:v>165225.99999999971</c:v>
                </c:pt>
                <c:pt idx="3">
                  <c:v>177943.9999999998</c:v>
                </c:pt>
                <c:pt idx="4">
                  <c:v>166088.9999999998</c:v>
                </c:pt>
                <c:pt idx="5">
                  <c:v>145630.00000000032</c:v>
                </c:pt>
                <c:pt idx="6">
                  <c:v>172069.99999999942</c:v>
                </c:pt>
                <c:pt idx="7">
                  <c:v>165011.99999999991</c:v>
                </c:pt>
                <c:pt idx="8">
                  <c:v>179900.99999999983</c:v>
                </c:pt>
                <c:pt idx="9">
                  <c:v>176760.9999999993</c:v>
                </c:pt>
                <c:pt idx="10">
                  <c:v>181237.99999999962</c:v>
                </c:pt>
                <c:pt idx="11">
                  <c:v>183683.00000000044</c:v>
                </c:pt>
              </c:numCache>
            </c:numRef>
          </c:val>
          <c:smooth val="0"/>
          <c:extLst xmlns:c16r2="http://schemas.microsoft.com/office/drawing/2015/06/chart">
            <c:ext xmlns:c16="http://schemas.microsoft.com/office/drawing/2014/chart" uri="{C3380CC4-5D6E-409C-BE32-E72D297353CC}">
              <c16:uniqueId val="{00000006-93D5-4AF2-B04F-9E858106BE15}"/>
            </c:ext>
          </c:extLst>
        </c:ser>
        <c:ser>
          <c:idx val="7"/>
          <c:order val="6"/>
          <c:tx>
            <c:strRef>
              <c:f>Tablas!$B$3702</c:f>
              <c:strCache>
                <c:ptCount val="1"/>
                <c:pt idx="0">
                  <c:v>Banco Internacional</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Tablas!$C$3702:$N$3702</c:f>
              <c:numCache>
                <c:formatCode>#,##0</c:formatCode>
                <c:ptCount val="12"/>
                <c:pt idx="0">
                  <c:v>59045.00000000008</c:v>
                </c:pt>
                <c:pt idx="1">
                  <c:v>53823.000000000065</c:v>
                </c:pt>
                <c:pt idx="2">
                  <c:v>60360.999999999935</c:v>
                </c:pt>
                <c:pt idx="3">
                  <c:v>66766.999999999956</c:v>
                </c:pt>
                <c:pt idx="4">
                  <c:v>65182.999999999956</c:v>
                </c:pt>
                <c:pt idx="5">
                  <c:v>56907.999999999876</c:v>
                </c:pt>
                <c:pt idx="6">
                  <c:v>69414.999999999985</c:v>
                </c:pt>
                <c:pt idx="7">
                  <c:v>68870.000000000029</c:v>
                </c:pt>
                <c:pt idx="8">
                  <c:v>68308.000000000029</c:v>
                </c:pt>
                <c:pt idx="9">
                  <c:v>66812.999999999971</c:v>
                </c:pt>
                <c:pt idx="10">
                  <c:v>67076.000000000015</c:v>
                </c:pt>
                <c:pt idx="11">
                  <c:v>70453.000000000015</c:v>
                </c:pt>
              </c:numCache>
            </c:numRef>
          </c:val>
          <c:smooth val="0"/>
          <c:extLst xmlns:c16r2="http://schemas.microsoft.com/office/drawing/2015/06/chart">
            <c:ext xmlns:c16="http://schemas.microsoft.com/office/drawing/2014/chart" uri="{C3380CC4-5D6E-409C-BE32-E72D297353CC}">
              <c16:uniqueId val="{00000007-93D5-4AF2-B04F-9E858106BE15}"/>
            </c:ext>
          </c:extLst>
        </c:ser>
        <c:ser>
          <c:idx val="8"/>
          <c:order val="7"/>
          <c:tx>
            <c:strRef>
              <c:f>Tablas!$B$3703</c:f>
              <c:strCache>
                <c:ptCount val="1"/>
                <c:pt idx="0">
                  <c:v>Banco del Austro</c:v>
                </c:pt>
              </c:strCache>
            </c:strRef>
          </c:tx>
          <c:cat>
            <c:strRef>
              <c:f>Tablas!$C$3695:$N$3695</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Tablas!$C$3703:$N$3703</c:f>
              <c:numCache>
                <c:formatCode>#,##0</c:formatCode>
                <c:ptCount val="12"/>
                <c:pt idx="0">
                  <c:v>41123.999999999942</c:v>
                </c:pt>
                <c:pt idx="1">
                  <c:v>36685.999999999971</c:v>
                </c:pt>
                <c:pt idx="2">
                  <c:v>40118.999999999949</c:v>
                </c:pt>
                <c:pt idx="3">
                  <c:v>44393.999999999964</c:v>
                </c:pt>
                <c:pt idx="4">
                  <c:v>42830.999999999993</c:v>
                </c:pt>
                <c:pt idx="5">
                  <c:v>38244.000000000051</c:v>
                </c:pt>
                <c:pt idx="6">
                  <c:v>45367.999999999905</c:v>
                </c:pt>
                <c:pt idx="7">
                  <c:v>45846.999999999985</c:v>
                </c:pt>
                <c:pt idx="8">
                  <c:v>45062.000000000065</c:v>
                </c:pt>
                <c:pt idx="9">
                  <c:v>43724.999999999949</c:v>
                </c:pt>
                <c:pt idx="10">
                  <c:v>40436.000000000058</c:v>
                </c:pt>
                <c:pt idx="11">
                  <c:v>43041.000000000022</c:v>
                </c:pt>
              </c:numCache>
            </c:numRef>
          </c:val>
          <c:smooth val="0"/>
          <c:extLst xmlns:c16r2="http://schemas.microsoft.com/office/drawing/2015/06/chart">
            <c:ext xmlns:c16="http://schemas.microsoft.com/office/drawing/2014/chart" uri="{C3380CC4-5D6E-409C-BE32-E72D297353CC}">
              <c16:uniqueId val="{00000008-93D5-4AF2-B04F-9E858106BE15}"/>
            </c:ext>
          </c:extLst>
        </c:ser>
        <c:dLbls>
          <c:showLegendKey val="0"/>
          <c:showVal val="0"/>
          <c:showCatName val="0"/>
          <c:showSerName val="0"/>
          <c:showPercent val="0"/>
          <c:showBubbleSize val="0"/>
        </c:dLbls>
        <c:marker val="1"/>
        <c:smooth val="0"/>
        <c:axId val="611640448"/>
        <c:axId val="611641984"/>
      </c:lineChart>
      <c:catAx>
        <c:axId val="611640448"/>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611641984"/>
        <c:crosses val="autoZero"/>
        <c:auto val="1"/>
        <c:lblAlgn val="ctr"/>
        <c:lblOffset val="100"/>
        <c:noMultiLvlLbl val="0"/>
      </c:catAx>
      <c:valAx>
        <c:axId val="611641984"/>
        <c:scaling>
          <c:orientation val="minMax"/>
        </c:scaling>
        <c:delete val="0"/>
        <c:axPos val="l"/>
        <c:numFmt formatCode="#,##0" sourceLinked="1"/>
        <c:majorTickMark val="out"/>
        <c:minorTickMark val="none"/>
        <c:tickLblPos val="nextTo"/>
        <c:crossAx val="611640448"/>
        <c:crosses val="autoZero"/>
        <c:crossBetween val="between"/>
      </c:valAx>
      <c:spPr>
        <a:ln>
          <a:solidFill>
            <a:schemeClr val="tx1"/>
          </a:solidFill>
        </a:ln>
      </c:spPr>
    </c:plotArea>
    <c:legend>
      <c:legendPos val="r"/>
      <c:layout>
        <c:manualLayout>
          <c:xMode val="edge"/>
          <c:yMode val="edge"/>
          <c:x val="0.73460265700483096"/>
          <c:y val="0.1679190170940171"/>
          <c:w val="0.23135767412255567"/>
          <c:h val="0.44164038461538463"/>
        </c:manualLayout>
      </c:layout>
      <c:overlay val="0"/>
    </c:legend>
    <c:plotVisOnly val="1"/>
    <c:dispBlanksAs val="gap"/>
    <c:showDLblsOverMax val="0"/>
  </c:chart>
  <c:printSettings>
    <c:headerFooter/>
    <c:pageMargins b="0.75" l="0.7" r="0.7" t="0.75" header="0.3" footer="0.3"/>
    <c:pageSetup/>
  </c:printSettings>
</c:chartSpace>
</file>

<file path=xl/charts/chart7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Tablas!$P$3695</c:f>
              <c:strCache>
                <c:ptCount val="1"/>
                <c:pt idx="0">
                  <c:v>Cuota de emisor por transacciones de consumos en el exterior</c:v>
                </c:pt>
              </c:strCache>
            </c:strRef>
          </c:tx>
          <c:dPt>
            <c:idx val="0"/>
            <c:bubble3D val="0"/>
            <c:extLst xmlns:c16r2="http://schemas.microsoft.com/office/drawing/2015/06/chart">
              <c:ext xmlns:c16="http://schemas.microsoft.com/office/drawing/2014/chart" uri="{C3380CC4-5D6E-409C-BE32-E72D297353CC}">
                <c16:uniqueId val="{00000000-5672-4C36-BD8B-8A0504D14DF4}"/>
              </c:ext>
            </c:extLst>
          </c:dPt>
          <c:dPt>
            <c:idx val="1"/>
            <c:bubble3D val="0"/>
            <c:extLst xmlns:c16r2="http://schemas.microsoft.com/office/drawing/2015/06/chart">
              <c:ext xmlns:c16="http://schemas.microsoft.com/office/drawing/2014/chart" uri="{C3380CC4-5D6E-409C-BE32-E72D297353CC}">
                <c16:uniqueId val="{00000001-5672-4C36-BD8B-8A0504D14DF4}"/>
              </c:ext>
            </c:extLst>
          </c:dPt>
          <c:dPt>
            <c:idx val="2"/>
            <c:bubble3D val="0"/>
            <c:extLst xmlns:c16r2="http://schemas.microsoft.com/office/drawing/2015/06/chart">
              <c:ext xmlns:c16="http://schemas.microsoft.com/office/drawing/2014/chart" uri="{C3380CC4-5D6E-409C-BE32-E72D297353CC}">
                <c16:uniqueId val="{00000002-5672-4C36-BD8B-8A0504D14DF4}"/>
              </c:ext>
            </c:extLst>
          </c:dPt>
          <c:dPt>
            <c:idx val="3"/>
            <c:bubble3D val="0"/>
            <c:extLst xmlns:c16r2="http://schemas.microsoft.com/office/drawing/2015/06/chart">
              <c:ext xmlns:c16="http://schemas.microsoft.com/office/drawing/2014/chart" uri="{C3380CC4-5D6E-409C-BE32-E72D297353CC}">
                <c16:uniqueId val="{00000003-5672-4C36-BD8B-8A0504D14DF4}"/>
              </c:ext>
            </c:extLst>
          </c:dPt>
          <c:dPt>
            <c:idx val="4"/>
            <c:bubble3D val="0"/>
            <c:extLst xmlns:c16r2="http://schemas.microsoft.com/office/drawing/2015/06/chart">
              <c:ext xmlns:c16="http://schemas.microsoft.com/office/drawing/2014/chart" uri="{C3380CC4-5D6E-409C-BE32-E72D297353CC}">
                <c16:uniqueId val="{00000004-5672-4C36-BD8B-8A0504D14DF4}"/>
              </c:ext>
            </c:extLst>
          </c:dPt>
          <c:dPt>
            <c:idx val="5"/>
            <c:bubble3D val="0"/>
            <c:extLst xmlns:c16r2="http://schemas.microsoft.com/office/drawing/2015/06/chart">
              <c:ext xmlns:c16="http://schemas.microsoft.com/office/drawing/2014/chart" uri="{C3380CC4-5D6E-409C-BE32-E72D297353CC}">
                <c16:uniqueId val="{00000005-5672-4C36-BD8B-8A0504D14DF4}"/>
              </c:ext>
            </c:extLst>
          </c:dPt>
          <c:dLbls>
            <c:dLbl>
              <c:idx val="0"/>
              <c:layout>
                <c:manualLayout>
                  <c:x val="3.8960386473429955E-2"/>
                  <c:y val="7.031474358974358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5672-4C36-BD8B-8A0504D14DF4}"/>
                </c:ext>
                <c:ext xmlns:c15="http://schemas.microsoft.com/office/drawing/2012/chart" uri="{CE6537A1-D6FC-4f65-9D91-7224C49458BB}">
                  <c15:layout/>
                </c:ext>
              </c:extLst>
            </c:dLbl>
            <c:dLbl>
              <c:idx val="1"/>
              <c:layout>
                <c:manualLayout>
                  <c:x val="9.0077898550724636E-2"/>
                  <c:y val="-7.504978632478633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5672-4C36-BD8B-8A0504D14DF4}"/>
                </c:ext>
                <c:ext xmlns:c15="http://schemas.microsoft.com/office/drawing/2012/chart" uri="{CE6537A1-D6FC-4f65-9D91-7224C49458BB}">
                  <c15:layout/>
                </c:ext>
              </c:extLst>
            </c:dLbl>
            <c:dLbl>
              <c:idx val="2"/>
              <c:layout>
                <c:manualLayout>
                  <c:x val="-0.11759812801932368"/>
                  <c:y val="-2.5491452991452992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5672-4C36-BD8B-8A0504D14DF4}"/>
                </c:ext>
                <c:ext xmlns:c15="http://schemas.microsoft.com/office/drawing/2012/chart" uri="{CE6537A1-D6FC-4f65-9D91-7224C49458BB}">
                  <c15:layout/>
                </c:ext>
              </c:extLst>
            </c:dLbl>
            <c:dLbl>
              <c:idx val="3"/>
              <c:layout>
                <c:manualLayout>
                  <c:x val="-1.5334903381642511E-2"/>
                  <c:y val="-2.441794871794872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5672-4C36-BD8B-8A0504D14DF4}"/>
                </c:ext>
                <c:ext xmlns:c15="http://schemas.microsoft.com/office/drawing/2012/chart" uri="{CE6537A1-D6FC-4f65-9D91-7224C49458BB}">
                  <c15:layout/>
                </c:ext>
              </c:extLst>
            </c:dLbl>
            <c:dLbl>
              <c:idx val="4"/>
              <c:layout>
                <c:manualLayout>
                  <c:x val="-2.011292270531401E-2"/>
                  <c:y val="-2.5598290598290597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5672-4C36-BD8B-8A0504D14DF4}"/>
                </c:ext>
                <c:ext xmlns:c15="http://schemas.microsoft.com/office/drawing/2012/chart" uri="{CE6537A1-D6FC-4f65-9D91-7224C49458BB}">
                  <c15:layout/>
                </c:ext>
              </c:extLst>
            </c:dLbl>
            <c:dLbl>
              <c:idx val="5"/>
              <c:layout>
                <c:manualLayout>
                  <c:x val="-7.1960119777528087E-2"/>
                  <c:y val="2.0681217757237753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6"/>
              <c:layout>
                <c:manualLayout>
                  <c:x val="-9.1071490760988139E-2"/>
                  <c:y val="-7.851124277345120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6-5672-4C36-BD8B-8A0504D14DF4}"/>
                </c:ext>
                <c:ext xmlns:c15="http://schemas.microsoft.com/office/drawing/2012/chart" uri="{CE6537A1-D6FC-4f65-9D91-7224C49458BB}">
                  <c15:layout/>
                </c:ext>
              </c:extLst>
            </c:dLbl>
            <c:dLbl>
              <c:idx val="8"/>
              <c:layout>
                <c:manualLayout>
                  <c:x val="0.10061978333244741"/>
                  <c:y val="3.2599084578369543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7-5672-4C36-BD8B-8A0504D14DF4}"/>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8-5672-4C36-BD8B-8A0504D14DF4}"/>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9-5672-4C36-BD8B-8A0504D14DF4}"/>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A-5672-4C36-BD8B-8A0504D14DF4}"/>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B-5672-4C36-BD8B-8A0504D14DF4}"/>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C-5672-4C36-BD8B-8A0504D14DF4}"/>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D-5672-4C36-BD8B-8A0504D14DF4}"/>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E-5672-4C36-BD8B-8A0504D14DF4}"/>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F-5672-4C36-BD8B-8A0504D14DF4}"/>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10-5672-4C36-BD8B-8A0504D14DF4}"/>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11-5672-4C36-BD8B-8A0504D14DF4}"/>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Tablas!$B$3696:$B$3710</c:f>
              <c:strCache>
                <c:ptCount val="15"/>
                <c:pt idx="0">
                  <c:v>Banco Diners Club</c:v>
                </c:pt>
                <c:pt idx="1">
                  <c:v>Banco Pacífico</c:v>
                </c:pt>
                <c:pt idx="2">
                  <c:v>Banco Pichincha</c:v>
                </c:pt>
                <c:pt idx="3">
                  <c:v>Banco Guayaquil</c:v>
                </c:pt>
                <c:pt idx="4">
                  <c:v>Produbanco Grupo Promerica</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Tablas!$P$3696:$P$3710</c:f>
              <c:numCache>
                <c:formatCode>0.00%</c:formatCode>
                <c:ptCount val="15"/>
                <c:pt idx="0">
                  <c:v>0.30206388027865833</c:v>
                </c:pt>
                <c:pt idx="1">
                  <c:v>0.22934656109732893</c:v>
                </c:pt>
                <c:pt idx="2">
                  <c:v>0.18117657670222614</c:v>
                </c:pt>
                <c:pt idx="3">
                  <c:v>9.0112625017694931E-2</c:v>
                </c:pt>
                <c:pt idx="4">
                  <c:v>9.2889826305561737E-2</c:v>
                </c:pt>
                <c:pt idx="5">
                  <c:v>5.5535924740158463E-2</c:v>
                </c:pt>
                <c:pt idx="6">
                  <c:v>2.1519809283682172E-2</c:v>
                </c:pt>
                <c:pt idx="7">
                  <c:v>1.4110719190766842E-2</c:v>
                </c:pt>
                <c:pt idx="8">
                  <c:v>7.5979746343511276E-3</c:v>
                </c:pt>
                <c:pt idx="9">
                  <c:v>2.0531206802404636E-3</c:v>
                </c:pt>
                <c:pt idx="10">
                  <c:v>1.8846696323070796E-3</c:v>
                </c:pt>
                <c:pt idx="11">
                  <c:v>1.4737726784983278E-3</c:v>
                </c:pt>
                <c:pt idx="12">
                  <c:v>2.3453975852565946E-4</c:v>
                </c:pt>
                <c:pt idx="13">
                  <c:v>0</c:v>
                </c:pt>
                <c:pt idx="14">
                  <c:v>0</c:v>
                </c:pt>
              </c:numCache>
            </c:numRef>
          </c:val>
          <c:extLst xmlns:c16r2="http://schemas.microsoft.com/office/drawing/2015/06/chart">
            <c:ext xmlns:c16="http://schemas.microsoft.com/office/drawing/2014/chart" uri="{C3380CC4-5D6E-409C-BE32-E72D297353CC}">
              <c16:uniqueId val="{00000012-5672-4C36-BD8B-8A0504D14DF4}"/>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7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en el exterior por emisor</a:t>
            </a:r>
            <a:endParaRPr lang="es-EC"/>
          </a:p>
        </c:rich>
      </c:tx>
      <c:layout>
        <c:manualLayout>
          <c:xMode val="edge"/>
          <c:yMode val="edge"/>
          <c:x val="0.23835772946859907"/>
          <c:y val="1.628205128205128E-2"/>
        </c:manualLayout>
      </c:layout>
      <c:overlay val="1"/>
    </c:title>
    <c:autoTitleDeleted val="0"/>
    <c:plotArea>
      <c:layout>
        <c:manualLayout>
          <c:layoutTarget val="inner"/>
          <c:xMode val="edge"/>
          <c:yMode val="edge"/>
          <c:x val="0.11869577294685989"/>
          <c:y val="0.16204487179487179"/>
          <c:w val="0.59443345410628023"/>
          <c:h val="0.65341388888888885"/>
        </c:manualLayout>
      </c:layout>
      <c:lineChart>
        <c:grouping val="standard"/>
        <c:varyColors val="0"/>
        <c:ser>
          <c:idx val="0"/>
          <c:order val="0"/>
          <c:tx>
            <c:strRef>
              <c:f>Tablas!$B$3739</c:f>
              <c:strCache>
                <c:ptCount val="1"/>
                <c:pt idx="0">
                  <c:v>Banco Diners Club</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Tablas!$C$3739:$N$3739</c:f>
              <c:numCache>
                <c:formatCode>_("$"\ * #,##0_);_("$"\ * \(#,##0\);_("$"\ * "-"??_);_(@_)</c:formatCode>
                <c:ptCount val="12"/>
                <c:pt idx="0">
                  <c:v>46844884.050000109</c:v>
                </c:pt>
                <c:pt idx="1">
                  <c:v>49297491.279999964</c:v>
                </c:pt>
                <c:pt idx="2">
                  <c:v>52337035.809999771</c:v>
                </c:pt>
                <c:pt idx="3">
                  <c:v>65189172.630000077</c:v>
                </c:pt>
                <c:pt idx="4">
                  <c:v>60557068.599999905</c:v>
                </c:pt>
                <c:pt idx="5">
                  <c:v>58312246.28000012</c:v>
                </c:pt>
                <c:pt idx="6">
                  <c:v>54991347.17999997</c:v>
                </c:pt>
                <c:pt idx="7">
                  <c:v>63214009.279999942</c:v>
                </c:pt>
                <c:pt idx="8">
                  <c:v>64693575.329999916</c:v>
                </c:pt>
                <c:pt idx="9">
                  <c:v>59746212.430000216</c:v>
                </c:pt>
                <c:pt idx="10">
                  <c:v>60770521.269999772</c:v>
                </c:pt>
                <c:pt idx="11">
                  <c:v>65914583.489999846</c:v>
                </c:pt>
              </c:numCache>
            </c:numRef>
          </c:val>
          <c:smooth val="1"/>
          <c:extLst xmlns:c16r2="http://schemas.microsoft.com/office/drawing/2015/06/chart">
            <c:ext xmlns:c16="http://schemas.microsoft.com/office/drawing/2014/chart" uri="{C3380CC4-5D6E-409C-BE32-E72D297353CC}">
              <c16:uniqueId val="{00000000-8349-4546-AA8B-9774933DDD61}"/>
            </c:ext>
          </c:extLst>
        </c:ser>
        <c:ser>
          <c:idx val="1"/>
          <c:order val="1"/>
          <c:tx>
            <c:strRef>
              <c:f>Tablas!$B$3740</c:f>
              <c:strCache>
                <c:ptCount val="1"/>
                <c:pt idx="0">
                  <c:v>Banco Pacífico</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Tablas!$C$3740:$N$3740</c:f>
              <c:numCache>
                <c:formatCode>_("$"\ * #,##0_);_("$"\ * \(#,##0\);_("$"\ * "-"??_);_(@_)</c:formatCode>
                <c:ptCount val="12"/>
                <c:pt idx="0">
                  <c:v>33089404.629999962</c:v>
                </c:pt>
                <c:pt idx="1">
                  <c:v>31098032.199999902</c:v>
                </c:pt>
                <c:pt idx="2">
                  <c:v>36999852.530000016</c:v>
                </c:pt>
                <c:pt idx="3">
                  <c:v>40432346.550000124</c:v>
                </c:pt>
                <c:pt idx="4">
                  <c:v>38794599.110000059</c:v>
                </c:pt>
                <c:pt idx="5">
                  <c:v>32538398.969999902</c:v>
                </c:pt>
                <c:pt idx="6">
                  <c:v>37866754.679999962</c:v>
                </c:pt>
                <c:pt idx="7">
                  <c:v>40289450.009999916</c:v>
                </c:pt>
                <c:pt idx="8">
                  <c:v>40390632.689999893</c:v>
                </c:pt>
                <c:pt idx="9">
                  <c:v>38835263.529999956</c:v>
                </c:pt>
                <c:pt idx="10">
                  <c:v>39959336.719999917</c:v>
                </c:pt>
                <c:pt idx="11">
                  <c:v>40399164.18999996</c:v>
                </c:pt>
              </c:numCache>
            </c:numRef>
          </c:val>
          <c:smooth val="1"/>
          <c:extLst xmlns:c16r2="http://schemas.microsoft.com/office/drawing/2015/06/chart">
            <c:ext xmlns:c16="http://schemas.microsoft.com/office/drawing/2014/chart" uri="{C3380CC4-5D6E-409C-BE32-E72D297353CC}">
              <c16:uniqueId val="{00000001-8349-4546-AA8B-9774933DDD61}"/>
            </c:ext>
          </c:extLst>
        </c:ser>
        <c:ser>
          <c:idx val="2"/>
          <c:order val="2"/>
          <c:tx>
            <c:strRef>
              <c:f>Tablas!$B$3741</c:f>
              <c:strCache>
                <c:ptCount val="1"/>
                <c:pt idx="0">
                  <c:v>Banco Pichincha</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Tablas!$C$3741:$N$3741</c:f>
              <c:numCache>
                <c:formatCode>_("$"\ * #,##0_);_("$"\ * \(#,##0\);_("$"\ * "-"??_);_(@_)</c:formatCode>
                <c:ptCount val="12"/>
                <c:pt idx="0">
                  <c:v>25293184.860000063</c:v>
                </c:pt>
                <c:pt idx="1">
                  <c:v>25252547.930000108</c:v>
                </c:pt>
                <c:pt idx="2">
                  <c:v>27640660.079999931</c:v>
                </c:pt>
                <c:pt idx="3">
                  <c:v>31340663.739999957</c:v>
                </c:pt>
                <c:pt idx="4">
                  <c:v>28930369.530000038</c:v>
                </c:pt>
                <c:pt idx="5">
                  <c:v>30815675.549999863</c:v>
                </c:pt>
                <c:pt idx="6">
                  <c:v>31829219.780000035</c:v>
                </c:pt>
                <c:pt idx="7">
                  <c:v>35995258.23999992</c:v>
                </c:pt>
                <c:pt idx="8">
                  <c:v>36330291.430000007</c:v>
                </c:pt>
                <c:pt idx="9">
                  <c:v>33959893.030000001</c:v>
                </c:pt>
                <c:pt idx="10">
                  <c:v>34331882.409999989</c:v>
                </c:pt>
                <c:pt idx="11">
                  <c:v>35551219.98999995</c:v>
                </c:pt>
              </c:numCache>
            </c:numRef>
          </c:val>
          <c:smooth val="1"/>
          <c:extLst xmlns:c16r2="http://schemas.microsoft.com/office/drawing/2015/06/chart">
            <c:ext xmlns:c16="http://schemas.microsoft.com/office/drawing/2014/chart" uri="{C3380CC4-5D6E-409C-BE32-E72D297353CC}">
              <c16:uniqueId val="{00000002-8349-4546-AA8B-9774933DDD61}"/>
            </c:ext>
          </c:extLst>
        </c:ser>
        <c:ser>
          <c:idx val="3"/>
          <c:order val="3"/>
          <c:tx>
            <c:strRef>
              <c:f>Tablas!$B$3742</c:f>
              <c:strCache>
                <c:ptCount val="1"/>
                <c:pt idx="0">
                  <c:v>Banco Guayaquil</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Tablas!$C$3742:$N$3742</c:f>
              <c:numCache>
                <c:formatCode>_("$"\ * #,##0_);_("$"\ * \(#,##0\);_("$"\ * "-"??_);_(@_)</c:formatCode>
                <c:ptCount val="12"/>
                <c:pt idx="0">
                  <c:v>18835361.09999999</c:v>
                </c:pt>
                <c:pt idx="1">
                  <c:v>17897209.460000016</c:v>
                </c:pt>
                <c:pt idx="2">
                  <c:v>21103828.610000037</c:v>
                </c:pt>
                <c:pt idx="3">
                  <c:v>22932032.269999992</c:v>
                </c:pt>
                <c:pt idx="4">
                  <c:v>21636486.649999987</c:v>
                </c:pt>
                <c:pt idx="5">
                  <c:v>17731224.940000005</c:v>
                </c:pt>
                <c:pt idx="6">
                  <c:v>21368108.49999997</c:v>
                </c:pt>
                <c:pt idx="7">
                  <c:v>22731047.949999992</c:v>
                </c:pt>
                <c:pt idx="8">
                  <c:v>21686444.050000008</c:v>
                </c:pt>
                <c:pt idx="9">
                  <c:v>21073840.149999965</c:v>
                </c:pt>
                <c:pt idx="10">
                  <c:v>18718636.029999979</c:v>
                </c:pt>
                <c:pt idx="11">
                  <c:v>19349833.910000008</c:v>
                </c:pt>
              </c:numCache>
            </c:numRef>
          </c:val>
          <c:smooth val="1"/>
          <c:extLst xmlns:c16r2="http://schemas.microsoft.com/office/drawing/2015/06/chart">
            <c:ext xmlns:c16="http://schemas.microsoft.com/office/drawing/2014/chart" uri="{C3380CC4-5D6E-409C-BE32-E72D297353CC}">
              <c16:uniqueId val="{00000003-8349-4546-AA8B-9774933DDD61}"/>
            </c:ext>
          </c:extLst>
        </c:ser>
        <c:ser>
          <c:idx val="5"/>
          <c:order val="4"/>
          <c:tx>
            <c:strRef>
              <c:f>Tablas!$B$3743</c:f>
              <c:strCache>
                <c:ptCount val="1"/>
                <c:pt idx="0">
                  <c:v>Produbanco Grupo Promerica</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Tablas!$C$3743:$N$3743</c:f>
              <c:numCache>
                <c:formatCode>_("$"\ * #,##0_);_("$"\ * \(#,##0\);_("$"\ * "-"??_);_(@_)</c:formatCode>
                <c:ptCount val="12"/>
                <c:pt idx="0">
                  <c:v>17685890.089999974</c:v>
                </c:pt>
                <c:pt idx="1">
                  <c:v>16342732.629999995</c:v>
                </c:pt>
                <c:pt idx="2">
                  <c:v>18547983.410000004</c:v>
                </c:pt>
                <c:pt idx="3">
                  <c:v>20197604.949999969</c:v>
                </c:pt>
                <c:pt idx="4">
                  <c:v>20279801.909999993</c:v>
                </c:pt>
                <c:pt idx="5">
                  <c:v>16973608.990000043</c:v>
                </c:pt>
                <c:pt idx="6">
                  <c:v>20226075.639999971</c:v>
                </c:pt>
                <c:pt idx="7">
                  <c:v>22092078.879999965</c:v>
                </c:pt>
                <c:pt idx="8">
                  <c:v>21397509.609999966</c:v>
                </c:pt>
                <c:pt idx="9">
                  <c:v>20908907.460000012</c:v>
                </c:pt>
                <c:pt idx="10">
                  <c:v>21235841.079999961</c:v>
                </c:pt>
                <c:pt idx="11">
                  <c:v>20599979.790000018</c:v>
                </c:pt>
              </c:numCache>
            </c:numRef>
          </c:val>
          <c:smooth val="1"/>
          <c:extLst xmlns:c16r2="http://schemas.microsoft.com/office/drawing/2015/06/chart">
            <c:ext xmlns:c16="http://schemas.microsoft.com/office/drawing/2014/chart" uri="{C3380CC4-5D6E-409C-BE32-E72D297353CC}">
              <c16:uniqueId val="{00000005-8349-4546-AA8B-9774933DDD61}"/>
            </c:ext>
          </c:extLst>
        </c:ser>
        <c:ser>
          <c:idx val="6"/>
          <c:order val="5"/>
          <c:tx>
            <c:strRef>
              <c:f>Tablas!$B$3744</c:f>
              <c:strCache>
                <c:ptCount val="1"/>
                <c:pt idx="0">
                  <c:v>Banco Bolivariano</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Tablas!$C$3744:$N$3744</c:f>
              <c:numCache>
                <c:formatCode>_("$"\ * #,##0_);_("$"\ * \(#,##0\);_("$"\ * "-"??_);_(@_)</c:formatCode>
                <c:ptCount val="12"/>
                <c:pt idx="0">
                  <c:v>8569791.640000008</c:v>
                </c:pt>
                <c:pt idx="1">
                  <c:v>8337470.5899999924</c:v>
                </c:pt>
                <c:pt idx="2">
                  <c:v>11227249.280000029</c:v>
                </c:pt>
                <c:pt idx="3">
                  <c:v>11387476.220000004</c:v>
                </c:pt>
                <c:pt idx="4">
                  <c:v>10067376.310000002</c:v>
                </c:pt>
                <c:pt idx="5">
                  <c:v>8497865.670000013</c:v>
                </c:pt>
                <c:pt idx="6">
                  <c:v>9647923.1299999803</c:v>
                </c:pt>
                <c:pt idx="7">
                  <c:v>9728828.1200000085</c:v>
                </c:pt>
                <c:pt idx="8">
                  <c:v>11227449.12999996</c:v>
                </c:pt>
                <c:pt idx="9">
                  <c:v>10462919.409999995</c:v>
                </c:pt>
                <c:pt idx="10">
                  <c:v>11161288.320000008</c:v>
                </c:pt>
                <c:pt idx="11">
                  <c:v>10271702.970000012</c:v>
                </c:pt>
              </c:numCache>
            </c:numRef>
          </c:val>
          <c:smooth val="0"/>
          <c:extLst xmlns:c16r2="http://schemas.microsoft.com/office/drawing/2015/06/chart">
            <c:ext xmlns:c16="http://schemas.microsoft.com/office/drawing/2014/chart" uri="{C3380CC4-5D6E-409C-BE32-E72D297353CC}">
              <c16:uniqueId val="{00000006-8349-4546-AA8B-9774933DDD61}"/>
            </c:ext>
          </c:extLst>
        </c:ser>
        <c:ser>
          <c:idx val="7"/>
          <c:order val="6"/>
          <c:tx>
            <c:strRef>
              <c:f>Tablas!$B$3745</c:f>
              <c:strCache>
                <c:ptCount val="1"/>
                <c:pt idx="0">
                  <c:v>Banco Internacional</c:v>
                </c:pt>
              </c:strCache>
            </c:strRef>
          </c:tx>
          <c:cat>
            <c:strRef>
              <c:f>Tablas!$C$3738:$N$3738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Tablas!$C$3745:$N$3745</c:f>
              <c:numCache>
                <c:formatCode>_("$"\ * #,##0_);_("$"\ * \(#,##0\);_("$"\ * "-"??_);_(@_)</c:formatCode>
                <c:ptCount val="12"/>
                <c:pt idx="0">
                  <c:v>4237185.559999994</c:v>
                </c:pt>
                <c:pt idx="1">
                  <c:v>4183082.8200000026</c:v>
                </c:pt>
                <c:pt idx="2">
                  <c:v>4595380.0999999996</c:v>
                </c:pt>
                <c:pt idx="3">
                  <c:v>5087741.0799999991</c:v>
                </c:pt>
                <c:pt idx="4">
                  <c:v>4728128.1700000092</c:v>
                </c:pt>
                <c:pt idx="5">
                  <c:v>3964068.66</c:v>
                </c:pt>
                <c:pt idx="6">
                  <c:v>4883016.7499999935</c:v>
                </c:pt>
                <c:pt idx="7">
                  <c:v>5179109.5999999996</c:v>
                </c:pt>
                <c:pt idx="8">
                  <c:v>4964924.7300000014</c:v>
                </c:pt>
                <c:pt idx="9">
                  <c:v>5169251.3900000025</c:v>
                </c:pt>
                <c:pt idx="10">
                  <c:v>4998902.9799999967</c:v>
                </c:pt>
                <c:pt idx="11">
                  <c:v>5009693.360000005</c:v>
                </c:pt>
              </c:numCache>
            </c:numRef>
          </c:val>
          <c:smooth val="0"/>
          <c:extLst xmlns:c16r2="http://schemas.microsoft.com/office/drawing/2015/06/chart">
            <c:ext xmlns:c16="http://schemas.microsoft.com/office/drawing/2014/chart" uri="{C3380CC4-5D6E-409C-BE32-E72D297353CC}">
              <c16:uniqueId val="{00000007-8349-4546-AA8B-9774933DDD61}"/>
            </c:ext>
          </c:extLst>
        </c:ser>
        <c:dLbls>
          <c:showLegendKey val="0"/>
          <c:showVal val="0"/>
          <c:showCatName val="0"/>
          <c:showSerName val="0"/>
          <c:showPercent val="0"/>
          <c:showBubbleSize val="0"/>
        </c:dLbls>
        <c:marker val="1"/>
        <c:smooth val="0"/>
        <c:axId val="612026624"/>
        <c:axId val="612036992"/>
      </c:lineChart>
      <c:catAx>
        <c:axId val="612026624"/>
        <c:scaling>
          <c:orientation val="minMax"/>
        </c:scaling>
        <c:delete val="0"/>
        <c:axPos val="b"/>
        <c:title>
          <c:tx>
            <c:rich>
              <a:bodyPr/>
              <a:lstStyle/>
              <a:p>
                <a:pPr>
                  <a:defRPr/>
                </a:pPr>
                <a:r>
                  <a:rPr lang="es-EC"/>
                  <a:t>Meses</a:t>
                </a:r>
              </a:p>
            </c:rich>
          </c:tx>
          <c:overlay val="0"/>
        </c:title>
        <c:numFmt formatCode="General" sourceLinked="0"/>
        <c:majorTickMark val="out"/>
        <c:minorTickMark val="none"/>
        <c:tickLblPos val="nextTo"/>
        <c:txPr>
          <a:bodyPr rot="-5400000" vert="horz"/>
          <a:lstStyle/>
          <a:p>
            <a:pPr>
              <a:defRPr/>
            </a:pPr>
            <a:endParaRPr lang="es-EC"/>
          </a:p>
        </c:txPr>
        <c:crossAx val="612036992"/>
        <c:crosses val="autoZero"/>
        <c:auto val="1"/>
        <c:lblAlgn val="ctr"/>
        <c:lblOffset val="100"/>
        <c:noMultiLvlLbl val="0"/>
      </c:catAx>
      <c:valAx>
        <c:axId val="612036992"/>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612026624"/>
        <c:crosses val="autoZero"/>
        <c:crossBetween val="between"/>
      </c:valAx>
      <c:spPr>
        <a:ln>
          <a:solidFill>
            <a:schemeClr val="tx1"/>
          </a:solidFill>
        </a:ln>
      </c:spPr>
    </c:plotArea>
    <c:legend>
      <c:legendPos val="r"/>
      <c:layout>
        <c:manualLayout>
          <c:xMode val="edge"/>
          <c:yMode val="edge"/>
          <c:x val="0.7361364734299517"/>
          <c:y val="0.2033094017094017"/>
          <c:w val="0.23135767412255567"/>
          <c:h val="0.39256923076923078"/>
        </c:manualLayout>
      </c:layout>
      <c:overlay val="0"/>
    </c:legend>
    <c:plotVisOnly val="1"/>
    <c:dispBlanksAs val="gap"/>
    <c:showDLblsOverMax val="0"/>
  </c:chart>
  <c:spPr>
    <a:ln>
      <a:solidFill>
        <a:schemeClr val="tx1"/>
      </a:solidFill>
    </a:ln>
  </c:spPr>
  <c:printSettings>
    <c:headerFooter/>
    <c:pageMargins b="0.75" l="0.7" r="0.7" t="0.75" header="0.3" footer="0.3"/>
    <c:pageSetup/>
  </c:printSettings>
</c:chartSpace>
</file>

<file path=xl/charts/chart8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Tablas!$P$3738</c:f>
              <c:strCache>
                <c:ptCount val="1"/>
                <c:pt idx="0">
                  <c:v>Cuota de emisor por facturación en el exterior</c:v>
                </c:pt>
              </c:strCache>
            </c:strRef>
          </c:tx>
          <c:dPt>
            <c:idx val="0"/>
            <c:bubble3D val="0"/>
            <c:extLst xmlns:c16r2="http://schemas.microsoft.com/office/drawing/2015/06/chart">
              <c:ext xmlns:c16="http://schemas.microsoft.com/office/drawing/2014/chart" uri="{C3380CC4-5D6E-409C-BE32-E72D297353CC}">
                <c16:uniqueId val="{00000000-1806-4373-94FE-EAD9B81E0829}"/>
              </c:ext>
            </c:extLst>
          </c:dPt>
          <c:dPt>
            <c:idx val="1"/>
            <c:bubble3D val="0"/>
            <c:extLst xmlns:c16r2="http://schemas.microsoft.com/office/drawing/2015/06/chart">
              <c:ext xmlns:c16="http://schemas.microsoft.com/office/drawing/2014/chart" uri="{C3380CC4-5D6E-409C-BE32-E72D297353CC}">
                <c16:uniqueId val="{00000001-1806-4373-94FE-EAD9B81E0829}"/>
              </c:ext>
            </c:extLst>
          </c:dPt>
          <c:dPt>
            <c:idx val="2"/>
            <c:bubble3D val="0"/>
            <c:extLst xmlns:c16r2="http://schemas.microsoft.com/office/drawing/2015/06/chart">
              <c:ext xmlns:c16="http://schemas.microsoft.com/office/drawing/2014/chart" uri="{C3380CC4-5D6E-409C-BE32-E72D297353CC}">
                <c16:uniqueId val="{00000002-1806-4373-94FE-EAD9B81E0829}"/>
              </c:ext>
            </c:extLst>
          </c:dPt>
          <c:dPt>
            <c:idx val="3"/>
            <c:bubble3D val="0"/>
            <c:extLst xmlns:c16r2="http://schemas.microsoft.com/office/drawing/2015/06/chart">
              <c:ext xmlns:c16="http://schemas.microsoft.com/office/drawing/2014/chart" uri="{C3380CC4-5D6E-409C-BE32-E72D297353CC}">
                <c16:uniqueId val="{00000003-1806-4373-94FE-EAD9B81E0829}"/>
              </c:ext>
            </c:extLst>
          </c:dPt>
          <c:dPt>
            <c:idx val="4"/>
            <c:bubble3D val="0"/>
            <c:extLst xmlns:c16r2="http://schemas.microsoft.com/office/drawing/2015/06/chart">
              <c:ext xmlns:c16="http://schemas.microsoft.com/office/drawing/2014/chart" uri="{C3380CC4-5D6E-409C-BE32-E72D297353CC}">
                <c16:uniqueId val="{00000004-1806-4373-94FE-EAD9B81E0829}"/>
              </c:ext>
            </c:extLst>
          </c:dPt>
          <c:dPt>
            <c:idx val="5"/>
            <c:bubble3D val="0"/>
            <c:extLst xmlns:c16r2="http://schemas.microsoft.com/office/drawing/2015/06/chart">
              <c:ext xmlns:c16="http://schemas.microsoft.com/office/drawing/2014/chart" uri="{C3380CC4-5D6E-409C-BE32-E72D297353CC}">
                <c16:uniqueId val="{00000005-1806-4373-94FE-EAD9B81E0829}"/>
              </c:ext>
            </c:extLst>
          </c:dPt>
          <c:dLbls>
            <c:dLbl>
              <c:idx val="0"/>
              <c:layout>
                <c:manualLayout>
                  <c:x val="3.720326086956522E-2"/>
                  <c:y val="1.236111111111111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1806-4373-94FE-EAD9B81E0829}"/>
                </c:ext>
                <c:ext xmlns:c15="http://schemas.microsoft.com/office/drawing/2012/chart" uri="{CE6537A1-D6FC-4f65-9D91-7224C49458BB}">
                  <c15:layout/>
                </c:ext>
              </c:extLst>
            </c:dLbl>
            <c:dLbl>
              <c:idx val="1"/>
              <c:layout>
                <c:manualLayout>
                  <c:x val="9.8109903381642508E-2"/>
                  <c:y val="-8.305726495726495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1806-4373-94FE-EAD9B81E0829}"/>
                </c:ext>
                <c:ext xmlns:c15="http://schemas.microsoft.com/office/drawing/2012/chart" uri="{CE6537A1-D6FC-4f65-9D91-7224C49458BB}">
                  <c15:layout/>
                </c:ext>
              </c:extLst>
            </c:dLbl>
            <c:dLbl>
              <c:idx val="2"/>
              <c:layout>
                <c:manualLayout>
                  <c:x val="-9.1779468599033812E-2"/>
                  <c:y val="-2.9685897435897434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1806-4373-94FE-EAD9B81E0829}"/>
                </c:ext>
                <c:ext xmlns:c15="http://schemas.microsoft.com/office/drawing/2012/chart" uri="{CE6537A1-D6FC-4f65-9D91-7224C49458BB}">
                  <c15:layout/>
                </c:ext>
              </c:extLst>
            </c:dLbl>
            <c:dLbl>
              <c:idx val="3"/>
              <c:layout>
                <c:manualLayout>
                  <c:x val="-2.2991968599033817E-2"/>
                  <c:y val="-1.687649572649572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1806-4373-94FE-EAD9B81E0829}"/>
                </c:ext>
                <c:ext xmlns:c15="http://schemas.microsoft.com/office/drawing/2012/chart" uri="{CE6537A1-D6FC-4f65-9D91-7224C49458BB}">
                  <c15:layout/>
                </c:ext>
              </c:extLst>
            </c:dLbl>
            <c:dLbl>
              <c:idx val="4"/>
              <c:layout>
                <c:manualLayout>
                  <c:x val="-5.2601328502415459E-2"/>
                  <c:y val="3.1084401709401709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1806-4373-94FE-EAD9B81E0829}"/>
                </c:ext>
                <c:ext xmlns:c15="http://schemas.microsoft.com/office/drawing/2012/chart" uri="{CE6537A1-D6FC-4f65-9D91-7224C49458BB}">
                  <c15:layout/>
                </c:ext>
              </c:extLst>
            </c:dLbl>
            <c:dLbl>
              <c:idx val="8"/>
              <c:layout>
                <c:manualLayout>
                  <c:x val="0.12971581247888284"/>
                  <c:y val="-3.3085677135801031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9"/>
              <c:delete val="1"/>
              <c:extLst xmlns:c16r2="http://schemas.microsoft.com/office/drawing/2015/06/chart">
                <c:ext xmlns:c16="http://schemas.microsoft.com/office/drawing/2014/chart" uri="{C3380CC4-5D6E-409C-BE32-E72D297353CC}">
                  <c16:uniqueId val="{00000006-1806-4373-94FE-EAD9B81E0829}"/>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7-1806-4373-94FE-EAD9B81E0829}"/>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8-1806-4373-94FE-EAD9B81E0829}"/>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9-1806-4373-94FE-EAD9B81E0829}"/>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A-1806-4373-94FE-EAD9B81E0829}"/>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B-1806-4373-94FE-EAD9B81E0829}"/>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C-1806-4373-94FE-EAD9B81E0829}"/>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D-1806-4373-94FE-EAD9B81E0829}"/>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E-1806-4373-94FE-EAD9B81E0829}"/>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Tablas!$B$3739:$B$3753</c:f>
              <c:strCache>
                <c:ptCount val="15"/>
                <c:pt idx="0">
                  <c:v>Banco Diners Club</c:v>
                </c:pt>
                <c:pt idx="1">
                  <c:v>Banco Pacífico</c:v>
                </c:pt>
                <c:pt idx="2">
                  <c:v>Banco Pichincha</c:v>
                </c:pt>
                <c:pt idx="3">
                  <c:v>Banco Guayaquil</c:v>
                </c:pt>
                <c:pt idx="4">
                  <c:v>Produbanco Grupo Promerica</c:v>
                </c:pt>
                <c:pt idx="5">
                  <c:v>Banco Bolivariano</c:v>
                </c:pt>
                <c:pt idx="6">
                  <c:v>Banco Internacional</c:v>
                </c:pt>
                <c:pt idx="7">
                  <c:v>Banco del Austro</c:v>
                </c:pt>
                <c:pt idx="8">
                  <c:v>Banco General Rumiñahui</c:v>
                </c:pt>
                <c:pt idx="9">
                  <c:v>Banco de Machala</c:v>
                </c:pt>
                <c:pt idx="10">
                  <c:v>Banco de Loja</c:v>
                </c:pt>
                <c:pt idx="11">
                  <c:v>Banco Amazonas</c:v>
                </c:pt>
                <c:pt idx="12">
                  <c:v>Banco Comercial de Manabí</c:v>
                </c:pt>
                <c:pt idx="13">
                  <c:v>Banco Solidario</c:v>
                </c:pt>
                <c:pt idx="14">
                  <c:v>Banco Procredit</c:v>
                </c:pt>
              </c:strCache>
            </c:strRef>
          </c:cat>
          <c:val>
            <c:numRef>
              <c:f>Tablas!$P$3739:$P$3753</c:f>
              <c:numCache>
                <c:formatCode>0.00%</c:formatCode>
                <c:ptCount val="15"/>
                <c:pt idx="0">
                  <c:v>0.31248034765417243</c:v>
                </c:pt>
                <c:pt idx="1">
                  <c:v>0.20065418196685952</c:v>
                </c:pt>
                <c:pt idx="2">
                  <c:v>0.16796563848019466</c:v>
                </c:pt>
                <c:pt idx="3">
                  <c:v>0.10910553631946185</c:v>
                </c:pt>
                <c:pt idx="4">
                  <c:v>0.10528737800367095</c:v>
                </c:pt>
                <c:pt idx="5">
                  <c:v>5.3686969981455224E-2</c:v>
                </c:pt>
                <c:pt idx="6">
                  <c:v>2.5377318363708004E-2</c:v>
                </c:pt>
                <c:pt idx="7">
                  <c:v>1.1839243993380376E-2</c:v>
                </c:pt>
                <c:pt idx="8">
                  <c:v>6.3685335499013137E-3</c:v>
                </c:pt>
                <c:pt idx="9">
                  <c:v>2.9543484156754991E-3</c:v>
                </c:pt>
                <c:pt idx="10">
                  <c:v>2.4155306305340494E-3</c:v>
                </c:pt>
                <c:pt idx="11">
                  <c:v>1.5713943245608466E-3</c:v>
                </c:pt>
                <c:pt idx="12">
                  <c:v>2.9357831642522821E-4</c:v>
                </c:pt>
                <c:pt idx="13">
                  <c:v>0</c:v>
                </c:pt>
                <c:pt idx="14">
                  <c:v>0</c:v>
                </c:pt>
              </c:numCache>
            </c:numRef>
          </c:val>
          <c:extLst xmlns:c16r2="http://schemas.microsoft.com/office/drawing/2015/06/chart">
            <c:ext xmlns:c16="http://schemas.microsoft.com/office/drawing/2014/chart" uri="{C3380CC4-5D6E-409C-BE32-E72D297353CC}">
              <c16:uniqueId val="{0000000F-1806-4373-94FE-EAD9B81E0829}"/>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Transacciones</a:t>
            </a:r>
            <a:r>
              <a:rPr lang="es-EC" baseline="0"/>
              <a:t> de consumo en internet por emisor</a:t>
            </a:r>
            <a:endParaRPr lang="es-EC"/>
          </a:p>
        </c:rich>
      </c:tx>
      <c:overlay val="1"/>
    </c:title>
    <c:autoTitleDeleted val="0"/>
    <c:plotArea>
      <c:layout>
        <c:manualLayout>
          <c:layoutTarget val="inner"/>
          <c:xMode val="edge"/>
          <c:yMode val="edge"/>
          <c:x val="0.11767572463768114"/>
          <c:y val="0.10068418803418804"/>
          <c:w val="0.60465640096618356"/>
          <c:h val="0.70862329059829055"/>
        </c:manualLayout>
      </c:layout>
      <c:lineChart>
        <c:grouping val="standard"/>
        <c:varyColors val="0"/>
        <c:ser>
          <c:idx val="0"/>
          <c:order val="0"/>
          <c:tx>
            <c:strRef>
              <c:f>Tablas!$B$3852</c:f>
              <c:strCache>
                <c:ptCount val="1"/>
                <c:pt idx="0">
                  <c:v>Banco Diners Club</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Tablas!$C$3852:$N$3852</c:f>
              <c:numCache>
                <c:formatCode>#,##0</c:formatCode>
                <c:ptCount val="12"/>
                <c:pt idx="0">
                  <c:v>596798.00000000244</c:v>
                </c:pt>
                <c:pt idx="1">
                  <c:v>589831.00000000047</c:v>
                </c:pt>
                <c:pt idx="2">
                  <c:v>670450.00000000163</c:v>
                </c:pt>
                <c:pt idx="3">
                  <c:v>717256.9999999979</c:v>
                </c:pt>
                <c:pt idx="4">
                  <c:v>557136.00000000035</c:v>
                </c:pt>
                <c:pt idx="5">
                  <c:v>551574.99999999942</c:v>
                </c:pt>
                <c:pt idx="6">
                  <c:v>590174.9999999993</c:v>
                </c:pt>
                <c:pt idx="7">
                  <c:v>558584.00000000291</c:v>
                </c:pt>
                <c:pt idx="8">
                  <c:v>562156.0000000021</c:v>
                </c:pt>
                <c:pt idx="9">
                  <c:v>566467.99999999581</c:v>
                </c:pt>
                <c:pt idx="10">
                  <c:v>602503.99999999919</c:v>
                </c:pt>
                <c:pt idx="11">
                  <c:v>573005.99999999721</c:v>
                </c:pt>
              </c:numCache>
            </c:numRef>
          </c:val>
          <c:smooth val="1"/>
          <c:extLst xmlns:c16r2="http://schemas.microsoft.com/office/drawing/2015/06/chart">
            <c:ext xmlns:c16="http://schemas.microsoft.com/office/drawing/2014/chart" uri="{C3380CC4-5D6E-409C-BE32-E72D297353CC}">
              <c16:uniqueId val="{00000000-E014-4A18-97DD-2935571A0BEB}"/>
            </c:ext>
          </c:extLst>
        </c:ser>
        <c:ser>
          <c:idx val="1"/>
          <c:order val="1"/>
          <c:tx>
            <c:strRef>
              <c:f>Tablas!$B$3853</c:f>
              <c:strCache>
                <c:ptCount val="1"/>
                <c:pt idx="0">
                  <c:v>Banco Pacífico</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Tablas!$C$3853:$N$3853</c:f>
              <c:numCache>
                <c:formatCode>#,##0</c:formatCode>
                <c:ptCount val="12"/>
                <c:pt idx="0">
                  <c:v>438689.00000000035</c:v>
                </c:pt>
                <c:pt idx="1">
                  <c:v>390636.00000000023</c:v>
                </c:pt>
                <c:pt idx="2">
                  <c:v>428105.00000000041</c:v>
                </c:pt>
                <c:pt idx="3">
                  <c:v>489876.99999999884</c:v>
                </c:pt>
                <c:pt idx="4">
                  <c:v>495928</c:v>
                </c:pt>
                <c:pt idx="5">
                  <c:v>449798.99999999948</c:v>
                </c:pt>
                <c:pt idx="6">
                  <c:v>543060.00000000035</c:v>
                </c:pt>
                <c:pt idx="7">
                  <c:v>481876.00000000041</c:v>
                </c:pt>
                <c:pt idx="8">
                  <c:v>527251.99999999779</c:v>
                </c:pt>
                <c:pt idx="9">
                  <c:v>532449.0000000007</c:v>
                </c:pt>
                <c:pt idx="10">
                  <c:v>529626.99999999953</c:v>
                </c:pt>
                <c:pt idx="11">
                  <c:v>573767.99999999907</c:v>
                </c:pt>
              </c:numCache>
            </c:numRef>
          </c:val>
          <c:smooth val="1"/>
          <c:extLst xmlns:c16r2="http://schemas.microsoft.com/office/drawing/2015/06/chart">
            <c:ext xmlns:c16="http://schemas.microsoft.com/office/drawing/2014/chart" uri="{C3380CC4-5D6E-409C-BE32-E72D297353CC}">
              <c16:uniqueId val="{00000001-E014-4A18-97DD-2935571A0BEB}"/>
            </c:ext>
          </c:extLst>
        </c:ser>
        <c:ser>
          <c:idx val="2"/>
          <c:order val="2"/>
          <c:tx>
            <c:strRef>
              <c:f>Tablas!$B$3854</c:f>
              <c:strCache>
                <c:ptCount val="1"/>
                <c:pt idx="0">
                  <c:v>Banco Pichincha</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Tablas!$C$3854:$N$3854</c:f>
              <c:numCache>
                <c:formatCode>#,##0</c:formatCode>
                <c:ptCount val="12"/>
                <c:pt idx="0">
                  <c:v>380875.99999999895</c:v>
                </c:pt>
                <c:pt idx="1">
                  <c:v>366798.00000000076</c:v>
                </c:pt>
                <c:pt idx="2">
                  <c:v>417367.99999999674</c:v>
                </c:pt>
                <c:pt idx="3">
                  <c:v>434237.0000000014</c:v>
                </c:pt>
                <c:pt idx="4">
                  <c:v>429912.99999999942</c:v>
                </c:pt>
                <c:pt idx="5">
                  <c:v>460444</c:v>
                </c:pt>
                <c:pt idx="6">
                  <c:v>499897.00000000175</c:v>
                </c:pt>
                <c:pt idx="7">
                  <c:v>476937.99999999924</c:v>
                </c:pt>
                <c:pt idx="8">
                  <c:v>499076.9999999993</c:v>
                </c:pt>
                <c:pt idx="9">
                  <c:v>493195.99999999808</c:v>
                </c:pt>
                <c:pt idx="10">
                  <c:v>524702.9999999993</c:v>
                </c:pt>
                <c:pt idx="11">
                  <c:v>506846.99999999971</c:v>
                </c:pt>
              </c:numCache>
            </c:numRef>
          </c:val>
          <c:smooth val="1"/>
          <c:extLst xmlns:c16r2="http://schemas.microsoft.com/office/drawing/2015/06/chart">
            <c:ext xmlns:c16="http://schemas.microsoft.com/office/drawing/2014/chart" uri="{C3380CC4-5D6E-409C-BE32-E72D297353CC}">
              <c16:uniqueId val="{00000002-E014-4A18-97DD-2935571A0BEB}"/>
            </c:ext>
          </c:extLst>
        </c:ser>
        <c:ser>
          <c:idx val="4"/>
          <c:order val="3"/>
          <c:tx>
            <c:strRef>
              <c:f>Tablas!$B$3855</c:f>
              <c:strCache>
                <c:ptCount val="1"/>
                <c:pt idx="0">
                  <c:v>Produbanco Grupo Promerica</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Tablas!$C$3855:$N$3855</c:f>
              <c:numCache>
                <c:formatCode>#,##0</c:formatCode>
                <c:ptCount val="12"/>
                <c:pt idx="0">
                  <c:v>184655</c:v>
                </c:pt>
                <c:pt idx="1">
                  <c:v>169092.00000000026</c:v>
                </c:pt>
                <c:pt idx="2">
                  <c:v>177407.00000000038</c:v>
                </c:pt>
                <c:pt idx="3">
                  <c:v>204503.99999999974</c:v>
                </c:pt>
                <c:pt idx="4">
                  <c:v>202719.00000000015</c:v>
                </c:pt>
                <c:pt idx="5">
                  <c:v>187285.00000000026</c:v>
                </c:pt>
                <c:pt idx="6">
                  <c:v>224706.99999999962</c:v>
                </c:pt>
                <c:pt idx="7">
                  <c:v>196572.00000000029</c:v>
                </c:pt>
                <c:pt idx="8">
                  <c:v>217395.00000000032</c:v>
                </c:pt>
                <c:pt idx="9">
                  <c:v>214730.99999999985</c:v>
                </c:pt>
                <c:pt idx="10">
                  <c:v>217682.00000000012</c:v>
                </c:pt>
                <c:pt idx="11">
                  <c:v>230120.99999999991</c:v>
                </c:pt>
              </c:numCache>
            </c:numRef>
          </c:val>
          <c:smooth val="0"/>
          <c:extLst xmlns:c16r2="http://schemas.microsoft.com/office/drawing/2015/06/chart">
            <c:ext xmlns:c16="http://schemas.microsoft.com/office/drawing/2014/chart" uri="{C3380CC4-5D6E-409C-BE32-E72D297353CC}">
              <c16:uniqueId val="{00000003-E014-4A18-97DD-2935571A0BEB}"/>
            </c:ext>
          </c:extLst>
        </c:ser>
        <c:ser>
          <c:idx val="5"/>
          <c:order val="4"/>
          <c:tx>
            <c:strRef>
              <c:f>Tablas!$B$3856</c:f>
              <c:strCache>
                <c:ptCount val="1"/>
                <c:pt idx="0">
                  <c:v>Banco Bolivariano</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Tablas!$C$3856:$N$3856</c:f>
              <c:numCache>
                <c:formatCode>#,##0</c:formatCode>
                <c:ptCount val="12"/>
                <c:pt idx="0">
                  <c:v>116443.00000000004</c:v>
                </c:pt>
                <c:pt idx="1">
                  <c:v>104663.9999999998</c:v>
                </c:pt>
                <c:pt idx="2">
                  <c:v>114591.9999999999</c:v>
                </c:pt>
                <c:pt idx="3">
                  <c:v>129299.00000000016</c:v>
                </c:pt>
                <c:pt idx="4">
                  <c:v>125877.99999999975</c:v>
                </c:pt>
                <c:pt idx="5">
                  <c:v>115210.99999999985</c:v>
                </c:pt>
                <c:pt idx="6">
                  <c:v>138607.00000000026</c:v>
                </c:pt>
                <c:pt idx="7">
                  <c:v>119964.0000000002</c:v>
                </c:pt>
                <c:pt idx="8">
                  <c:v>127704.99999999975</c:v>
                </c:pt>
                <c:pt idx="9">
                  <c:v>127748.00000000017</c:v>
                </c:pt>
                <c:pt idx="10">
                  <c:v>128372.99999999956</c:v>
                </c:pt>
                <c:pt idx="11">
                  <c:v>134943.00000000003</c:v>
                </c:pt>
              </c:numCache>
            </c:numRef>
          </c:val>
          <c:smooth val="0"/>
          <c:extLst xmlns:c16r2="http://schemas.microsoft.com/office/drawing/2015/06/chart">
            <c:ext xmlns:c16="http://schemas.microsoft.com/office/drawing/2014/chart" uri="{C3380CC4-5D6E-409C-BE32-E72D297353CC}">
              <c16:uniqueId val="{00000004-E014-4A18-97DD-2935571A0BEB}"/>
            </c:ext>
          </c:extLst>
        </c:ser>
        <c:ser>
          <c:idx val="6"/>
          <c:order val="5"/>
          <c:tx>
            <c:strRef>
              <c:f>Tablas!$B$3857</c:f>
              <c:strCache>
                <c:ptCount val="1"/>
                <c:pt idx="0">
                  <c:v>Banco Guayaquil</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Tablas!$C$3857:$N$3857</c:f>
              <c:numCache>
                <c:formatCode>#,##0</c:formatCode>
                <c:ptCount val="12"/>
                <c:pt idx="0">
                  <c:v>59793.000000000175</c:v>
                </c:pt>
                <c:pt idx="1">
                  <c:v>53007.000000000109</c:v>
                </c:pt>
                <c:pt idx="2">
                  <c:v>55024.999999999927</c:v>
                </c:pt>
                <c:pt idx="3">
                  <c:v>65203.999999999716</c:v>
                </c:pt>
                <c:pt idx="4">
                  <c:v>63764.999999999898</c:v>
                </c:pt>
                <c:pt idx="5">
                  <c:v>59119.999999999898</c:v>
                </c:pt>
                <c:pt idx="6">
                  <c:v>68735.999999999854</c:v>
                </c:pt>
                <c:pt idx="7">
                  <c:v>62203.999999999964</c:v>
                </c:pt>
                <c:pt idx="8">
                  <c:v>64852.000000000051</c:v>
                </c:pt>
                <c:pt idx="9">
                  <c:v>65943</c:v>
                </c:pt>
                <c:pt idx="10">
                  <c:v>63605.999999999811</c:v>
                </c:pt>
                <c:pt idx="11">
                  <c:v>59835.000000000044</c:v>
                </c:pt>
              </c:numCache>
            </c:numRef>
          </c:val>
          <c:smooth val="1"/>
          <c:extLst xmlns:c16r2="http://schemas.microsoft.com/office/drawing/2015/06/chart">
            <c:ext xmlns:c16="http://schemas.microsoft.com/office/drawing/2014/chart" uri="{C3380CC4-5D6E-409C-BE32-E72D297353CC}">
              <c16:uniqueId val="{00000005-E014-4A18-97DD-2935571A0BEB}"/>
            </c:ext>
          </c:extLst>
        </c:ser>
        <c:ser>
          <c:idx val="7"/>
          <c:order val="6"/>
          <c:tx>
            <c:strRef>
              <c:f>Tablas!$B$3858</c:f>
              <c:strCache>
                <c:ptCount val="1"/>
                <c:pt idx="0">
                  <c:v>Banco Internacional</c:v>
                </c:pt>
              </c:strCache>
            </c:strRef>
          </c:tx>
          <c:cat>
            <c:strRef>
              <c:f>Tablas!$C$3851:$N$3851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Tablas!$C$3858:$N$3858</c:f>
              <c:numCache>
                <c:formatCode>#,##0</c:formatCode>
                <c:ptCount val="12"/>
                <c:pt idx="0">
                  <c:v>45033.000000000051</c:v>
                </c:pt>
                <c:pt idx="1">
                  <c:v>39910.999999999905</c:v>
                </c:pt>
                <c:pt idx="2">
                  <c:v>42735.000000000102</c:v>
                </c:pt>
                <c:pt idx="3">
                  <c:v>47799.999999999927</c:v>
                </c:pt>
                <c:pt idx="4">
                  <c:v>45147.999999999935</c:v>
                </c:pt>
                <c:pt idx="5">
                  <c:v>41579.000000000095</c:v>
                </c:pt>
                <c:pt idx="6">
                  <c:v>49734.99999999992</c:v>
                </c:pt>
                <c:pt idx="7">
                  <c:v>42825.999999999985</c:v>
                </c:pt>
                <c:pt idx="8">
                  <c:v>44827.000000000029</c:v>
                </c:pt>
                <c:pt idx="9">
                  <c:v>44189.999999999942</c:v>
                </c:pt>
                <c:pt idx="10">
                  <c:v>44014.999999999993</c:v>
                </c:pt>
                <c:pt idx="11">
                  <c:v>46949.999999999964</c:v>
                </c:pt>
              </c:numCache>
            </c:numRef>
          </c:val>
          <c:smooth val="0"/>
          <c:extLst xmlns:c16r2="http://schemas.microsoft.com/office/drawing/2015/06/chart">
            <c:ext xmlns:c16="http://schemas.microsoft.com/office/drawing/2014/chart" uri="{C3380CC4-5D6E-409C-BE32-E72D297353CC}">
              <c16:uniqueId val="{00000006-E014-4A18-97DD-2935571A0BEB}"/>
            </c:ext>
          </c:extLst>
        </c:ser>
        <c:dLbls>
          <c:showLegendKey val="0"/>
          <c:showVal val="0"/>
          <c:showCatName val="0"/>
          <c:showSerName val="0"/>
          <c:showPercent val="0"/>
          <c:showBubbleSize val="0"/>
        </c:dLbls>
        <c:marker val="1"/>
        <c:smooth val="0"/>
        <c:axId val="612363264"/>
        <c:axId val="612696832"/>
      </c:lineChart>
      <c:catAx>
        <c:axId val="61236326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612696832"/>
        <c:crosses val="autoZero"/>
        <c:auto val="1"/>
        <c:lblAlgn val="ctr"/>
        <c:lblOffset val="100"/>
        <c:noMultiLvlLbl val="0"/>
      </c:catAx>
      <c:valAx>
        <c:axId val="612696832"/>
        <c:scaling>
          <c:orientation val="minMax"/>
        </c:scaling>
        <c:delete val="0"/>
        <c:axPos val="l"/>
        <c:title>
          <c:tx>
            <c:rich>
              <a:bodyPr rot="-5400000" vert="horz"/>
              <a:lstStyle/>
              <a:p>
                <a:pPr>
                  <a:defRPr/>
                </a:pPr>
                <a:r>
                  <a:rPr lang="es-EC"/>
                  <a:t>Transacciones</a:t>
                </a:r>
              </a:p>
            </c:rich>
          </c:tx>
          <c:overlay val="0"/>
        </c:title>
        <c:numFmt formatCode="#,##0" sourceLinked="1"/>
        <c:majorTickMark val="out"/>
        <c:minorTickMark val="none"/>
        <c:tickLblPos val="nextTo"/>
        <c:crossAx val="61236326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Tablas!$P$3851</c:f>
              <c:strCache>
                <c:ptCount val="1"/>
                <c:pt idx="0">
                  <c:v>Cuota de emisor por transacciones de consumos en internet</c:v>
                </c:pt>
              </c:strCache>
            </c:strRef>
          </c:tx>
          <c:dPt>
            <c:idx val="0"/>
            <c:bubble3D val="0"/>
            <c:extLst xmlns:c16r2="http://schemas.microsoft.com/office/drawing/2015/06/chart">
              <c:ext xmlns:c16="http://schemas.microsoft.com/office/drawing/2014/chart" uri="{C3380CC4-5D6E-409C-BE32-E72D297353CC}">
                <c16:uniqueId val="{00000000-2D47-481A-9371-982120E10C9B}"/>
              </c:ext>
            </c:extLst>
          </c:dPt>
          <c:dPt>
            <c:idx val="1"/>
            <c:bubble3D val="0"/>
            <c:extLst xmlns:c16r2="http://schemas.microsoft.com/office/drawing/2015/06/chart">
              <c:ext xmlns:c16="http://schemas.microsoft.com/office/drawing/2014/chart" uri="{C3380CC4-5D6E-409C-BE32-E72D297353CC}">
                <c16:uniqueId val="{00000001-2D47-481A-9371-982120E10C9B}"/>
              </c:ext>
            </c:extLst>
          </c:dPt>
          <c:dPt>
            <c:idx val="2"/>
            <c:bubble3D val="0"/>
            <c:extLst xmlns:c16r2="http://schemas.microsoft.com/office/drawing/2015/06/chart">
              <c:ext xmlns:c16="http://schemas.microsoft.com/office/drawing/2014/chart" uri="{C3380CC4-5D6E-409C-BE32-E72D297353CC}">
                <c16:uniqueId val="{00000002-2D47-481A-9371-982120E10C9B}"/>
              </c:ext>
            </c:extLst>
          </c:dPt>
          <c:dLbls>
            <c:dLbl>
              <c:idx val="0"/>
              <c:layout>
                <c:manualLayout>
                  <c:x val="2.8244202898550723E-2"/>
                  <c:y val="3.78019230769230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D47-481A-9371-982120E10C9B}"/>
                </c:ext>
                <c:ext xmlns:c15="http://schemas.microsoft.com/office/drawing/2012/chart" uri="{CE6537A1-D6FC-4f65-9D91-7224C49458BB}">
                  <c15:layout/>
                </c:ext>
              </c:extLst>
            </c:dLbl>
            <c:dLbl>
              <c:idx val="1"/>
              <c:layout>
                <c:manualLayout>
                  <c:x val="5.8814492753623188E-2"/>
                  <c:y val="-0.11816324786324786"/>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2D47-481A-9371-982120E10C9B}"/>
                </c:ext>
                <c:ext xmlns:c15="http://schemas.microsoft.com/office/drawing/2012/chart" uri="{CE6537A1-D6FC-4f65-9D91-7224C49458BB}">
                  <c15:layout/>
                </c:ext>
              </c:extLst>
            </c:dLbl>
            <c:dLbl>
              <c:idx val="2"/>
              <c:layout>
                <c:manualLayout>
                  <c:x val="-1.8644444444444446E-2"/>
                  <c:y val="-5.2927350427350427E-4"/>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D47-481A-9371-982120E10C9B}"/>
                </c:ext>
                <c:ext xmlns:c15="http://schemas.microsoft.com/office/drawing/2012/chart" uri="{CE6537A1-D6FC-4f65-9D91-7224C49458BB}">
                  <c15:layout/>
                </c:ext>
              </c:extLst>
            </c:dLbl>
            <c:dLbl>
              <c:idx val="3"/>
              <c:layout>
                <c:manualLayout>
                  <c:x val="-4.0512077294685991E-2"/>
                  <c:y val="1.519700854700854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2D47-481A-9371-982120E10C9B}"/>
                </c:ext>
                <c:ext xmlns:c15="http://schemas.microsoft.com/office/drawing/2012/chart" uri="{CE6537A1-D6FC-4f65-9D91-7224C49458BB}">
                  <c15:layout/>
                </c:ext>
              </c:extLst>
            </c:dLbl>
            <c:dLbl>
              <c:idx val="4"/>
              <c:layout>
                <c:manualLayout>
                  <c:x val="-9.0663108289174385E-2"/>
                  <c:y val="2.5165593965070652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5"/>
              <c:layout>
                <c:manualLayout>
                  <c:x val="-4.7163776401431906E-2"/>
                  <c:y val="-9.0571242385748107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2D47-481A-9371-982120E10C9B}"/>
                </c:ext>
                <c:ext xmlns:c15="http://schemas.microsoft.com/office/drawing/2012/chart" uri="{CE6537A1-D6FC-4f65-9D91-7224C49458BB}">
                  <c15:layout/>
                </c:ext>
              </c:extLst>
            </c:dLbl>
            <c:dLbl>
              <c:idx val="6"/>
              <c:layout>
                <c:manualLayout>
                  <c:x val="8.493145663135783E-2"/>
                  <c:y val="6.5501082659951415E-3"/>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Tablas!$B$3852:$B$3858</c:f>
              <c:strCache>
                <c:ptCount val="7"/>
                <c:pt idx="0">
                  <c:v>Banco Diners Club</c:v>
                </c:pt>
                <c:pt idx="1">
                  <c:v>Banco Pacífico</c:v>
                </c:pt>
                <c:pt idx="2">
                  <c:v>Banco Pichincha</c:v>
                </c:pt>
                <c:pt idx="3">
                  <c:v>Produbanco Grupo Promerica</c:v>
                </c:pt>
                <c:pt idx="4">
                  <c:v>Banco Bolivariano</c:v>
                </c:pt>
                <c:pt idx="5">
                  <c:v>Banco Guayaquil</c:v>
                </c:pt>
                <c:pt idx="6">
                  <c:v>Banco Internacional</c:v>
                </c:pt>
              </c:strCache>
            </c:strRef>
          </c:cat>
          <c:val>
            <c:numRef>
              <c:f>Tablas!$P$3852:$P$3858</c:f>
              <c:numCache>
                <c:formatCode>0.00%</c:formatCode>
                <c:ptCount val="7"/>
                <c:pt idx="0">
                  <c:v>0.29275917918103705</c:v>
                </c:pt>
                <c:pt idx="1">
                  <c:v>0.24127670003804749</c:v>
                </c:pt>
                <c:pt idx="2">
                  <c:v>0.22524488223031186</c:v>
                </c:pt>
                <c:pt idx="3">
                  <c:v>9.9564804241499202E-2</c:v>
                </c:pt>
                <c:pt idx="4">
                  <c:v>6.0859097875681167E-2</c:v>
                </c:pt>
                <c:pt idx="5">
                  <c:v>3.0403969217688856E-2</c:v>
                </c:pt>
                <c:pt idx="6">
                  <c:v>2.1938620323024072E-2</c:v>
                </c:pt>
              </c:numCache>
            </c:numRef>
          </c:val>
          <c:extLst xmlns:c16r2="http://schemas.microsoft.com/office/drawing/2015/06/chart">
            <c:ext xmlns:c16="http://schemas.microsoft.com/office/drawing/2014/chart" uri="{C3380CC4-5D6E-409C-BE32-E72D297353CC}">
              <c16:uniqueId val="{00000005-2D47-481A-9371-982120E10C9B}"/>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emisores por consumos</a:t>
            </a:r>
          </a:p>
        </c:rich>
      </c:tx>
      <c:overlay val="0"/>
    </c:title>
    <c:autoTitleDeleted val="0"/>
    <c:plotArea>
      <c:layout/>
      <c:bubbleChart>
        <c:varyColors val="0"/>
        <c:ser>
          <c:idx val="0"/>
          <c:order val="0"/>
          <c:tx>
            <c:strRef>
              <c:f>Tablas!$B$3650</c:f>
              <c:strCache>
                <c:ptCount val="1"/>
                <c:pt idx="0">
                  <c:v>Banco Diners Club</c:v>
                </c:pt>
              </c:strCache>
            </c:strRef>
          </c:tx>
          <c:spPr>
            <a:blipFill dpi="0" rotWithShape="1">
              <a:blip xmlns:r="http://schemas.openxmlformats.org/officeDocument/2006/relationships" r:embed="rId1"/>
              <a:srcRect/>
              <a:stretch>
                <a:fillRect/>
              </a:stretch>
            </a:blipFill>
          </c:spPr>
          <c:invertIfNegative val="0"/>
          <c:xVal>
            <c:numRef>
              <c:f>Tablas!$C$3650</c:f>
              <c:numCache>
                <c:formatCode>#,##0</c:formatCode>
                <c:ptCount val="1"/>
                <c:pt idx="0">
                  <c:v>6522985.2500000028</c:v>
                </c:pt>
              </c:numCache>
            </c:numRef>
          </c:xVal>
          <c:yVal>
            <c:numRef>
              <c:f>Tablas!$D$3650</c:f>
              <c:numCache>
                <c:formatCode>_("$"\ * #,##0_);_("$"\ * \(#,##0\);_("$"\ * "-"??_);_(@_)</c:formatCode>
                <c:ptCount val="1"/>
                <c:pt idx="0">
                  <c:v>430268459.58833402</c:v>
                </c:pt>
              </c:numCache>
            </c:numRef>
          </c:yVal>
          <c:bubbleSize>
            <c:numRef>
              <c:f>Tablas!$E$3650</c:f>
              <c:numCache>
                <c:formatCode>_("$"\ * #,##0_);_("$"\ * \(#,##0\);_("$"\ * "-"??_);_(@_)</c:formatCode>
                <c:ptCount val="1"/>
                <c:pt idx="0">
                  <c:v>65.961893687914412</c:v>
                </c:pt>
              </c:numCache>
            </c:numRef>
          </c:bubbleSize>
          <c:bubble3D val="1"/>
          <c:extLst xmlns:c16r2="http://schemas.microsoft.com/office/drawing/2015/06/chart">
            <c:ext xmlns:c16="http://schemas.microsoft.com/office/drawing/2014/chart" uri="{C3380CC4-5D6E-409C-BE32-E72D297353CC}">
              <c16:uniqueId val="{00000000-6222-4214-99B4-0C3DB76A7E21}"/>
            </c:ext>
          </c:extLst>
        </c:ser>
        <c:ser>
          <c:idx val="1"/>
          <c:order val="1"/>
          <c:tx>
            <c:strRef>
              <c:f>Tablas!$B$3651</c:f>
              <c:strCache>
                <c:ptCount val="1"/>
                <c:pt idx="0">
                  <c:v>Banco Pacífico</c:v>
                </c:pt>
              </c:strCache>
            </c:strRef>
          </c:tx>
          <c:spPr>
            <a:blipFill>
              <a:blip xmlns:r="http://schemas.openxmlformats.org/officeDocument/2006/relationships" r:embed="rId2"/>
              <a:stretch>
                <a:fillRect/>
              </a:stretch>
            </a:blipFill>
            <a:ln w="25400">
              <a:noFill/>
            </a:ln>
          </c:spPr>
          <c:invertIfNegative val="0"/>
          <c:xVal>
            <c:numRef>
              <c:f>Tablas!$C$3651</c:f>
              <c:numCache>
                <c:formatCode>#,##0</c:formatCode>
                <c:ptCount val="1"/>
                <c:pt idx="0">
                  <c:v>3345993.4999999981</c:v>
                </c:pt>
              </c:numCache>
            </c:numRef>
          </c:xVal>
          <c:yVal>
            <c:numRef>
              <c:f>Tablas!$D$3651</c:f>
              <c:numCache>
                <c:formatCode>_("$"\ * #,##0_);_("$"\ * \(#,##0\);_("$"\ * "-"??_);_(@_)</c:formatCode>
                <c:ptCount val="1"/>
                <c:pt idx="0">
                  <c:v>213877157.72833309</c:v>
                </c:pt>
              </c:numCache>
            </c:numRef>
          </c:yVal>
          <c:bubbleSize>
            <c:numRef>
              <c:f>Tablas!$E$3651</c:f>
              <c:numCache>
                <c:formatCode>_("$"\ * #,##0_);_("$"\ * \(#,##0\);_("$"\ * "-"??_);_(@_)</c:formatCode>
                <c:ptCount val="1"/>
                <c:pt idx="0">
                  <c:v>63.920374539978397</c:v>
                </c:pt>
              </c:numCache>
            </c:numRef>
          </c:bubbleSize>
          <c:bubble3D val="1"/>
          <c:extLst xmlns:c16r2="http://schemas.microsoft.com/office/drawing/2015/06/chart">
            <c:ext xmlns:c16="http://schemas.microsoft.com/office/drawing/2014/chart" uri="{C3380CC4-5D6E-409C-BE32-E72D297353CC}">
              <c16:uniqueId val="{00000002-6222-4214-99B4-0C3DB76A7E21}"/>
            </c:ext>
          </c:extLst>
        </c:ser>
        <c:ser>
          <c:idx val="2"/>
          <c:order val="2"/>
          <c:tx>
            <c:strRef>
              <c:f>Tablas!$B$3652</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Tablas!$C$3652</c:f>
              <c:numCache>
                <c:formatCode>#,##0</c:formatCode>
                <c:ptCount val="1"/>
                <c:pt idx="0">
                  <c:v>3191595.2499999977</c:v>
                </c:pt>
              </c:numCache>
            </c:numRef>
          </c:xVal>
          <c:yVal>
            <c:numRef>
              <c:f>Tablas!$D$3652</c:f>
              <c:numCache>
                <c:formatCode>_("$"\ * #,##0_);_("$"\ * \(#,##0\);_("$"\ * "-"??_);_(@_)</c:formatCode>
                <c:ptCount val="1"/>
                <c:pt idx="0">
                  <c:v>172212970.68000004</c:v>
                </c:pt>
              </c:numCache>
            </c:numRef>
          </c:yVal>
          <c:bubbleSize>
            <c:numRef>
              <c:f>Tablas!$E$3652</c:f>
              <c:numCache>
                <c:formatCode>_("$"\ * #,##0_);_("$"\ * \(#,##0\);_("$"\ * "-"??_);_(@_)</c:formatCode>
                <c:ptCount val="1"/>
                <c:pt idx="0">
                  <c:v>53.958273900802482</c:v>
                </c:pt>
              </c:numCache>
            </c:numRef>
          </c:bubbleSize>
          <c:bubble3D val="1"/>
          <c:extLst xmlns:c16r2="http://schemas.microsoft.com/office/drawing/2015/06/chart">
            <c:ext xmlns:c16="http://schemas.microsoft.com/office/drawing/2014/chart" uri="{C3380CC4-5D6E-409C-BE32-E72D297353CC}">
              <c16:uniqueId val="{00000001-6222-4214-99B4-0C3DB76A7E21}"/>
            </c:ext>
          </c:extLst>
        </c:ser>
        <c:ser>
          <c:idx val="3"/>
          <c:order val="3"/>
          <c:tx>
            <c:strRef>
              <c:f>Tablas!$B$3653</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Tablas!$C$3653</c:f>
              <c:numCache>
                <c:formatCode>#,##0</c:formatCode>
                <c:ptCount val="1"/>
                <c:pt idx="0">
                  <c:v>1740839.0833333328</c:v>
                </c:pt>
              </c:numCache>
            </c:numRef>
          </c:xVal>
          <c:yVal>
            <c:numRef>
              <c:f>Tablas!$D$3653</c:f>
              <c:numCache>
                <c:formatCode>_("$"\ * #,##0_);_("$"\ * \(#,##0\);_("$"\ * "-"??_);_(@_)</c:formatCode>
                <c:ptCount val="1"/>
                <c:pt idx="0">
                  <c:v>141646754.5358333</c:v>
                </c:pt>
              </c:numCache>
            </c:numRef>
          </c:yVal>
          <c:bubbleSize>
            <c:numRef>
              <c:f>Tablas!$E$3653</c:f>
              <c:numCache>
                <c:formatCode>_("$"\ * #,##0_);_("$"\ * \(#,##0\);_("$"\ * "-"??_);_(@_)</c:formatCode>
                <c:ptCount val="1"/>
                <c:pt idx="0">
                  <c:v>81.366943040255165</c:v>
                </c:pt>
              </c:numCache>
            </c:numRef>
          </c:bubbleSize>
          <c:bubble3D val="1"/>
          <c:extLst xmlns:c16r2="http://schemas.microsoft.com/office/drawing/2015/06/chart">
            <c:ext xmlns:c16="http://schemas.microsoft.com/office/drawing/2014/chart" uri="{C3380CC4-5D6E-409C-BE32-E72D297353CC}">
              <c16:uniqueId val="{00000003-6222-4214-99B4-0C3DB76A7E21}"/>
            </c:ext>
          </c:extLst>
        </c:ser>
        <c:ser>
          <c:idx val="4"/>
          <c:order val="4"/>
          <c:tx>
            <c:strRef>
              <c:f>Tablas!$B$3654</c:f>
              <c:strCache>
                <c:ptCount val="1"/>
                <c:pt idx="0">
                  <c:v>Produbanco Grupo Promerica</c:v>
                </c:pt>
              </c:strCache>
            </c:strRef>
          </c:tx>
          <c:spPr>
            <a:ln w="25400">
              <a:noFill/>
            </a:ln>
          </c:spPr>
          <c:invertIfNegative val="0"/>
          <c:dPt>
            <c:idx val="0"/>
            <c:invertIfNegative val="0"/>
            <c:bubble3D val="1"/>
            <c:spPr>
              <a:blipFill>
                <a:blip xmlns:r="http://schemas.openxmlformats.org/officeDocument/2006/relationships" r:embed="rId5"/>
                <a:stretch>
                  <a:fillRect/>
                </a:stretch>
              </a:blipFill>
              <a:ln w="25400">
                <a:noFill/>
              </a:ln>
            </c:spPr>
            <c:extLst xmlns:c16r2="http://schemas.microsoft.com/office/drawing/2015/06/chart">
              <c:ext xmlns:c16="http://schemas.microsoft.com/office/drawing/2014/chart" uri="{C3380CC4-5D6E-409C-BE32-E72D297353CC}">
                <c16:uniqueId val="{00000005-6222-4214-99B4-0C3DB76A7E21}"/>
              </c:ext>
            </c:extLst>
          </c:dPt>
          <c:xVal>
            <c:numRef>
              <c:f>Tablas!$C$3654</c:f>
              <c:numCache>
                <c:formatCode>#,##0</c:formatCode>
                <c:ptCount val="1"/>
                <c:pt idx="0">
                  <c:v>787870.33333333267</c:v>
                </c:pt>
              </c:numCache>
            </c:numRef>
          </c:xVal>
          <c:yVal>
            <c:numRef>
              <c:f>Tablas!$D$3654</c:f>
              <c:numCache>
                <c:formatCode>_("$"\ * #,##0_);_("$"\ * \(#,##0\);_("$"\ * "-"??_);_(@_)</c:formatCode>
                <c:ptCount val="1"/>
                <c:pt idx="0">
                  <c:v>70813809.023333266</c:v>
                </c:pt>
              </c:numCache>
            </c:numRef>
          </c:yVal>
          <c:bubbleSize>
            <c:numRef>
              <c:f>Tablas!$E$3654</c:f>
              <c:numCache>
                <c:formatCode>_("$"\ * #,##0_);_("$"\ * \(#,##0\);_("$"\ * "-"??_);_(@_)</c:formatCode>
                <c:ptCount val="1"/>
                <c:pt idx="0">
                  <c:v>89.880029780704177</c:v>
                </c:pt>
              </c:numCache>
            </c:numRef>
          </c:bubbleSize>
          <c:bubble3D val="1"/>
          <c:extLst xmlns:c16r2="http://schemas.microsoft.com/office/drawing/2015/06/chart">
            <c:ext xmlns:c16="http://schemas.microsoft.com/office/drawing/2014/chart" uri="{C3380CC4-5D6E-409C-BE32-E72D297353CC}">
              <c16:uniqueId val="{00000006-6222-4214-99B4-0C3DB76A7E21}"/>
            </c:ext>
          </c:extLst>
        </c:ser>
        <c:dLbls>
          <c:showLegendKey val="0"/>
          <c:showVal val="0"/>
          <c:showCatName val="0"/>
          <c:showSerName val="0"/>
          <c:showPercent val="0"/>
          <c:showBubbleSize val="0"/>
        </c:dLbls>
        <c:bubbleScale val="100"/>
        <c:showNegBubbles val="0"/>
        <c:axId val="612807808"/>
        <c:axId val="612809728"/>
      </c:bubbleChart>
      <c:valAx>
        <c:axId val="612807808"/>
        <c:scaling>
          <c:orientation val="minMax"/>
          <c:min val="-100000"/>
        </c:scaling>
        <c:delete val="0"/>
        <c:axPos val="b"/>
        <c:title>
          <c:tx>
            <c:rich>
              <a:bodyPr/>
              <a:lstStyle/>
              <a:p>
                <a:pPr>
                  <a:defRPr/>
                </a:pPr>
                <a:r>
                  <a:rPr lang="es-EC"/>
                  <a:t>Transacciones de consumo</a:t>
                </a:r>
              </a:p>
            </c:rich>
          </c:tx>
          <c:overlay val="0"/>
        </c:title>
        <c:numFmt formatCode="#,##0" sourceLinked="1"/>
        <c:majorTickMark val="out"/>
        <c:minorTickMark val="none"/>
        <c:tickLblPos val="nextTo"/>
        <c:crossAx val="612809728"/>
        <c:crosses val="autoZero"/>
        <c:crossBetween val="midCat"/>
      </c:valAx>
      <c:valAx>
        <c:axId val="612809728"/>
        <c:scaling>
          <c:orientation val="minMax"/>
          <c:min val="-30000000"/>
        </c:scaling>
        <c:delete val="0"/>
        <c:axPos val="l"/>
        <c:title>
          <c:tx>
            <c:rich>
              <a:bodyPr rot="-5400000" vert="horz"/>
              <a:lstStyle/>
              <a:p>
                <a:pPr>
                  <a:defRPr/>
                </a:pPr>
                <a:r>
                  <a:rPr lang="es-EC"/>
                  <a:t>Facturación</a:t>
                </a:r>
                <a:r>
                  <a:rPr lang="es-EC" baseline="0"/>
                  <a:t> total (USD)</a:t>
                </a:r>
                <a:endParaRPr lang="es-EC"/>
              </a:p>
            </c:rich>
          </c:tx>
          <c:overlay val="0"/>
        </c:title>
        <c:numFmt formatCode="_(&quot;$&quot;\ * #,##0_);_(&quot;$&quot;\ * \(#,##0\);_(&quot;$&quot;\ * &quot;-&quot;??_);_(@_)" sourceLinked="1"/>
        <c:majorTickMark val="out"/>
        <c:minorTickMark val="none"/>
        <c:tickLblPos val="nextTo"/>
        <c:crossAx val="612807808"/>
        <c:crosses val="autoZero"/>
        <c:crossBetween val="midCat"/>
      </c:valAx>
      <c:spPr>
        <a:ln>
          <a:noFill/>
        </a:ln>
      </c:spPr>
    </c:plotArea>
    <c:plotVisOnly val="1"/>
    <c:dispBlanksAs val="gap"/>
    <c:showDLblsOverMax val="0"/>
  </c:chart>
  <c:printSettings>
    <c:headerFooter/>
    <c:pageMargins b="0.75" l="0.7" r="0.7" t="0.75" header="0.3" footer="0.3"/>
    <c:pageSetup/>
  </c:printSettings>
</c:chartSpace>
</file>

<file path=xl/charts/chart8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emisores en consumos en el exterior</a:t>
            </a:r>
          </a:p>
        </c:rich>
      </c:tx>
      <c:overlay val="1"/>
    </c:title>
    <c:autoTitleDeleted val="0"/>
    <c:plotArea>
      <c:layout>
        <c:manualLayout>
          <c:layoutTarget val="inner"/>
          <c:xMode val="edge"/>
          <c:yMode val="edge"/>
          <c:x val="0.10795905797101447"/>
          <c:y val="0.12782094017094017"/>
          <c:w val="0.79926388888888888"/>
          <c:h val="0.74992350427350429"/>
        </c:manualLayout>
      </c:layout>
      <c:bubbleChart>
        <c:varyColors val="0"/>
        <c:ser>
          <c:idx val="0"/>
          <c:order val="0"/>
          <c:tx>
            <c:strRef>
              <c:f>Tablas!$B$3807</c:f>
              <c:strCache>
                <c:ptCount val="1"/>
                <c:pt idx="0">
                  <c:v>Banco Pacífico</c:v>
                </c:pt>
              </c:strCache>
            </c:strRef>
          </c:tx>
          <c:spPr>
            <a:blipFill>
              <a:blip xmlns:r="http://schemas.openxmlformats.org/officeDocument/2006/relationships" r:embed="rId1"/>
              <a:stretch>
                <a:fillRect/>
              </a:stretch>
            </a:blipFill>
          </c:spPr>
          <c:invertIfNegative val="0"/>
          <c:xVal>
            <c:numRef>
              <c:f>Tablas!$C$3807</c:f>
              <c:numCache>
                <c:formatCode>#,##0</c:formatCode>
                <c:ptCount val="1"/>
                <c:pt idx="0">
                  <c:v>686537.75000000058</c:v>
                </c:pt>
              </c:numCache>
            </c:numRef>
          </c:xVal>
          <c:yVal>
            <c:numRef>
              <c:f>Tablas!$D$3807</c:f>
              <c:numCache>
                <c:formatCode>_("$"\ * #,##0_);_("$"\ * \(#,##0\);_("$"\ * "-"??_);_(@_)</c:formatCode>
                <c:ptCount val="1"/>
                <c:pt idx="0">
                  <c:v>37557769.650833294</c:v>
                </c:pt>
              </c:numCache>
            </c:numRef>
          </c:yVal>
          <c:bubbleSize>
            <c:numRef>
              <c:f>Tablas!$E$3807</c:f>
              <c:numCache>
                <c:formatCode>_("$"\ * #,##0_);_("$"\ * \(#,##0\);_("$"\ * "-"??_);_(@_)</c:formatCode>
                <c:ptCount val="1"/>
                <c:pt idx="0">
                  <c:v>54.706051707765909</c:v>
                </c:pt>
              </c:numCache>
            </c:numRef>
          </c:bubbleSize>
          <c:bubble3D val="1"/>
          <c:extLst xmlns:c16r2="http://schemas.microsoft.com/office/drawing/2015/06/chart">
            <c:ext xmlns:c16="http://schemas.microsoft.com/office/drawing/2014/chart" uri="{C3380CC4-5D6E-409C-BE32-E72D297353CC}">
              <c16:uniqueId val="{00000000-006B-4498-B345-A99140B73326}"/>
            </c:ext>
          </c:extLst>
        </c:ser>
        <c:ser>
          <c:idx val="1"/>
          <c:order val="1"/>
          <c:tx>
            <c:strRef>
              <c:f>Tablas!$B$3806</c:f>
              <c:strCache>
                <c:ptCount val="1"/>
                <c:pt idx="0">
                  <c:v>Banco Diners Club</c:v>
                </c:pt>
              </c:strCache>
            </c:strRef>
          </c:tx>
          <c:spPr>
            <a:blipFill>
              <a:blip xmlns:r="http://schemas.openxmlformats.org/officeDocument/2006/relationships" r:embed="rId2"/>
              <a:stretch>
                <a:fillRect/>
              </a:stretch>
            </a:blipFill>
            <a:ln w="25400">
              <a:noFill/>
            </a:ln>
          </c:spPr>
          <c:invertIfNegative val="0"/>
          <c:xVal>
            <c:numRef>
              <c:f>Tablas!$C$3806</c:f>
              <c:numCache>
                <c:formatCode>#,##0</c:formatCode>
                <c:ptCount val="1"/>
                <c:pt idx="0">
                  <c:v>904213.5</c:v>
                </c:pt>
              </c:numCache>
            </c:numRef>
          </c:xVal>
          <c:yVal>
            <c:numRef>
              <c:f>Tablas!$D$3806</c:f>
              <c:numCache>
                <c:formatCode>_("$"\ * #,##0_);_("$"\ * \(#,##0\);_("$"\ * "-"??_);_(@_)</c:formatCode>
                <c:ptCount val="1"/>
                <c:pt idx="0">
                  <c:v>58489012.302499972</c:v>
                </c:pt>
              </c:numCache>
            </c:numRef>
          </c:yVal>
          <c:bubbleSize>
            <c:numRef>
              <c:f>Tablas!$E$3806</c:f>
              <c:numCache>
                <c:formatCode>_("$"\ * #,##0_);_("$"\ * \(#,##0\);_("$"\ * "-"??_);_(@_)</c:formatCode>
                <c:ptCount val="1"/>
                <c:pt idx="0">
                  <c:v>64.684958035353347</c:v>
                </c:pt>
              </c:numCache>
            </c:numRef>
          </c:bubbleSize>
          <c:bubble3D val="1"/>
          <c:extLst xmlns:c16r2="http://schemas.microsoft.com/office/drawing/2015/06/chart">
            <c:ext xmlns:c16="http://schemas.microsoft.com/office/drawing/2014/chart" uri="{C3380CC4-5D6E-409C-BE32-E72D297353CC}">
              <c16:uniqueId val="{00000001-006B-4498-B345-A99140B73326}"/>
            </c:ext>
          </c:extLst>
        </c:ser>
        <c:ser>
          <c:idx val="2"/>
          <c:order val="2"/>
          <c:tx>
            <c:strRef>
              <c:f>Tablas!$B$3808</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Tablas!$C$3808</c:f>
              <c:numCache>
                <c:formatCode>#,##0</c:formatCode>
                <c:ptCount val="1"/>
                <c:pt idx="0">
                  <c:v>542343.24999999965</c:v>
                </c:pt>
              </c:numCache>
            </c:numRef>
          </c:xVal>
          <c:yVal>
            <c:numRef>
              <c:f>Tablas!$D$3808</c:f>
              <c:numCache>
                <c:formatCode>_("$"\ * #,##0_);_("$"\ * \(#,##0\);_("$"\ * "-"??_);_(@_)</c:formatCode>
                <c:ptCount val="1"/>
                <c:pt idx="0">
                  <c:v>31439238.880833313</c:v>
                </c:pt>
              </c:numCache>
            </c:numRef>
          </c:yVal>
          <c:bubbleSize>
            <c:numRef>
              <c:f>Tablas!$E$3808</c:f>
              <c:numCache>
                <c:formatCode>_("$"\ * #,##0_);_("$"\ * \(#,##0\);_("$"\ * "-"??_);_(@_)</c:formatCode>
                <c:ptCount val="1"/>
                <c:pt idx="0">
                  <c:v>57.969263710451514</c:v>
                </c:pt>
              </c:numCache>
            </c:numRef>
          </c:bubbleSize>
          <c:bubble3D val="1"/>
          <c:extLst xmlns:c16r2="http://schemas.microsoft.com/office/drawing/2015/06/chart">
            <c:ext xmlns:c16="http://schemas.microsoft.com/office/drawing/2014/chart" uri="{C3380CC4-5D6E-409C-BE32-E72D297353CC}">
              <c16:uniqueId val="{00000002-006B-4498-B345-A99140B73326}"/>
            </c:ext>
          </c:extLst>
        </c:ser>
        <c:ser>
          <c:idx val="3"/>
          <c:order val="3"/>
          <c:tx>
            <c:strRef>
              <c:f>Tablas!$B$3809</c:f>
              <c:strCache>
                <c:ptCount val="1"/>
                <c:pt idx="0">
                  <c:v>Banco Guayaquil</c:v>
                </c:pt>
              </c:strCache>
            </c:strRef>
          </c:tx>
          <c:spPr>
            <a:blipFill>
              <a:blip xmlns:r="http://schemas.openxmlformats.org/officeDocument/2006/relationships" r:embed="rId4"/>
              <a:stretch>
                <a:fillRect/>
              </a:stretch>
            </a:blipFill>
            <a:ln w="25400">
              <a:noFill/>
            </a:ln>
          </c:spPr>
          <c:invertIfNegative val="0"/>
          <c:xVal>
            <c:numRef>
              <c:f>Tablas!$C$3809</c:f>
              <c:numCache>
                <c:formatCode>#,##0</c:formatCode>
                <c:ptCount val="1"/>
                <c:pt idx="0">
                  <c:v>269747.75000000012</c:v>
                </c:pt>
              </c:numCache>
            </c:numRef>
          </c:xVal>
          <c:yVal>
            <c:numRef>
              <c:f>Tablas!$D$3809</c:f>
              <c:numCache>
                <c:formatCode>_("$"\ * #,##0_);_("$"\ * \(#,##0\);_("$"\ * "-"??_);_(@_)</c:formatCode>
                <c:ptCount val="1"/>
                <c:pt idx="0">
                  <c:v>20422004.46833333</c:v>
                </c:pt>
              </c:numCache>
            </c:numRef>
          </c:yVal>
          <c:bubbleSize>
            <c:numRef>
              <c:f>Tablas!$E$3809</c:f>
              <c:numCache>
                <c:formatCode>_("$"\ * #,##0_);_("$"\ * \(#,##0\);_("$"\ * "-"??_);_(@_)</c:formatCode>
                <c:ptCount val="1"/>
                <c:pt idx="0">
                  <c:v>75.707784284885861</c:v>
                </c:pt>
              </c:numCache>
            </c:numRef>
          </c:bubbleSize>
          <c:bubble3D val="1"/>
          <c:extLst xmlns:c16r2="http://schemas.microsoft.com/office/drawing/2015/06/chart">
            <c:ext xmlns:c16="http://schemas.microsoft.com/office/drawing/2014/chart" uri="{C3380CC4-5D6E-409C-BE32-E72D297353CC}">
              <c16:uniqueId val="{00000003-006B-4498-B345-A99140B73326}"/>
            </c:ext>
          </c:extLst>
        </c:ser>
        <c:ser>
          <c:idx val="6"/>
          <c:order val="4"/>
          <c:tx>
            <c:strRef>
              <c:f>Tablas!$B$3812</c:f>
              <c:strCache>
                <c:ptCount val="1"/>
                <c:pt idx="0">
                  <c:v>Banco Internacional</c:v>
                </c:pt>
              </c:strCache>
            </c:strRef>
          </c:tx>
          <c:spPr>
            <a:blipFill>
              <a:blip xmlns:r="http://schemas.openxmlformats.org/officeDocument/2006/relationships" r:embed="rId5"/>
              <a:stretch>
                <a:fillRect/>
              </a:stretch>
            </a:blipFill>
            <a:ln w="25400">
              <a:noFill/>
            </a:ln>
          </c:spPr>
          <c:invertIfNegative val="0"/>
          <c:xVal>
            <c:numRef>
              <c:f>Tablas!$C$3812</c:f>
              <c:numCache>
                <c:formatCode>#,##0</c:formatCode>
                <c:ptCount val="1"/>
                <c:pt idx="0">
                  <c:v>64418.499999999993</c:v>
                </c:pt>
              </c:numCache>
            </c:numRef>
          </c:xVal>
          <c:yVal>
            <c:numRef>
              <c:f>Tablas!$D$3812</c:f>
              <c:numCache>
                <c:formatCode>_("$"\ * #,##0_);_("$"\ * \(#,##0\);_("$"\ * "-"??_);_(@_)</c:formatCode>
                <c:ptCount val="1"/>
                <c:pt idx="0">
                  <c:v>4750040.4333333336</c:v>
                </c:pt>
              </c:numCache>
            </c:numRef>
          </c:yVal>
          <c:bubbleSize>
            <c:numRef>
              <c:f>Tablas!$E$3812</c:f>
              <c:numCache>
                <c:formatCode>_("$"\ * #,##0_);_("$"\ * \(#,##0\);_("$"\ * "-"??_);_(@_)</c:formatCode>
                <c:ptCount val="1"/>
                <c:pt idx="0">
                  <c:v>73.737209549016725</c:v>
                </c:pt>
              </c:numCache>
            </c:numRef>
          </c:bubbleSize>
          <c:bubble3D val="1"/>
          <c:extLst xmlns:c16r2="http://schemas.microsoft.com/office/drawing/2015/06/chart">
            <c:ext xmlns:c16="http://schemas.microsoft.com/office/drawing/2014/chart" uri="{C3380CC4-5D6E-409C-BE32-E72D297353CC}">
              <c16:uniqueId val="{00000004-006B-4498-B345-A99140B73326}"/>
            </c:ext>
          </c:extLst>
        </c:ser>
        <c:ser>
          <c:idx val="5"/>
          <c:order val="5"/>
          <c:tx>
            <c:strRef>
              <c:f>Tablas!$B$3811</c:f>
              <c:strCache>
                <c:ptCount val="1"/>
                <c:pt idx="0">
                  <c:v>Banco Bolivariano</c:v>
                </c:pt>
              </c:strCache>
            </c:strRef>
          </c:tx>
          <c:spPr>
            <a:blipFill>
              <a:blip xmlns:r="http://schemas.openxmlformats.org/officeDocument/2006/relationships" r:embed="rId6"/>
              <a:stretch>
                <a:fillRect/>
              </a:stretch>
            </a:blipFill>
            <a:ln w="25400">
              <a:noFill/>
            </a:ln>
          </c:spPr>
          <c:invertIfNegative val="0"/>
          <c:xVal>
            <c:numRef>
              <c:f>Tablas!$C$3811</c:f>
              <c:numCache>
                <c:formatCode>#,##0</c:formatCode>
                <c:ptCount val="1"/>
                <c:pt idx="0">
                  <c:v>166244.08333333326</c:v>
                </c:pt>
              </c:numCache>
            </c:numRef>
          </c:xVal>
          <c:yVal>
            <c:numRef>
              <c:f>Tablas!$D$3811</c:f>
              <c:numCache>
                <c:formatCode>_("$"\ * #,##0_);_("$"\ * \(#,##0\);_("$"\ * "-"??_);_(@_)</c:formatCode>
                <c:ptCount val="1"/>
                <c:pt idx="0">
                  <c:v>10048945.065833336</c:v>
                </c:pt>
              </c:numCache>
            </c:numRef>
          </c:yVal>
          <c:bubbleSize>
            <c:numRef>
              <c:f>Tablas!$E$3811</c:f>
              <c:numCache>
                <c:formatCode>_("$"\ * #,##0_);_("$"\ * \(#,##0\);_("$"\ * "-"??_);_(@_)</c:formatCode>
                <c:ptCount val="1"/>
                <c:pt idx="0">
                  <c:v>60.446933595130496</c:v>
                </c:pt>
              </c:numCache>
            </c:numRef>
          </c:bubbleSize>
          <c:bubble3D val="1"/>
          <c:extLst xmlns:c16r2="http://schemas.microsoft.com/office/drawing/2015/06/chart">
            <c:ext xmlns:c16="http://schemas.microsoft.com/office/drawing/2014/chart" uri="{C3380CC4-5D6E-409C-BE32-E72D297353CC}">
              <c16:uniqueId val="{00000005-006B-4498-B345-A99140B73326}"/>
            </c:ext>
          </c:extLst>
        </c:ser>
        <c:ser>
          <c:idx val="4"/>
          <c:order val="6"/>
          <c:tx>
            <c:strRef>
              <c:f>Tablas!$B$3810</c:f>
              <c:strCache>
                <c:ptCount val="1"/>
                <c:pt idx="0">
                  <c:v>Produbanco Grupo Promerica</c:v>
                </c:pt>
              </c:strCache>
            </c:strRef>
          </c:tx>
          <c:spPr>
            <a:blipFill>
              <a:blip xmlns:r="http://schemas.openxmlformats.org/officeDocument/2006/relationships" r:embed="rId7"/>
              <a:stretch>
                <a:fillRect/>
              </a:stretch>
            </a:blipFill>
            <a:ln w="25400">
              <a:noFill/>
            </a:ln>
          </c:spPr>
          <c:invertIfNegative val="0"/>
          <c:xVal>
            <c:numRef>
              <c:f>Tablas!$C$3810</c:f>
              <c:numCache>
                <c:formatCode>#,##0</c:formatCode>
                <c:ptCount val="1"/>
                <c:pt idx="0">
                  <c:v>278061.16666666663</c:v>
                </c:pt>
              </c:numCache>
            </c:numRef>
          </c:xVal>
          <c:yVal>
            <c:numRef>
              <c:f>Tablas!$D$3810</c:f>
              <c:numCache>
                <c:formatCode>_("$"\ * #,##0_);_("$"\ * \(#,##0\);_("$"\ * "-"??_);_(@_)</c:formatCode>
                <c:ptCount val="1"/>
                <c:pt idx="0">
                  <c:v>19707334.536666654</c:v>
                </c:pt>
              </c:numCache>
            </c:numRef>
          </c:yVal>
          <c:bubbleSize>
            <c:numRef>
              <c:f>Tablas!$E$3810</c:f>
              <c:numCache>
                <c:formatCode>_("$"\ * #,##0_);_("$"\ * \(#,##0\);_("$"\ * "-"??_);_(@_)</c:formatCode>
                <c:ptCount val="1"/>
                <c:pt idx="0">
                  <c:v>70.874098576632079</c:v>
                </c:pt>
              </c:numCache>
            </c:numRef>
          </c:bubbleSize>
          <c:bubble3D val="1"/>
          <c:extLst xmlns:c16r2="http://schemas.microsoft.com/office/drawing/2015/06/chart">
            <c:ext xmlns:c16="http://schemas.microsoft.com/office/drawing/2014/chart" uri="{C3380CC4-5D6E-409C-BE32-E72D297353CC}">
              <c16:uniqueId val="{00000006-006B-4498-B345-A99140B73326}"/>
            </c:ext>
          </c:extLst>
        </c:ser>
        <c:dLbls>
          <c:showLegendKey val="0"/>
          <c:showVal val="0"/>
          <c:showCatName val="0"/>
          <c:showSerName val="0"/>
          <c:showPercent val="0"/>
          <c:showBubbleSize val="0"/>
        </c:dLbls>
        <c:bubbleScale val="100"/>
        <c:showNegBubbles val="0"/>
        <c:axId val="613132928"/>
        <c:axId val="613163776"/>
      </c:bubbleChart>
      <c:valAx>
        <c:axId val="613132928"/>
        <c:scaling>
          <c:orientation val="minMax"/>
          <c:min val="0"/>
        </c:scaling>
        <c:delete val="0"/>
        <c:axPos val="b"/>
        <c:title>
          <c:tx>
            <c:rich>
              <a:bodyPr/>
              <a:lstStyle/>
              <a:p>
                <a:pPr>
                  <a:defRPr/>
                </a:pPr>
                <a:r>
                  <a:rPr lang="es-EC"/>
                  <a:t>Transacciones</a:t>
                </a:r>
                <a:r>
                  <a:rPr lang="es-EC" baseline="0"/>
                  <a:t> de consumo en el exterior</a:t>
                </a:r>
                <a:endParaRPr lang="es-EC"/>
              </a:p>
            </c:rich>
          </c:tx>
          <c:overlay val="0"/>
        </c:title>
        <c:numFmt formatCode="#,##0" sourceLinked="1"/>
        <c:majorTickMark val="out"/>
        <c:minorTickMark val="none"/>
        <c:tickLblPos val="nextTo"/>
        <c:crossAx val="613163776"/>
        <c:crosses val="autoZero"/>
        <c:crossBetween val="midCat"/>
      </c:valAx>
      <c:valAx>
        <c:axId val="613163776"/>
        <c:scaling>
          <c:orientation val="minMax"/>
          <c:min val="0"/>
        </c:scaling>
        <c:delete val="0"/>
        <c:axPos val="l"/>
        <c:title>
          <c:tx>
            <c:rich>
              <a:bodyPr rot="-5400000" vert="horz"/>
              <a:lstStyle/>
              <a:p>
                <a:pPr>
                  <a:defRPr/>
                </a:pPr>
                <a:r>
                  <a:rPr lang="es-EC"/>
                  <a:t>Facturación</a:t>
                </a:r>
                <a:r>
                  <a:rPr lang="es-EC" baseline="0"/>
                  <a:t> en el exterior (USD)</a:t>
                </a:r>
                <a:endParaRPr lang="es-EC"/>
              </a:p>
            </c:rich>
          </c:tx>
          <c:overlay val="0"/>
        </c:title>
        <c:numFmt formatCode="_(&quot;$&quot;\ * #,##0_);_(&quot;$&quot;\ * \(#,##0\);_(&quot;$&quot;\ * &quot;-&quot;??_);_(@_)" sourceLinked="1"/>
        <c:majorTickMark val="out"/>
        <c:minorTickMark val="none"/>
        <c:tickLblPos val="nextTo"/>
        <c:crossAx val="613132928"/>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 emisor por consumos por internet</a:t>
            </a:r>
            <a:endParaRPr lang="es-EC"/>
          </a:p>
        </c:rich>
      </c:tx>
      <c:layout>
        <c:manualLayout>
          <c:xMode val="edge"/>
          <c:yMode val="edge"/>
          <c:x val="0.15226074879227053"/>
          <c:y val="1.3568376068376069E-2"/>
        </c:manualLayout>
      </c:layout>
      <c:overlay val="1"/>
    </c:title>
    <c:autoTitleDeleted val="0"/>
    <c:plotArea>
      <c:layout>
        <c:manualLayout>
          <c:layoutTarget val="inner"/>
          <c:xMode val="edge"/>
          <c:yMode val="edge"/>
          <c:x val="0.12667934782608695"/>
          <c:y val="0.1142525641025641"/>
          <c:w val="0.7717950053522179"/>
          <c:h val="0.76022179487179486"/>
        </c:manualLayout>
      </c:layout>
      <c:bubbleChart>
        <c:varyColors val="0"/>
        <c:ser>
          <c:idx val="0"/>
          <c:order val="0"/>
          <c:tx>
            <c:strRef>
              <c:f>Tablas!$B$3966</c:f>
              <c:strCache>
                <c:ptCount val="1"/>
                <c:pt idx="0">
                  <c:v>Banco Diners Club</c:v>
                </c:pt>
              </c:strCache>
            </c:strRef>
          </c:tx>
          <c:spPr>
            <a:blipFill>
              <a:blip xmlns:r="http://schemas.openxmlformats.org/officeDocument/2006/relationships" r:embed="rId1"/>
              <a:stretch>
                <a:fillRect/>
              </a:stretch>
            </a:blipFill>
          </c:spPr>
          <c:invertIfNegative val="0"/>
          <c:xVal>
            <c:numRef>
              <c:f>Tablas!$C$3966</c:f>
              <c:numCache>
                <c:formatCode>#,##0</c:formatCode>
                <c:ptCount val="1"/>
                <c:pt idx="0">
                  <c:v>594661.66666666651</c:v>
                </c:pt>
              </c:numCache>
            </c:numRef>
          </c:xVal>
          <c:yVal>
            <c:numRef>
              <c:f>Tablas!$D$3966</c:f>
              <c:numCache>
                <c:formatCode>_("$"\ * #,##0_);_("$"\ * \(#,##0\);_("$"\ * "-"??_);_(@_)</c:formatCode>
                <c:ptCount val="1"/>
                <c:pt idx="0">
                  <c:v>66805966.749166645</c:v>
                </c:pt>
              </c:numCache>
            </c:numRef>
          </c:yVal>
          <c:bubbleSize>
            <c:numRef>
              <c:f>Tablas!$E$3966</c:f>
              <c:numCache>
                <c:formatCode>_("$"\ * #,##0_);_("$"\ * \(#,##0\);_("$"\ * "-"??_);_(@_)</c:formatCode>
                <c:ptCount val="1"/>
                <c:pt idx="0">
                  <c:v>112.34281692250775</c:v>
                </c:pt>
              </c:numCache>
            </c:numRef>
          </c:bubbleSize>
          <c:bubble3D val="1"/>
          <c:extLst xmlns:c16r2="http://schemas.microsoft.com/office/drawing/2015/06/chart">
            <c:ext xmlns:c16="http://schemas.microsoft.com/office/drawing/2014/chart" uri="{C3380CC4-5D6E-409C-BE32-E72D297353CC}">
              <c16:uniqueId val="{00000000-5B3F-4CBD-9282-83477BACEE32}"/>
            </c:ext>
          </c:extLst>
        </c:ser>
        <c:ser>
          <c:idx val="1"/>
          <c:order val="1"/>
          <c:tx>
            <c:strRef>
              <c:f>Tablas!$B$3967</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Tablas!$C$3967</c:f>
              <c:numCache>
                <c:formatCode>#,##0</c:formatCode>
                <c:ptCount val="1"/>
                <c:pt idx="0">
                  <c:v>457524.49999999953</c:v>
                </c:pt>
              </c:numCache>
            </c:numRef>
          </c:xVal>
          <c:yVal>
            <c:numRef>
              <c:f>Tablas!$D$3967</c:f>
              <c:numCache>
                <c:formatCode>_("$"\ * #,##0_);_("$"\ * \(#,##0\);_("$"\ * "-"??_);_(@_)</c:formatCode>
                <c:ptCount val="1"/>
                <c:pt idx="0">
                  <c:v>24350396.980000008</c:v>
                </c:pt>
              </c:numCache>
            </c:numRef>
          </c:yVal>
          <c:bubbleSize>
            <c:numRef>
              <c:f>Tablas!$E$3967</c:f>
              <c:numCache>
                <c:formatCode>_("$"\ * #,##0_);_("$"\ * \(#,##0\);_("$"\ * "-"??_);_(@_)</c:formatCode>
                <c:ptCount val="1"/>
                <c:pt idx="0">
                  <c:v>53.222061288521232</c:v>
                </c:pt>
              </c:numCache>
            </c:numRef>
          </c:bubbleSize>
          <c:bubble3D val="1"/>
          <c:extLst xmlns:c16r2="http://schemas.microsoft.com/office/drawing/2015/06/chart">
            <c:ext xmlns:c16="http://schemas.microsoft.com/office/drawing/2014/chart" uri="{C3380CC4-5D6E-409C-BE32-E72D297353CC}">
              <c16:uniqueId val="{00000001-5B3F-4CBD-9282-83477BACEE32}"/>
            </c:ext>
          </c:extLst>
        </c:ser>
        <c:ser>
          <c:idx val="2"/>
          <c:order val="2"/>
          <c:tx>
            <c:strRef>
              <c:f>Tablas!$B$3968</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Tablas!$C$3968</c:f>
              <c:numCache>
                <c:formatCode>#,##0</c:formatCode>
                <c:ptCount val="1"/>
                <c:pt idx="0">
                  <c:v>490088.83333333308</c:v>
                </c:pt>
              </c:numCache>
            </c:numRef>
          </c:xVal>
          <c:yVal>
            <c:numRef>
              <c:f>Tablas!$D$3968</c:f>
              <c:numCache>
                <c:formatCode>_("$"\ * #,##0_);_("$"\ * \(#,##0\);_("$"\ * "-"??_);_(@_)</c:formatCode>
                <c:ptCount val="1"/>
                <c:pt idx="0">
                  <c:v>21543083.158333335</c:v>
                </c:pt>
              </c:numCache>
            </c:numRef>
          </c:yVal>
          <c:bubbleSize>
            <c:numRef>
              <c:f>Tablas!$E$3968</c:f>
              <c:numCache>
                <c:formatCode>_("$"\ * #,##0_);_("$"\ * \(#,##0\);_("$"\ * "-"??_);_(@_)</c:formatCode>
                <c:ptCount val="1"/>
                <c:pt idx="0">
                  <c:v>43.957506666308483</c:v>
                </c:pt>
              </c:numCache>
            </c:numRef>
          </c:bubbleSize>
          <c:bubble3D val="1"/>
          <c:extLst xmlns:c16r2="http://schemas.microsoft.com/office/drawing/2015/06/chart">
            <c:ext xmlns:c16="http://schemas.microsoft.com/office/drawing/2014/chart" uri="{C3380CC4-5D6E-409C-BE32-E72D297353CC}">
              <c16:uniqueId val="{00000002-5B3F-4CBD-9282-83477BACEE32}"/>
            </c:ext>
          </c:extLst>
        </c:ser>
        <c:ser>
          <c:idx val="3"/>
          <c:order val="3"/>
          <c:tx>
            <c:strRef>
              <c:f>Tablas!$B$3969</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Tablas!$C$3969</c:f>
              <c:numCache>
                <c:formatCode>#,##0</c:formatCode>
                <c:ptCount val="1"/>
                <c:pt idx="0">
                  <c:v>202239.16666666672</c:v>
                </c:pt>
              </c:numCache>
            </c:numRef>
          </c:xVal>
          <c:yVal>
            <c:numRef>
              <c:f>Tablas!$D$3969</c:f>
              <c:numCache>
                <c:formatCode>_("$"\ * #,##0_);_("$"\ * \(#,##0\);_("$"\ * "-"??_);_(@_)</c:formatCode>
                <c:ptCount val="1"/>
                <c:pt idx="0">
                  <c:v>11053715.661666665</c:v>
                </c:pt>
              </c:numCache>
            </c:numRef>
          </c:yVal>
          <c:bubbleSize>
            <c:numRef>
              <c:f>Tablas!$E$3969</c:f>
              <c:numCache>
                <c:formatCode>_("$"\ * #,##0_);_("$"\ * \(#,##0\);_("$"\ * "-"??_);_(@_)</c:formatCode>
                <c:ptCount val="1"/>
                <c:pt idx="0">
                  <c:v>54.656651547054416</c:v>
                </c:pt>
              </c:numCache>
            </c:numRef>
          </c:bubbleSize>
          <c:bubble3D val="1"/>
          <c:extLst xmlns:c16r2="http://schemas.microsoft.com/office/drawing/2015/06/chart">
            <c:ext xmlns:c16="http://schemas.microsoft.com/office/drawing/2014/chart" uri="{C3380CC4-5D6E-409C-BE32-E72D297353CC}">
              <c16:uniqueId val="{00000003-5B3F-4CBD-9282-83477BACEE32}"/>
            </c:ext>
          </c:extLst>
        </c:ser>
        <c:ser>
          <c:idx val="4"/>
          <c:order val="4"/>
          <c:tx>
            <c:strRef>
              <c:f>Tablas!$B$3970</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Tablas!$C$3970</c:f>
              <c:numCache>
                <c:formatCode>#,##0</c:formatCode>
                <c:ptCount val="1"/>
                <c:pt idx="0">
                  <c:v>123618.91666666663</c:v>
                </c:pt>
              </c:numCache>
            </c:numRef>
          </c:xVal>
          <c:yVal>
            <c:numRef>
              <c:f>Tablas!$D$3970</c:f>
              <c:numCache>
                <c:formatCode>_("$"\ * #,##0_);_("$"\ * \(#,##0\);_("$"\ * "-"??_);_(@_)</c:formatCode>
                <c:ptCount val="1"/>
                <c:pt idx="0">
                  <c:v>5539363.3749999981</c:v>
                </c:pt>
              </c:numCache>
            </c:numRef>
          </c:yVal>
          <c:bubbleSize>
            <c:numRef>
              <c:f>Tablas!$E$3970</c:f>
              <c:numCache>
                <c:formatCode>_("$"\ * #,##0_);_("$"\ * \(#,##0\);_("$"\ * "-"??_);_(@_)</c:formatCode>
                <c:ptCount val="1"/>
                <c:pt idx="0">
                  <c:v>44.809997728233341</c:v>
                </c:pt>
              </c:numCache>
            </c:numRef>
          </c:bubbleSize>
          <c:bubble3D val="1"/>
          <c:extLst xmlns:c16r2="http://schemas.microsoft.com/office/drawing/2015/06/chart">
            <c:ext xmlns:c16="http://schemas.microsoft.com/office/drawing/2014/chart" uri="{C3380CC4-5D6E-409C-BE32-E72D297353CC}">
              <c16:uniqueId val="{00000004-5B3F-4CBD-9282-83477BACEE32}"/>
            </c:ext>
          </c:extLst>
        </c:ser>
        <c:ser>
          <c:idx val="5"/>
          <c:order val="5"/>
          <c:tx>
            <c:strRef>
              <c:f>Tablas!$B$3972</c:f>
              <c:strCache>
                <c:ptCount val="1"/>
                <c:pt idx="0">
                  <c:v>Banco Internacional</c:v>
                </c:pt>
              </c:strCache>
            </c:strRef>
          </c:tx>
          <c:spPr>
            <a:blipFill>
              <a:blip xmlns:r="http://schemas.openxmlformats.org/officeDocument/2006/relationships" r:embed="rId6"/>
              <a:stretch>
                <a:fillRect/>
              </a:stretch>
            </a:blipFill>
            <a:ln w="25400">
              <a:noFill/>
            </a:ln>
          </c:spPr>
          <c:invertIfNegative val="0"/>
          <c:xVal>
            <c:numRef>
              <c:f>Tablas!$C$3972</c:f>
              <c:numCache>
                <c:formatCode>#,##0</c:formatCode>
                <c:ptCount val="1"/>
                <c:pt idx="0">
                  <c:v>44562.416666666657</c:v>
                </c:pt>
              </c:numCache>
            </c:numRef>
          </c:xVal>
          <c:yVal>
            <c:numRef>
              <c:f>Tablas!$D$3972</c:f>
              <c:numCache>
                <c:formatCode>_("$"\ * #,##0_);_("$"\ * \(#,##0\);_("$"\ * "-"??_);_(@_)</c:formatCode>
                <c:ptCount val="1"/>
                <c:pt idx="0">
                  <c:v>2363741.8724999987</c:v>
                </c:pt>
              </c:numCache>
            </c:numRef>
          </c:yVal>
          <c:bubbleSize>
            <c:numRef>
              <c:f>Tablas!$E$3972</c:f>
              <c:numCache>
                <c:formatCode>_("$"\ * #,##0_);_("$"\ * \(#,##0\);_("$"\ * "-"??_);_(@_)</c:formatCode>
                <c:ptCount val="1"/>
                <c:pt idx="0">
                  <c:v>53.043395069462477</c:v>
                </c:pt>
              </c:numCache>
            </c:numRef>
          </c:bubbleSize>
          <c:bubble3D val="1"/>
          <c:extLst xmlns:c16r2="http://schemas.microsoft.com/office/drawing/2015/06/chart">
            <c:ext xmlns:c16="http://schemas.microsoft.com/office/drawing/2014/chart" uri="{C3380CC4-5D6E-409C-BE32-E72D297353CC}">
              <c16:uniqueId val="{00000005-5B3F-4CBD-9282-83477BACEE32}"/>
            </c:ext>
          </c:extLst>
        </c:ser>
        <c:ser>
          <c:idx val="6"/>
          <c:order val="6"/>
          <c:tx>
            <c:strRef>
              <c:f>Tablas!$B$3971</c:f>
              <c:strCache>
                <c:ptCount val="1"/>
                <c:pt idx="0">
                  <c:v>Banco Guayaquil</c:v>
                </c:pt>
              </c:strCache>
            </c:strRef>
          </c:tx>
          <c:spPr>
            <a:blipFill>
              <a:blip xmlns:r="http://schemas.openxmlformats.org/officeDocument/2006/relationships" r:embed="rId7"/>
              <a:stretch>
                <a:fillRect/>
              </a:stretch>
            </a:blipFill>
            <a:ln w="25400">
              <a:noFill/>
            </a:ln>
          </c:spPr>
          <c:invertIfNegative val="0"/>
          <c:xVal>
            <c:numRef>
              <c:f>Tablas!$C$3971</c:f>
              <c:numCache>
                <c:formatCode>#,##0</c:formatCode>
                <c:ptCount val="1"/>
                <c:pt idx="0">
                  <c:v>61757.499999999942</c:v>
                </c:pt>
              </c:numCache>
            </c:numRef>
          </c:xVal>
          <c:yVal>
            <c:numRef>
              <c:f>Tablas!$D$3971</c:f>
              <c:numCache>
                <c:formatCode>_("$"\ * #,##0_);_("$"\ * \(#,##0\);_("$"\ * "-"??_);_(@_)</c:formatCode>
                <c:ptCount val="1"/>
                <c:pt idx="0">
                  <c:v>3190778.599166669</c:v>
                </c:pt>
              </c:numCache>
            </c:numRef>
          </c:yVal>
          <c:bubbleSize>
            <c:numRef>
              <c:f>Tablas!$E$3971</c:f>
              <c:numCache>
                <c:formatCode>_("$"\ * #,##0_);_("$"\ * \(#,##0\);_("$"\ * "-"??_);_(@_)</c:formatCode>
                <c:ptCount val="1"/>
                <c:pt idx="0">
                  <c:v>51.666252668366951</c:v>
                </c:pt>
              </c:numCache>
            </c:numRef>
          </c:bubbleSize>
          <c:bubble3D val="1"/>
          <c:extLst xmlns:c16r2="http://schemas.microsoft.com/office/drawing/2015/06/chart">
            <c:ext xmlns:c16="http://schemas.microsoft.com/office/drawing/2014/chart" uri="{C3380CC4-5D6E-409C-BE32-E72D297353CC}">
              <c16:uniqueId val="{00000006-5B3F-4CBD-9282-83477BACEE32}"/>
            </c:ext>
          </c:extLst>
        </c:ser>
        <c:dLbls>
          <c:showLegendKey val="0"/>
          <c:showVal val="0"/>
          <c:showCatName val="0"/>
          <c:showSerName val="0"/>
          <c:showPercent val="0"/>
          <c:showBubbleSize val="0"/>
        </c:dLbls>
        <c:bubbleScale val="100"/>
        <c:showNegBubbles val="0"/>
        <c:axId val="613253888"/>
        <c:axId val="613255808"/>
      </c:bubbleChart>
      <c:valAx>
        <c:axId val="613253888"/>
        <c:scaling>
          <c:orientation val="minMax"/>
          <c:min val="0"/>
        </c:scaling>
        <c:delete val="0"/>
        <c:axPos val="b"/>
        <c:title>
          <c:tx>
            <c:rich>
              <a:bodyPr/>
              <a:lstStyle/>
              <a:p>
                <a:pPr>
                  <a:defRPr/>
                </a:pPr>
                <a:r>
                  <a:rPr lang="es-EC"/>
                  <a:t>Transacciones</a:t>
                </a:r>
                <a:r>
                  <a:rPr lang="es-EC" baseline="0"/>
                  <a:t> de consumo en internet</a:t>
                </a:r>
                <a:endParaRPr lang="es-EC"/>
              </a:p>
            </c:rich>
          </c:tx>
          <c:overlay val="0"/>
        </c:title>
        <c:numFmt formatCode="#,##0" sourceLinked="1"/>
        <c:majorTickMark val="out"/>
        <c:minorTickMark val="none"/>
        <c:tickLblPos val="nextTo"/>
        <c:crossAx val="613255808"/>
        <c:crosses val="autoZero"/>
        <c:crossBetween val="midCat"/>
      </c:valAx>
      <c:valAx>
        <c:axId val="613255808"/>
        <c:scaling>
          <c:orientation val="minMax"/>
          <c:max val="70000000"/>
          <c:min val="-10000000"/>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613253888"/>
        <c:crosses val="autoZero"/>
        <c:crossBetween val="midCat"/>
      </c:valAx>
      <c:spPr>
        <a:ln>
          <a:solidFill>
            <a:schemeClr val="tx1"/>
          </a:solidFill>
        </a:ln>
      </c:spPr>
    </c:plotArea>
    <c:plotVisOnly val="1"/>
    <c:dispBlanksAs val="gap"/>
    <c:showDLblsOverMax val="0"/>
  </c:chart>
  <c:printSettings>
    <c:headerFooter/>
    <c:pageMargins b="0.75" l="0.7" r="0.7" t="0.75" header="0.3" footer="0.3"/>
    <c:pageSetup/>
  </c:printSettings>
</c:chartSpace>
</file>

<file path=xl/charts/chart8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Facturación</a:t>
            </a:r>
            <a:r>
              <a:rPr lang="es-EC" baseline="0"/>
              <a:t> por emisor en consumos por internet</a:t>
            </a:r>
            <a:endParaRPr lang="es-EC"/>
          </a:p>
        </c:rich>
      </c:tx>
      <c:layout>
        <c:manualLayout>
          <c:xMode val="edge"/>
          <c:yMode val="edge"/>
          <c:x val="9.3849275362318837E-2"/>
          <c:y val="1.3568376068376069E-2"/>
        </c:manualLayout>
      </c:layout>
      <c:overlay val="1"/>
    </c:title>
    <c:autoTitleDeleted val="0"/>
    <c:plotArea>
      <c:layout>
        <c:manualLayout>
          <c:layoutTarget val="inner"/>
          <c:xMode val="edge"/>
          <c:yMode val="edge"/>
          <c:x val="0.13403393719806764"/>
          <c:y val="0.10068418803418804"/>
          <c:w val="0.58829818840579706"/>
          <c:h val="0.65548696581196586"/>
        </c:manualLayout>
      </c:layout>
      <c:lineChart>
        <c:grouping val="standard"/>
        <c:varyColors val="0"/>
        <c:ser>
          <c:idx val="0"/>
          <c:order val="0"/>
          <c:tx>
            <c:strRef>
              <c:f>Tablas!$B$3898</c:f>
              <c:strCache>
                <c:ptCount val="1"/>
                <c:pt idx="0">
                  <c:v>Banco Diners Club</c:v>
                </c:pt>
              </c:strCache>
            </c:strRef>
          </c:tx>
          <c:cat>
            <c:strRef>
              <c:f>Tablas!$C$3897:$N$3897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Tablas!$C$3898:$N$3898</c:f>
              <c:numCache>
                <c:formatCode>_("$"\ * #,##0_);_("$"\ * \(#,##0\);_("$"\ * "-"??_);_(@_)</c:formatCode>
                <c:ptCount val="12"/>
                <c:pt idx="0">
                  <c:v>59315039.56000004</c:v>
                </c:pt>
                <c:pt idx="1">
                  <c:v>60112407.059999816</c:v>
                </c:pt>
                <c:pt idx="2">
                  <c:v>77805820.529999912</c:v>
                </c:pt>
                <c:pt idx="3">
                  <c:v>65711067.849999495</c:v>
                </c:pt>
                <c:pt idx="4">
                  <c:v>66050468.080000013</c:v>
                </c:pt>
                <c:pt idx="5">
                  <c:v>62301528.260000147</c:v>
                </c:pt>
                <c:pt idx="6">
                  <c:v>63119238.279999949</c:v>
                </c:pt>
                <c:pt idx="7">
                  <c:v>93992220.289999992</c:v>
                </c:pt>
                <c:pt idx="8">
                  <c:v>74494947.539999902</c:v>
                </c:pt>
                <c:pt idx="9">
                  <c:v>57403093.370000258</c:v>
                </c:pt>
                <c:pt idx="10">
                  <c:v>64865016.940000266</c:v>
                </c:pt>
                <c:pt idx="11">
                  <c:v>56500753.229999937</c:v>
                </c:pt>
              </c:numCache>
            </c:numRef>
          </c:val>
          <c:smooth val="1"/>
          <c:extLst xmlns:c16r2="http://schemas.microsoft.com/office/drawing/2015/06/chart">
            <c:ext xmlns:c16="http://schemas.microsoft.com/office/drawing/2014/chart" uri="{C3380CC4-5D6E-409C-BE32-E72D297353CC}">
              <c16:uniqueId val="{00000000-0D2D-4D0B-A5D3-A420E79B8DF3}"/>
            </c:ext>
          </c:extLst>
        </c:ser>
        <c:ser>
          <c:idx val="1"/>
          <c:order val="1"/>
          <c:tx>
            <c:strRef>
              <c:f>Tablas!$B$3899</c:f>
              <c:strCache>
                <c:ptCount val="1"/>
                <c:pt idx="0">
                  <c:v>Banco Pichincha</c:v>
                </c:pt>
              </c:strCache>
            </c:strRef>
          </c:tx>
          <c:cat>
            <c:strRef>
              <c:f>Tablas!$C$3897:$N$3897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Tablas!$C$3899:$N$3899</c:f>
              <c:numCache>
                <c:formatCode>_("$"\ * #,##0_);_("$"\ * \(#,##0\);_("$"\ * "-"??_);_(@_)</c:formatCode>
                <c:ptCount val="12"/>
                <c:pt idx="0">
                  <c:v>20135148.460000023</c:v>
                </c:pt>
                <c:pt idx="1">
                  <c:v>19740607.160000086</c:v>
                </c:pt>
                <c:pt idx="2">
                  <c:v>24653751.399999995</c:v>
                </c:pt>
                <c:pt idx="3">
                  <c:v>22693865.900000021</c:v>
                </c:pt>
                <c:pt idx="4">
                  <c:v>21547462.220000006</c:v>
                </c:pt>
                <c:pt idx="5">
                  <c:v>23311949.589999985</c:v>
                </c:pt>
                <c:pt idx="6">
                  <c:v>26514835.100000057</c:v>
                </c:pt>
                <c:pt idx="7">
                  <c:v>28545115.219999935</c:v>
                </c:pt>
                <c:pt idx="8">
                  <c:v>28967660.419999994</c:v>
                </c:pt>
                <c:pt idx="9">
                  <c:v>24963619.190000027</c:v>
                </c:pt>
                <c:pt idx="10">
                  <c:v>26770882.610000003</c:v>
                </c:pt>
                <c:pt idx="11">
                  <c:v>24359866.489999972</c:v>
                </c:pt>
              </c:numCache>
            </c:numRef>
          </c:val>
          <c:smooth val="1"/>
          <c:extLst xmlns:c16r2="http://schemas.microsoft.com/office/drawing/2015/06/chart">
            <c:ext xmlns:c16="http://schemas.microsoft.com/office/drawing/2014/chart" uri="{C3380CC4-5D6E-409C-BE32-E72D297353CC}">
              <c16:uniqueId val="{00000001-0D2D-4D0B-A5D3-A420E79B8DF3}"/>
            </c:ext>
          </c:extLst>
        </c:ser>
        <c:ser>
          <c:idx val="2"/>
          <c:order val="2"/>
          <c:tx>
            <c:strRef>
              <c:f>Tablas!$B$3900</c:f>
              <c:strCache>
                <c:ptCount val="1"/>
                <c:pt idx="0">
                  <c:v>Banco Pacífico</c:v>
                </c:pt>
              </c:strCache>
            </c:strRef>
          </c:tx>
          <c:cat>
            <c:strRef>
              <c:f>Tablas!$C$3897:$N$3897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Tablas!$C$3900:$N$3900</c:f>
              <c:numCache>
                <c:formatCode>_("$"\ * #,##0_);_("$"\ * \(#,##0\);_("$"\ * "-"??_);_(@_)</c:formatCode>
                <c:ptCount val="12"/>
                <c:pt idx="0">
                  <c:v>19691861.769999973</c:v>
                </c:pt>
                <c:pt idx="1">
                  <c:v>18044048.100000013</c:v>
                </c:pt>
                <c:pt idx="2">
                  <c:v>20829340.449999999</c:v>
                </c:pt>
                <c:pt idx="3">
                  <c:v>22322775.06000001</c:v>
                </c:pt>
                <c:pt idx="4">
                  <c:v>21202798.229999982</c:v>
                </c:pt>
                <c:pt idx="5">
                  <c:v>19287689.540000077</c:v>
                </c:pt>
                <c:pt idx="6">
                  <c:v>22879915.740000013</c:v>
                </c:pt>
                <c:pt idx="7">
                  <c:v>21940336.58000005</c:v>
                </c:pt>
                <c:pt idx="8">
                  <c:v>23253800.990000017</c:v>
                </c:pt>
                <c:pt idx="9">
                  <c:v>22726892.119999982</c:v>
                </c:pt>
                <c:pt idx="10">
                  <c:v>22325897.079999965</c:v>
                </c:pt>
                <c:pt idx="11">
                  <c:v>24011642.239999987</c:v>
                </c:pt>
              </c:numCache>
            </c:numRef>
          </c:val>
          <c:smooth val="1"/>
          <c:extLst xmlns:c16r2="http://schemas.microsoft.com/office/drawing/2015/06/chart">
            <c:ext xmlns:c16="http://schemas.microsoft.com/office/drawing/2014/chart" uri="{C3380CC4-5D6E-409C-BE32-E72D297353CC}">
              <c16:uniqueId val="{00000002-0D2D-4D0B-A5D3-A420E79B8DF3}"/>
            </c:ext>
          </c:extLst>
        </c:ser>
        <c:ser>
          <c:idx val="4"/>
          <c:order val="3"/>
          <c:tx>
            <c:strRef>
              <c:f>Tablas!$B$3901</c:f>
              <c:strCache>
                <c:ptCount val="1"/>
                <c:pt idx="0">
                  <c:v>Produbanco Grupo Promerica</c:v>
                </c:pt>
              </c:strCache>
            </c:strRef>
          </c:tx>
          <c:cat>
            <c:strRef>
              <c:f>Tablas!$C$3897:$N$3897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Tablas!$C$3901:$N$3901</c:f>
              <c:numCache>
                <c:formatCode>_("$"\ * #,##0_);_("$"\ * \(#,##0\);_("$"\ * "-"??_);_(@_)</c:formatCode>
                <c:ptCount val="12"/>
                <c:pt idx="0">
                  <c:v>10477924.579999989</c:v>
                </c:pt>
                <c:pt idx="1">
                  <c:v>9663948.5100000054</c:v>
                </c:pt>
                <c:pt idx="2">
                  <c:v>10172852.549999999</c:v>
                </c:pt>
                <c:pt idx="3">
                  <c:v>11010922.639999982</c:v>
                </c:pt>
                <c:pt idx="4">
                  <c:v>11103386.140000002</c:v>
                </c:pt>
                <c:pt idx="5">
                  <c:v>10009843.810000008</c:v>
                </c:pt>
                <c:pt idx="6">
                  <c:v>11580427.509999983</c:v>
                </c:pt>
                <c:pt idx="7">
                  <c:v>11788612.06999998</c:v>
                </c:pt>
                <c:pt idx="8">
                  <c:v>12202562.120000008</c:v>
                </c:pt>
                <c:pt idx="9">
                  <c:v>11798391.420000028</c:v>
                </c:pt>
                <c:pt idx="10">
                  <c:v>11295019.450000005</c:v>
                </c:pt>
                <c:pt idx="11">
                  <c:v>11540697.139999995</c:v>
                </c:pt>
              </c:numCache>
            </c:numRef>
          </c:val>
          <c:smooth val="0"/>
          <c:extLst xmlns:c16r2="http://schemas.microsoft.com/office/drawing/2015/06/chart">
            <c:ext xmlns:c16="http://schemas.microsoft.com/office/drawing/2014/chart" uri="{C3380CC4-5D6E-409C-BE32-E72D297353CC}">
              <c16:uniqueId val="{00000003-0D2D-4D0B-A5D3-A420E79B8DF3}"/>
            </c:ext>
          </c:extLst>
        </c:ser>
        <c:ser>
          <c:idx val="5"/>
          <c:order val="4"/>
          <c:tx>
            <c:strRef>
              <c:f>Tablas!$B$3902</c:f>
              <c:strCache>
                <c:ptCount val="1"/>
                <c:pt idx="0">
                  <c:v>Banco Bolivariano</c:v>
                </c:pt>
              </c:strCache>
            </c:strRef>
          </c:tx>
          <c:cat>
            <c:strRef>
              <c:f>Tablas!$C$3897:$N$3897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Tablas!$C$3902:$N$3902</c:f>
              <c:numCache>
                <c:formatCode>_("$"\ * #,##0_);_("$"\ * \(#,##0\);_("$"\ * "-"??_);_(@_)</c:formatCode>
                <c:ptCount val="12"/>
                <c:pt idx="0">
                  <c:v>5364942.3200000022</c:v>
                </c:pt>
                <c:pt idx="1">
                  <c:v>4820609.3899999959</c:v>
                </c:pt>
                <c:pt idx="2">
                  <c:v>5503035.6799999988</c:v>
                </c:pt>
                <c:pt idx="3">
                  <c:v>5885893.3400000008</c:v>
                </c:pt>
                <c:pt idx="4">
                  <c:v>5395219.7300000116</c:v>
                </c:pt>
                <c:pt idx="5">
                  <c:v>4885070.5000000102</c:v>
                </c:pt>
                <c:pt idx="6">
                  <c:v>5635466.1899999967</c:v>
                </c:pt>
                <c:pt idx="7">
                  <c:v>5715400.2500000009</c:v>
                </c:pt>
                <c:pt idx="8">
                  <c:v>5830487.389999982</c:v>
                </c:pt>
                <c:pt idx="9">
                  <c:v>5675522.349999995</c:v>
                </c:pt>
                <c:pt idx="10">
                  <c:v>5766936.1299999924</c:v>
                </c:pt>
                <c:pt idx="11">
                  <c:v>5993777.2299999949</c:v>
                </c:pt>
              </c:numCache>
            </c:numRef>
          </c:val>
          <c:smooth val="0"/>
          <c:extLst xmlns:c16r2="http://schemas.microsoft.com/office/drawing/2015/06/chart">
            <c:ext xmlns:c16="http://schemas.microsoft.com/office/drawing/2014/chart" uri="{C3380CC4-5D6E-409C-BE32-E72D297353CC}">
              <c16:uniqueId val="{00000004-0D2D-4D0B-A5D3-A420E79B8DF3}"/>
            </c:ext>
          </c:extLst>
        </c:ser>
        <c:ser>
          <c:idx val="6"/>
          <c:order val="5"/>
          <c:tx>
            <c:strRef>
              <c:f>Tablas!$B$3903</c:f>
              <c:strCache>
                <c:ptCount val="1"/>
                <c:pt idx="0">
                  <c:v>Banco Guayaquil</c:v>
                </c:pt>
              </c:strCache>
            </c:strRef>
          </c:tx>
          <c:cat>
            <c:strRef>
              <c:f>Tablas!$C$3897:$N$3897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Tablas!$C$3903:$N$3903</c:f>
              <c:numCache>
                <c:formatCode>_("$"\ * #,##0_);_("$"\ * \(#,##0\);_("$"\ * "-"??_);_(@_)</c:formatCode>
                <c:ptCount val="12"/>
                <c:pt idx="0">
                  <c:v>3067338.6600000006</c:v>
                </c:pt>
                <c:pt idx="1">
                  <c:v>2749807.5799999977</c:v>
                </c:pt>
                <c:pt idx="2">
                  <c:v>2978538.1600000006</c:v>
                </c:pt>
                <c:pt idx="3">
                  <c:v>3107410.3500000034</c:v>
                </c:pt>
                <c:pt idx="4">
                  <c:v>3210758.660000009</c:v>
                </c:pt>
                <c:pt idx="5">
                  <c:v>2822137.4099999946</c:v>
                </c:pt>
                <c:pt idx="6">
                  <c:v>3591603.000000007</c:v>
                </c:pt>
                <c:pt idx="7">
                  <c:v>3411627.560000001</c:v>
                </c:pt>
                <c:pt idx="8">
                  <c:v>3331973.4999999935</c:v>
                </c:pt>
                <c:pt idx="9">
                  <c:v>3407464.7899999977</c:v>
                </c:pt>
                <c:pt idx="10">
                  <c:v>3201723.8700000052</c:v>
                </c:pt>
                <c:pt idx="11">
                  <c:v>3408959.6500000115</c:v>
                </c:pt>
              </c:numCache>
            </c:numRef>
          </c:val>
          <c:smooth val="0"/>
          <c:extLst xmlns:c16r2="http://schemas.microsoft.com/office/drawing/2015/06/chart">
            <c:ext xmlns:c16="http://schemas.microsoft.com/office/drawing/2014/chart" uri="{C3380CC4-5D6E-409C-BE32-E72D297353CC}">
              <c16:uniqueId val="{00000005-0D2D-4D0B-A5D3-A420E79B8DF3}"/>
            </c:ext>
          </c:extLst>
        </c:ser>
        <c:dLbls>
          <c:showLegendKey val="0"/>
          <c:showVal val="0"/>
          <c:showCatName val="0"/>
          <c:showSerName val="0"/>
          <c:showPercent val="0"/>
          <c:showBubbleSize val="0"/>
        </c:dLbls>
        <c:marker val="1"/>
        <c:smooth val="0"/>
        <c:axId val="613688448"/>
        <c:axId val="613690368"/>
      </c:lineChart>
      <c:catAx>
        <c:axId val="613688448"/>
        <c:scaling>
          <c:orientation val="minMax"/>
        </c:scaling>
        <c:delete val="0"/>
        <c:axPos val="b"/>
        <c:title>
          <c:tx>
            <c:rich>
              <a:bodyPr/>
              <a:lstStyle/>
              <a:p>
                <a:pPr>
                  <a:defRPr/>
                </a:pPr>
                <a:r>
                  <a:rPr lang="es-EC"/>
                  <a:t>Transacciones</a:t>
                </a:r>
                <a:r>
                  <a:rPr lang="es-EC" baseline="0"/>
                  <a:t> de consumos en internet</a:t>
                </a:r>
                <a:endParaRPr lang="es-EC"/>
              </a:p>
            </c:rich>
          </c:tx>
          <c:overlay val="0"/>
        </c:title>
        <c:numFmt formatCode="General" sourceLinked="0"/>
        <c:majorTickMark val="out"/>
        <c:minorTickMark val="none"/>
        <c:tickLblPos val="nextTo"/>
        <c:txPr>
          <a:bodyPr rot="-5400000" vert="horz"/>
          <a:lstStyle/>
          <a:p>
            <a:pPr>
              <a:defRPr/>
            </a:pPr>
            <a:endParaRPr lang="es-EC"/>
          </a:p>
        </c:txPr>
        <c:crossAx val="613690368"/>
        <c:crosses val="autoZero"/>
        <c:auto val="1"/>
        <c:lblAlgn val="ctr"/>
        <c:lblOffset val="100"/>
        <c:noMultiLvlLbl val="0"/>
      </c:catAx>
      <c:valAx>
        <c:axId val="613690368"/>
        <c:scaling>
          <c:orientation val="minMax"/>
        </c:scaling>
        <c:delete val="0"/>
        <c:axPos val="l"/>
        <c:title>
          <c:tx>
            <c:rich>
              <a:bodyPr rot="-5400000" vert="horz"/>
              <a:lstStyle/>
              <a:p>
                <a:pPr>
                  <a:defRPr/>
                </a:pPr>
                <a:r>
                  <a:rPr lang="es-EC"/>
                  <a:t>Facturación</a:t>
                </a:r>
                <a:r>
                  <a:rPr lang="es-EC" baseline="0"/>
                  <a:t> en internet (USD)</a:t>
                </a:r>
                <a:endParaRPr lang="es-EC"/>
              </a:p>
            </c:rich>
          </c:tx>
          <c:overlay val="0"/>
        </c:title>
        <c:numFmt formatCode="_(&quot;$&quot;\ * #,##0_);_(&quot;$&quot;\ * \(#,##0\);_(&quot;$&quot;\ * &quot;-&quot;??_);_(@_)" sourceLinked="1"/>
        <c:majorTickMark val="out"/>
        <c:minorTickMark val="none"/>
        <c:tickLblPos val="nextTo"/>
        <c:crossAx val="613688448"/>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8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overlay val="0"/>
    </c:title>
    <c:autoTitleDeleted val="0"/>
    <c:plotArea>
      <c:layout/>
      <c:pieChart>
        <c:varyColors val="1"/>
        <c:ser>
          <c:idx val="0"/>
          <c:order val="0"/>
          <c:tx>
            <c:strRef>
              <c:f>Tablas!$P$3897</c:f>
              <c:strCache>
                <c:ptCount val="1"/>
                <c:pt idx="0">
                  <c:v>Cuota de emisor por facturación en internet</c:v>
                </c:pt>
              </c:strCache>
            </c:strRef>
          </c:tx>
          <c:dPt>
            <c:idx val="0"/>
            <c:bubble3D val="0"/>
            <c:extLst xmlns:c16r2="http://schemas.microsoft.com/office/drawing/2015/06/chart">
              <c:ext xmlns:c16="http://schemas.microsoft.com/office/drawing/2014/chart" uri="{C3380CC4-5D6E-409C-BE32-E72D297353CC}">
                <c16:uniqueId val="{00000000-94E2-45D5-B873-403CAB0D3E4A}"/>
              </c:ext>
            </c:extLst>
          </c:dPt>
          <c:dPt>
            <c:idx val="1"/>
            <c:bubble3D val="0"/>
            <c:extLst xmlns:c16r2="http://schemas.microsoft.com/office/drawing/2015/06/chart">
              <c:ext xmlns:c16="http://schemas.microsoft.com/office/drawing/2014/chart" uri="{C3380CC4-5D6E-409C-BE32-E72D297353CC}">
                <c16:uniqueId val="{00000001-94E2-45D5-B873-403CAB0D3E4A}"/>
              </c:ext>
            </c:extLst>
          </c:dPt>
          <c:dPt>
            <c:idx val="2"/>
            <c:bubble3D val="0"/>
            <c:extLst xmlns:c16r2="http://schemas.microsoft.com/office/drawing/2015/06/chart">
              <c:ext xmlns:c16="http://schemas.microsoft.com/office/drawing/2014/chart" uri="{C3380CC4-5D6E-409C-BE32-E72D297353CC}">
                <c16:uniqueId val="{00000002-94E2-45D5-B873-403CAB0D3E4A}"/>
              </c:ext>
            </c:extLst>
          </c:dPt>
          <c:dLbls>
            <c:dLbl>
              <c:idx val="0"/>
              <c:layout>
                <c:manualLayout>
                  <c:x val="4.897657004830918E-2"/>
                  <c:y val="-1.2806410256410257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94E2-45D5-B873-403CAB0D3E4A}"/>
                </c:ext>
                <c:ext xmlns:c15="http://schemas.microsoft.com/office/drawing/2012/chart" uri="{CE6537A1-D6FC-4f65-9D91-7224C49458BB}">
                  <c15:layout/>
                </c:ext>
              </c:extLst>
            </c:dLbl>
            <c:dLbl>
              <c:idx val="1"/>
              <c:layout>
                <c:manualLayout>
                  <c:x val="-0.11315579326950979"/>
                  <c:y val="-4.923783327807830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94E2-45D5-B873-403CAB0D3E4A}"/>
                </c:ext>
                <c:ext xmlns:c15="http://schemas.microsoft.com/office/drawing/2012/chart" uri="{CE6537A1-D6FC-4f65-9D91-7224C49458BB}">
                  <c15:layout/>
                </c:ext>
              </c:extLst>
            </c:dLbl>
            <c:dLbl>
              <c:idx val="2"/>
              <c:layout>
                <c:manualLayout>
                  <c:x val="-9.8615217391304341E-2"/>
                  <c:y val="-7.030000000000000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94E2-45D5-B873-403CAB0D3E4A}"/>
                </c:ext>
                <c:ext xmlns:c15="http://schemas.microsoft.com/office/drawing/2012/chart" uri="{CE6537A1-D6FC-4f65-9D91-7224C49458BB}">
                  <c15:layout/>
                </c:ext>
              </c:extLst>
            </c:dLbl>
            <c:dLbl>
              <c:idx val="3"/>
              <c:layout>
                <c:manualLayout>
                  <c:x val="-9.5607367149758454E-2"/>
                  <c:y val="3.3376282051282048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94E2-45D5-B873-403CAB0D3E4A}"/>
                </c:ext>
                <c:ext xmlns:c15="http://schemas.microsoft.com/office/drawing/2012/chart" uri="{CE6537A1-D6FC-4f65-9D91-7224C49458BB}">
                  <c15:layout/>
                </c:ext>
              </c:extLst>
            </c:dLbl>
            <c:dLbl>
              <c:idx val="7"/>
              <c:layout>
                <c:manualLayout>
                  <c:x val="0.12034855480628411"/>
                  <c:y val="2.1700911645754816E-4"/>
                </c:manualLayout>
              </c:layout>
              <c:showLegendKey val="0"/>
              <c:showVal val="0"/>
              <c:showCatName val="1"/>
              <c:showSerName val="0"/>
              <c:showPercent val="1"/>
              <c:showBubbleSize val="0"/>
              <c:extLst>
                <c:ext xmlns:c15="http://schemas.microsoft.com/office/drawing/2012/chart" uri="{CE6537A1-D6FC-4f65-9D91-7224C49458BB}">
                  <c15:layout/>
                </c:ext>
              </c:extLst>
            </c:dLbl>
            <c:dLbl>
              <c:idx val="8"/>
              <c:delete val="1"/>
              <c:extLst xmlns:c16r2="http://schemas.microsoft.com/office/drawing/2015/06/chart">
                <c:ext xmlns:c16="http://schemas.microsoft.com/office/drawing/2014/chart" uri="{C3380CC4-5D6E-409C-BE32-E72D297353CC}">
                  <c16:uniqueId val="{00000004-94E2-45D5-B873-403CAB0D3E4A}"/>
                </c:ext>
                <c:ext xmlns:c15="http://schemas.microsoft.com/office/drawing/2012/chart" uri="{CE6537A1-D6FC-4f65-9D91-7224C49458BB}"/>
              </c:extLst>
            </c:dLbl>
            <c:dLbl>
              <c:idx val="9"/>
              <c:delete val="1"/>
              <c:extLst xmlns:c16r2="http://schemas.microsoft.com/office/drawing/2015/06/chart">
                <c:ext xmlns:c16="http://schemas.microsoft.com/office/drawing/2014/chart" uri="{C3380CC4-5D6E-409C-BE32-E72D297353CC}">
                  <c16:uniqueId val="{00000005-94E2-45D5-B873-403CAB0D3E4A}"/>
                </c:ext>
                <c:ext xmlns:c15="http://schemas.microsoft.com/office/drawing/2012/chart" uri="{CE6537A1-D6FC-4f65-9D91-7224C49458BB}"/>
              </c:extLst>
            </c:dLbl>
            <c:dLbl>
              <c:idx val="10"/>
              <c:delete val="1"/>
              <c:extLst xmlns:c16r2="http://schemas.microsoft.com/office/drawing/2015/06/chart">
                <c:ext xmlns:c16="http://schemas.microsoft.com/office/drawing/2014/chart" uri="{C3380CC4-5D6E-409C-BE32-E72D297353CC}">
                  <c16:uniqueId val="{00000006-94E2-45D5-B873-403CAB0D3E4A}"/>
                </c:ext>
                <c:ext xmlns:c15="http://schemas.microsoft.com/office/drawing/2012/chart" uri="{CE6537A1-D6FC-4f65-9D91-7224C49458BB}"/>
              </c:extLst>
            </c:dLbl>
            <c:dLbl>
              <c:idx val="11"/>
              <c:delete val="1"/>
              <c:extLst xmlns:c16r2="http://schemas.microsoft.com/office/drawing/2015/06/chart">
                <c:ext xmlns:c16="http://schemas.microsoft.com/office/drawing/2014/chart" uri="{C3380CC4-5D6E-409C-BE32-E72D297353CC}">
                  <c16:uniqueId val="{00000007-94E2-45D5-B873-403CAB0D3E4A}"/>
                </c:ext>
                <c:ext xmlns:c15="http://schemas.microsoft.com/office/drawing/2012/chart" uri="{CE6537A1-D6FC-4f65-9D91-7224C49458BB}"/>
              </c:extLst>
            </c:dLbl>
            <c:dLbl>
              <c:idx val="12"/>
              <c:delete val="1"/>
              <c:extLst xmlns:c16r2="http://schemas.microsoft.com/office/drawing/2015/06/chart">
                <c:ext xmlns:c16="http://schemas.microsoft.com/office/drawing/2014/chart" uri="{C3380CC4-5D6E-409C-BE32-E72D297353CC}">
                  <c16:uniqueId val="{00000008-94E2-45D5-B873-403CAB0D3E4A}"/>
                </c:ext>
                <c:ext xmlns:c15="http://schemas.microsoft.com/office/drawing/2012/chart" uri="{CE6537A1-D6FC-4f65-9D91-7224C49458BB}"/>
              </c:extLst>
            </c:dLbl>
            <c:dLbl>
              <c:idx val="13"/>
              <c:delete val="1"/>
              <c:extLst xmlns:c16r2="http://schemas.microsoft.com/office/drawing/2015/06/chart">
                <c:ext xmlns:c16="http://schemas.microsoft.com/office/drawing/2014/chart" uri="{C3380CC4-5D6E-409C-BE32-E72D297353CC}">
                  <c16:uniqueId val="{00000009-94E2-45D5-B873-403CAB0D3E4A}"/>
                </c:ext>
                <c:ext xmlns:c15="http://schemas.microsoft.com/office/drawing/2012/chart" uri="{CE6537A1-D6FC-4f65-9D91-7224C49458BB}"/>
              </c:extLst>
            </c:dLbl>
            <c:dLbl>
              <c:idx val="14"/>
              <c:delete val="1"/>
              <c:extLst xmlns:c16r2="http://schemas.microsoft.com/office/drawing/2015/06/chart">
                <c:ext xmlns:c16="http://schemas.microsoft.com/office/drawing/2014/chart" uri="{C3380CC4-5D6E-409C-BE32-E72D297353CC}">
                  <c16:uniqueId val="{0000000A-94E2-45D5-B873-403CAB0D3E4A}"/>
                </c:ext>
                <c:ext xmlns:c15="http://schemas.microsoft.com/office/drawing/2012/chart" uri="{CE6537A1-D6FC-4f65-9D91-7224C49458BB}"/>
              </c:extLst>
            </c:dLbl>
            <c:dLbl>
              <c:idx val="15"/>
              <c:delete val="1"/>
              <c:extLst xmlns:c16r2="http://schemas.microsoft.com/office/drawing/2015/06/chart">
                <c:ext xmlns:c16="http://schemas.microsoft.com/office/drawing/2014/chart" uri="{C3380CC4-5D6E-409C-BE32-E72D297353CC}">
                  <c16:uniqueId val="{0000000B-94E2-45D5-B873-403CAB0D3E4A}"/>
                </c:ext>
                <c:ext xmlns:c15="http://schemas.microsoft.com/office/drawing/2012/chart" uri="{CE6537A1-D6FC-4f65-9D91-7224C49458BB}"/>
              </c:extLst>
            </c:dLbl>
            <c:dLbl>
              <c:idx val="16"/>
              <c:delete val="1"/>
              <c:extLst xmlns:c16r2="http://schemas.microsoft.com/office/drawing/2015/06/chart">
                <c:ext xmlns:c16="http://schemas.microsoft.com/office/drawing/2014/chart" uri="{C3380CC4-5D6E-409C-BE32-E72D297353CC}">
                  <c16:uniqueId val="{0000000C-94E2-45D5-B873-403CAB0D3E4A}"/>
                </c:ext>
                <c:ext xmlns:c15="http://schemas.microsoft.com/office/drawing/2012/chart" uri="{CE6537A1-D6FC-4f65-9D91-7224C49458BB}"/>
              </c:extLst>
            </c:dLbl>
            <c:dLbl>
              <c:idx val="17"/>
              <c:delete val="1"/>
              <c:extLst xmlns:c16r2="http://schemas.microsoft.com/office/drawing/2015/06/chart">
                <c:ext xmlns:c16="http://schemas.microsoft.com/office/drawing/2014/chart" uri="{C3380CC4-5D6E-409C-BE32-E72D297353CC}">
                  <c16:uniqueId val="{0000000D-94E2-45D5-B873-403CAB0D3E4A}"/>
                </c:ext>
                <c:ext xmlns:c15="http://schemas.microsoft.com/office/drawing/2012/chart" uri="{CE6537A1-D6FC-4f65-9D91-7224C49458BB}"/>
              </c:extLst>
            </c:dLbl>
            <c:dLbl>
              <c:idx val="18"/>
              <c:delete val="1"/>
              <c:extLst xmlns:c16r2="http://schemas.microsoft.com/office/drawing/2015/06/chart">
                <c:ext xmlns:c16="http://schemas.microsoft.com/office/drawing/2014/chart" uri="{C3380CC4-5D6E-409C-BE32-E72D297353CC}">
                  <c16:uniqueId val="{0000000E-94E2-45D5-B873-403CAB0D3E4A}"/>
                </c:ext>
                <c:ext xmlns:c15="http://schemas.microsoft.com/office/drawing/2012/chart" uri="{CE6537A1-D6FC-4f65-9D91-7224C49458BB}"/>
              </c:extLst>
            </c:dLbl>
            <c:dLbl>
              <c:idx val="19"/>
              <c:delete val="1"/>
              <c:extLst xmlns:c16r2="http://schemas.microsoft.com/office/drawing/2015/06/chart">
                <c:ext xmlns:c16="http://schemas.microsoft.com/office/drawing/2014/chart" uri="{C3380CC4-5D6E-409C-BE32-E72D297353CC}">
                  <c16:uniqueId val="{0000000F-94E2-45D5-B873-403CAB0D3E4A}"/>
                </c:ext>
                <c:ext xmlns:c15="http://schemas.microsoft.com/office/drawing/2012/chart" uri="{CE6537A1-D6FC-4f65-9D91-7224C49458BB}"/>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15:layout/>
              </c:ext>
            </c:extLst>
          </c:dLbls>
          <c:cat>
            <c:strRef>
              <c:f>Tablas!$B$3898:$B$3912</c:f>
              <c:strCache>
                <c:ptCount val="15"/>
                <c:pt idx="0">
                  <c:v>Banco Diners Club</c:v>
                </c:pt>
                <c:pt idx="1">
                  <c:v>Banco Pichincha</c:v>
                </c:pt>
                <c:pt idx="2">
                  <c:v>Banco Pacífico</c:v>
                </c:pt>
                <c:pt idx="3">
                  <c:v>Produbanco Grupo Promerica</c:v>
                </c:pt>
                <c:pt idx="4">
                  <c:v>Banco Bolivariano</c:v>
                </c:pt>
                <c:pt idx="5">
                  <c:v>Banco Guayaquil</c:v>
                </c:pt>
                <c:pt idx="6">
                  <c:v>Banco Internacional</c:v>
                </c:pt>
                <c:pt idx="7">
                  <c:v>Banco del Austro</c:v>
                </c:pt>
                <c:pt idx="8">
                  <c:v>Banco General Rumiñahui</c:v>
                </c:pt>
                <c:pt idx="9">
                  <c:v>Banco de Loja</c:v>
                </c:pt>
                <c:pt idx="10">
                  <c:v>Banco de Machala</c:v>
                </c:pt>
                <c:pt idx="11">
                  <c:v>Banco Amazonas</c:v>
                </c:pt>
                <c:pt idx="12">
                  <c:v>Banco Comercial de Manabí</c:v>
                </c:pt>
                <c:pt idx="13">
                  <c:v>Banco Solidario</c:v>
                </c:pt>
                <c:pt idx="14">
                  <c:v>Banco Procredit</c:v>
                </c:pt>
              </c:strCache>
            </c:strRef>
          </c:cat>
          <c:val>
            <c:numRef>
              <c:f>Tablas!$P$3898:$P$3912</c:f>
              <c:numCache>
                <c:formatCode>0.00%</c:formatCode>
                <c:ptCount val="15"/>
                <c:pt idx="0">
                  <c:v>0.48641283826543502</c:v>
                </c:pt>
                <c:pt idx="1">
                  <c:v>0.17729472806528362</c:v>
                </c:pt>
                <c:pt idx="2">
                  <c:v>0.15685473519719592</c:v>
                </c:pt>
                <c:pt idx="3">
                  <c:v>8.0481871156178483E-2</c:v>
                </c:pt>
                <c:pt idx="4">
                  <c:v>4.0331988182043026E-2</c:v>
                </c:pt>
                <c:pt idx="5">
                  <c:v>2.3231991844749837E-2</c:v>
                </c:pt>
                <c:pt idx="6">
                  <c:v>1.7210354839209338E-2</c:v>
                </c:pt>
                <c:pt idx="7">
                  <c:v>6.8502736805621817E-3</c:v>
                </c:pt>
                <c:pt idx="8">
                  <c:v>6.3190883558409093E-3</c:v>
                </c:pt>
                <c:pt idx="9">
                  <c:v>2.2120125992260951E-3</c:v>
                </c:pt>
                <c:pt idx="10">
                  <c:v>1.7181173421840278E-3</c:v>
                </c:pt>
                <c:pt idx="11">
                  <c:v>1.0820004720913092E-3</c:v>
                </c:pt>
                <c:pt idx="12">
                  <c:v>0</c:v>
                </c:pt>
                <c:pt idx="13">
                  <c:v>0</c:v>
                </c:pt>
                <c:pt idx="14">
                  <c:v>0</c:v>
                </c:pt>
              </c:numCache>
            </c:numRef>
          </c:val>
          <c:extLst xmlns:c16r2="http://schemas.microsoft.com/office/drawing/2015/06/chart">
            <c:ext xmlns:c16="http://schemas.microsoft.com/office/drawing/2014/chart" uri="{C3380CC4-5D6E-409C-BE32-E72D297353CC}">
              <c16:uniqueId val="{00000010-94E2-45D5-B873-403CAB0D3E4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8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Posicionamiento</a:t>
            </a:r>
            <a:r>
              <a:rPr lang="en-US" baseline="0"/>
              <a:t> de emisor por consumo en internet (internacional)</a:t>
            </a:r>
            <a:endParaRPr lang="en-US"/>
          </a:p>
        </c:rich>
      </c:tx>
      <c:overlay val="1"/>
    </c:title>
    <c:autoTitleDeleted val="0"/>
    <c:plotArea>
      <c:layout>
        <c:manualLayout>
          <c:layoutTarget val="inner"/>
          <c:xMode val="edge"/>
          <c:yMode val="edge"/>
          <c:x val="0.1702917941448864"/>
          <c:y val="0.13867564102564103"/>
          <c:w val="0.7761204655308227"/>
          <c:h val="0.73579871794871798"/>
        </c:manualLayout>
      </c:layout>
      <c:bubbleChart>
        <c:varyColors val="0"/>
        <c:ser>
          <c:idx val="0"/>
          <c:order val="0"/>
          <c:tx>
            <c:strRef>
              <c:f>Tablas!$B$4078</c:f>
              <c:strCache>
                <c:ptCount val="1"/>
                <c:pt idx="0">
                  <c:v>Banco Diners Club</c:v>
                </c:pt>
              </c:strCache>
            </c:strRef>
          </c:tx>
          <c:spPr>
            <a:blipFill>
              <a:blip xmlns:r="http://schemas.openxmlformats.org/officeDocument/2006/relationships" r:embed="rId1"/>
              <a:stretch>
                <a:fillRect/>
              </a:stretch>
            </a:blipFill>
          </c:spPr>
          <c:invertIfNegative val="0"/>
          <c:xVal>
            <c:numRef>
              <c:f>Tablas!$C$4078</c:f>
              <c:numCache>
                <c:formatCode>#,##0</c:formatCode>
                <c:ptCount val="1"/>
                <c:pt idx="0">
                  <c:v>475701.74999999948</c:v>
                </c:pt>
              </c:numCache>
            </c:numRef>
          </c:xVal>
          <c:yVal>
            <c:numRef>
              <c:f>Tablas!$D$4078</c:f>
              <c:numCache>
                <c:formatCode>_("$"\ * #,##0_);_("$"\ * \(#,##0\);_("$"\ * "-"??_);_(@_)</c:formatCode>
                <c:ptCount val="1"/>
                <c:pt idx="0">
                  <c:v>27396246.427500024</c:v>
                </c:pt>
              </c:numCache>
            </c:numRef>
          </c:yVal>
          <c:bubbleSize>
            <c:numRef>
              <c:f>Tablas!$E$4078</c:f>
              <c:numCache>
                <c:formatCode>_("$"\ * #,##0_);_("$"\ * \(#,##0\);_("$"\ * "-"??_);_(@_)</c:formatCode>
                <c:ptCount val="1"/>
                <c:pt idx="0">
                  <c:v>57.591224811554831</c:v>
                </c:pt>
              </c:numCache>
            </c:numRef>
          </c:bubbleSize>
          <c:bubble3D val="1"/>
          <c:extLst xmlns:c16r2="http://schemas.microsoft.com/office/drawing/2015/06/chart">
            <c:ext xmlns:c16="http://schemas.microsoft.com/office/drawing/2014/chart" uri="{C3380CC4-5D6E-409C-BE32-E72D297353CC}">
              <c16:uniqueId val="{00000000-1EB0-4CD0-8956-19935066964A}"/>
            </c:ext>
          </c:extLst>
        </c:ser>
        <c:ser>
          <c:idx val="6"/>
          <c:order val="1"/>
          <c:tx>
            <c:strRef>
              <c:f>Tablas!$B$4083</c:f>
              <c:strCache>
                <c:ptCount val="1"/>
                <c:pt idx="0">
                  <c:v>Banco Guayaquil</c:v>
                </c:pt>
              </c:strCache>
            </c:strRef>
          </c:tx>
          <c:spPr>
            <a:blipFill>
              <a:blip xmlns:r="http://schemas.openxmlformats.org/officeDocument/2006/relationships" r:embed="rId2"/>
              <a:stretch>
                <a:fillRect/>
              </a:stretch>
            </a:blipFill>
            <a:ln w="25400">
              <a:noFill/>
            </a:ln>
          </c:spPr>
          <c:invertIfNegative val="0"/>
          <c:xVal>
            <c:numRef>
              <c:f>Tablas!$C$4083</c:f>
              <c:numCache>
                <c:formatCode>#,##0</c:formatCode>
                <c:ptCount val="1"/>
                <c:pt idx="0">
                  <c:v>61757.499999999942</c:v>
                </c:pt>
              </c:numCache>
            </c:numRef>
          </c:xVal>
          <c:yVal>
            <c:numRef>
              <c:f>Tablas!$D$4083</c:f>
              <c:numCache>
                <c:formatCode>_("$"\ * #,##0_);_("$"\ * \(#,##0\);_("$"\ * "-"??_);_(@_)</c:formatCode>
                <c:ptCount val="1"/>
                <c:pt idx="0">
                  <c:v>3190778.599166669</c:v>
                </c:pt>
              </c:numCache>
            </c:numRef>
          </c:yVal>
          <c:bubbleSize>
            <c:numRef>
              <c:f>Tablas!$E$4083</c:f>
              <c:numCache>
                <c:formatCode>_("$"\ * #,##0_);_("$"\ * \(#,##0\);_("$"\ * "-"??_);_(@_)</c:formatCode>
                <c:ptCount val="1"/>
                <c:pt idx="0">
                  <c:v>51.666252668366951</c:v>
                </c:pt>
              </c:numCache>
            </c:numRef>
          </c:bubbleSize>
          <c:bubble3D val="1"/>
          <c:extLst xmlns:c16r2="http://schemas.microsoft.com/office/drawing/2015/06/chart">
            <c:ext xmlns:c16="http://schemas.microsoft.com/office/drawing/2014/chart" uri="{C3380CC4-5D6E-409C-BE32-E72D297353CC}">
              <c16:uniqueId val="{00000002-1EB0-4CD0-8956-19935066964A}"/>
            </c:ext>
          </c:extLst>
        </c:ser>
        <c:ser>
          <c:idx val="1"/>
          <c:order val="2"/>
          <c:tx>
            <c:strRef>
              <c:f>Tablas!$B$4080</c:f>
              <c:strCache>
                <c:ptCount val="1"/>
                <c:pt idx="0">
                  <c:v>Banco Pichincha</c:v>
                </c:pt>
              </c:strCache>
            </c:strRef>
          </c:tx>
          <c:spPr>
            <a:blipFill>
              <a:blip xmlns:r="http://schemas.openxmlformats.org/officeDocument/2006/relationships" r:embed="rId3"/>
              <a:stretch>
                <a:fillRect/>
              </a:stretch>
            </a:blipFill>
            <a:ln w="25400">
              <a:noFill/>
            </a:ln>
          </c:spPr>
          <c:invertIfNegative val="0"/>
          <c:xVal>
            <c:numRef>
              <c:f>Tablas!$C$4080</c:f>
              <c:numCache>
                <c:formatCode>#,##0</c:formatCode>
                <c:ptCount val="1"/>
                <c:pt idx="0">
                  <c:v>428883.83333333326</c:v>
                </c:pt>
              </c:numCache>
            </c:numRef>
          </c:xVal>
          <c:yVal>
            <c:numRef>
              <c:f>Tablas!$D$4080</c:f>
              <c:numCache>
                <c:formatCode>_("$"\ * #,##0_);_("$"\ * \(#,##0\);_("$"\ * "-"??_);_(@_)</c:formatCode>
                <c:ptCount val="1"/>
                <c:pt idx="0">
                  <c:v>18032388.483333353</c:v>
                </c:pt>
              </c:numCache>
            </c:numRef>
          </c:yVal>
          <c:bubbleSize>
            <c:numRef>
              <c:f>Tablas!$E$4080</c:f>
              <c:numCache>
                <c:formatCode>_("$"\ * #,##0_);_("$"\ * \(#,##0\);_("$"\ * "-"??_);_(@_)</c:formatCode>
                <c:ptCount val="1"/>
                <c:pt idx="0">
                  <c:v>42.04492471349085</c:v>
                </c:pt>
              </c:numCache>
            </c:numRef>
          </c:bubbleSize>
          <c:bubble3D val="1"/>
          <c:extLst xmlns:c16r2="http://schemas.microsoft.com/office/drawing/2015/06/chart">
            <c:ext xmlns:c16="http://schemas.microsoft.com/office/drawing/2014/chart" uri="{C3380CC4-5D6E-409C-BE32-E72D297353CC}">
              <c16:uniqueId val="{00000001-1EB0-4CD0-8956-19935066964A}"/>
            </c:ext>
          </c:extLst>
        </c:ser>
        <c:ser>
          <c:idx val="3"/>
          <c:order val="3"/>
          <c:tx>
            <c:strRef>
              <c:f>Tablas!$B$4081</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Tablas!$C$4081</c:f>
              <c:numCache>
                <c:formatCode>#,##0</c:formatCode>
                <c:ptCount val="1"/>
                <c:pt idx="0">
                  <c:v>183926.58333333337</c:v>
                </c:pt>
              </c:numCache>
            </c:numRef>
          </c:xVal>
          <c:yVal>
            <c:numRef>
              <c:f>Tablas!$D$4081</c:f>
              <c:numCache>
                <c:formatCode>_("$"\ * #,##0_);_("$"\ * \(#,##0\);_("$"\ * "-"??_);_(@_)</c:formatCode>
                <c:ptCount val="1"/>
                <c:pt idx="0">
                  <c:v>9463305.5525000039</c:v>
                </c:pt>
              </c:numCache>
            </c:numRef>
          </c:yVal>
          <c:bubbleSize>
            <c:numRef>
              <c:f>Tablas!$E$4081</c:f>
              <c:numCache>
                <c:formatCode>_("$"\ * #,##0_);_("$"\ * \(#,##0\);_("$"\ * "-"??_);_(@_)</c:formatCode>
                <c:ptCount val="1"/>
                <c:pt idx="0">
                  <c:v>51.451537787495838</c:v>
                </c:pt>
              </c:numCache>
            </c:numRef>
          </c:bubbleSize>
          <c:bubble3D val="1"/>
          <c:extLst xmlns:c16r2="http://schemas.microsoft.com/office/drawing/2015/06/chart">
            <c:ext xmlns:c16="http://schemas.microsoft.com/office/drawing/2014/chart" uri="{C3380CC4-5D6E-409C-BE32-E72D297353CC}">
              <c16:uniqueId val="{00000003-1EB0-4CD0-8956-19935066964A}"/>
            </c:ext>
          </c:extLst>
        </c:ser>
        <c:ser>
          <c:idx val="4"/>
          <c:order val="4"/>
          <c:tx>
            <c:strRef>
              <c:f>Tablas!$B$4082</c:f>
              <c:strCache>
                <c:ptCount val="1"/>
                <c:pt idx="0">
                  <c:v>Banco Bolivariano</c:v>
                </c:pt>
              </c:strCache>
            </c:strRef>
          </c:tx>
          <c:spPr>
            <a:blipFill>
              <a:blip xmlns:r="http://schemas.openxmlformats.org/officeDocument/2006/relationships" r:embed="rId5"/>
              <a:stretch>
                <a:fillRect/>
              </a:stretch>
            </a:blipFill>
            <a:ln w="25400">
              <a:noFill/>
            </a:ln>
          </c:spPr>
          <c:invertIfNegative val="0"/>
          <c:xVal>
            <c:numRef>
              <c:f>Tablas!$C$4082</c:f>
              <c:numCache>
                <c:formatCode>#,##0</c:formatCode>
                <c:ptCount val="1"/>
                <c:pt idx="0">
                  <c:v>111173.16666666669</c:v>
                </c:pt>
              </c:numCache>
            </c:numRef>
          </c:xVal>
          <c:yVal>
            <c:numRef>
              <c:f>Tablas!$D$4082</c:f>
              <c:numCache>
                <c:formatCode>_("$"\ * #,##0_);_("$"\ * \(#,##0\);_("$"\ * "-"??_);_(@_)</c:formatCode>
                <c:ptCount val="1"/>
                <c:pt idx="0">
                  <c:v>4767349.440833332</c:v>
                </c:pt>
              </c:numCache>
            </c:numRef>
          </c:yVal>
          <c:bubbleSize>
            <c:numRef>
              <c:f>Tablas!$E$4082</c:f>
              <c:numCache>
                <c:formatCode>_("$"\ * #,##0_);_("$"\ * \(#,##0\);_("$"\ * "-"??_);_(@_)</c:formatCode>
                <c:ptCount val="1"/>
                <c:pt idx="0">
                  <c:v>42.882195261446462</c:v>
                </c:pt>
              </c:numCache>
            </c:numRef>
          </c:bubbleSize>
          <c:bubble3D val="1"/>
          <c:extLst xmlns:c16r2="http://schemas.microsoft.com/office/drawing/2015/06/chart">
            <c:ext xmlns:c16="http://schemas.microsoft.com/office/drawing/2014/chart" uri="{C3380CC4-5D6E-409C-BE32-E72D297353CC}">
              <c16:uniqueId val="{00000004-1EB0-4CD0-8956-19935066964A}"/>
            </c:ext>
          </c:extLst>
        </c:ser>
        <c:ser>
          <c:idx val="2"/>
          <c:order val="5"/>
          <c:tx>
            <c:strRef>
              <c:f>Tablas!$B$4079</c:f>
              <c:strCache>
                <c:ptCount val="1"/>
                <c:pt idx="0">
                  <c:v>Banco Pacífico</c:v>
                </c:pt>
              </c:strCache>
            </c:strRef>
          </c:tx>
          <c:spPr>
            <a:blipFill>
              <a:blip xmlns:r="http://schemas.openxmlformats.org/officeDocument/2006/relationships" r:embed="rId6"/>
              <a:stretch>
                <a:fillRect/>
              </a:stretch>
            </a:blipFill>
            <a:ln w="25400">
              <a:noFill/>
            </a:ln>
          </c:spPr>
          <c:invertIfNegative val="0"/>
          <c:xVal>
            <c:numRef>
              <c:f>Tablas!$C$4079</c:f>
              <c:numCache>
                <c:formatCode>#,##0</c:formatCode>
                <c:ptCount val="1"/>
                <c:pt idx="0">
                  <c:v>460240.83333333366</c:v>
                </c:pt>
              </c:numCache>
            </c:numRef>
          </c:xVal>
          <c:yVal>
            <c:numRef>
              <c:f>Tablas!$D$4079</c:f>
              <c:numCache>
                <c:formatCode>_("$"\ * #,##0_);_("$"\ * \(#,##0\);_("$"\ * "-"??_);_(@_)</c:formatCode>
                <c:ptCount val="1"/>
                <c:pt idx="0">
                  <c:v>19066309.791666638</c:v>
                </c:pt>
              </c:numCache>
            </c:numRef>
          </c:yVal>
          <c:bubbleSize>
            <c:numRef>
              <c:f>Tablas!$E$4079</c:f>
              <c:numCache>
                <c:formatCode>_("$"\ * #,##0_);_("$"\ * \(#,##0\);_("$"\ * "-"??_);_(@_)</c:formatCode>
                <c:ptCount val="1"/>
                <c:pt idx="0">
                  <c:v>41.426810510439189</c:v>
                </c:pt>
              </c:numCache>
            </c:numRef>
          </c:bubbleSize>
          <c:bubble3D val="1"/>
          <c:extLst xmlns:c16r2="http://schemas.microsoft.com/office/drawing/2015/06/chart">
            <c:ext xmlns:c16="http://schemas.microsoft.com/office/drawing/2014/chart" uri="{C3380CC4-5D6E-409C-BE32-E72D297353CC}">
              <c16:uniqueId val="{00000006-1EB0-4CD0-8956-19935066964A}"/>
            </c:ext>
          </c:extLst>
        </c:ser>
        <c:dLbls>
          <c:showLegendKey val="0"/>
          <c:showVal val="0"/>
          <c:showCatName val="0"/>
          <c:showSerName val="0"/>
          <c:showPercent val="0"/>
          <c:showBubbleSize val="0"/>
        </c:dLbls>
        <c:bubbleScale val="100"/>
        <c:showNegBubbles val="0"/>
        <c:axId val="613884672"/>
        <c:axId val="613886592"/>
      </c:bubbleChart>
      <c:valAx>
        <c:axId val="613884672"/>
        <c:scaling>
          <c:orientation val="minMax"/>
          <c:max val="700000"/>
          <c:min val="-30000"/>
        </c:scaling>
        <c:delete val="0"/>
        <c:axPos val="b"/>
        <c:title>
          <c:tx>
            <c:rich>
              <a:bodyPr/>
              <a:lstStyle/>
              <a:p>
                <a:pPr>
                  <a:defRPr/>
                </a:pPr>
                <a:r>
                  <a:rPr lang="es-EC"/>
                  <a:t>Transacciones</a:t>
                </a:r>
                <a:r>
                  <a:rPr lang="es-EC" baseline="0"/>
                  <a:t> de consumo en internet (Internacional)</a:t>
                </a:r>
                <a:endParaRPr lang="es-EC"/>
              </a:p>
            </c:rich>
          </c:tx>
          <c:overlay val="0"/>
        </c:title>
        <c:numFmt formatCode="#,##0" sourceLinked="1"/>
        <c:majorTickMark val="out"/>
        <c:minorTickMark val="none"/>
        <c:tickLblPos val="nextTo"/>
        <c:crossAx val="613886592"/>
        <c:crosses val="autoZero"/>
        <c:crossBetween val="midCat"/>
        <c:majorUnit val="200000"/>
      </c:valAx>
      <c:valAx>
        <c:axId val="613886592"/>
        <c:scaling>
          <c:orientation val="minMax"/>
          <c:max val="40000000"/>
          <c:min val="-10000000"/>
        </c:scaling>
        <c:delete val="0"/>
        <c:axPos val="l"/>
        <c:title>
          <c:tx>
            <c:rich>
              <a:bodyPr rot="-5400000" vert="horz"/>
              <a:lstStyle/>
              <a:p>
                <a:pPr>
                  <a:defRPr/>
                </a:pPr>
                <a:r>
                  <a:rPr lang="es-EC"/>
                  <a:t>Facturación</a:t>
                </a:r>
                <a:r>
                  <a:rPr lang="es-EC" baseline="0"/>
                  <a:t> por consumos en inherente (internacional) (USD)</a:t>
                </a:r>
                <a:endParaRPr lang="es-EC"/>
              </a:p>
            </c:rich>
          </c:tx>
          <c:layout>
            <c:manualLayout>
              <c:xMode val="edge"/>
              <c:yMode val="edge"/>
              <c:x val="1.8585888577123812E-2"/>
              <c:y val="0.18027295846495306"/>
            </c:manualLayout>
          </c:layout>
          <c:overlay val="0"/>
        </c:title>
        <c:numFmt formatCode="_(&quot;$&quot;\ * #,##0_);_(&quot;$&quot;\ * \(#,##0\);_(&quot;$&quot;\ * &quot;-&quot;??_);_(@_)" sourceLinked="1"/>
        <c:majorTickMark val="out"/>
        <c:minorTickMark val="none"/>
        <c:tickLblPos val="nextTo"/>
        <c:crossAx val="613884672"/>
        <c:crosses val="autoZero"/>
        <c:crossBetween val="midCat"/>
      </c:valAx>
      <c:spPr>
        <a:ln>
          <a:noFill/>
        </a:ln>
      </c:spPr>
    </c:plotArea>
    <c:plotVisOnly val="1"/>
    <c:dispBlanksAs val="gap"/>
    <c:showDLblsOverMax val="0"/>
  </c:chart>
  <c:printSettings>
    <c:headerFooter/>
    <c:pageMargins b="0.75" l="0.7" r="0.7" t="0.75" header="0.3" footer="0.3"/>
    <c:pageSetup/>
  </c:printSettings>
</c:chartSpace>
</file>

<file path=xl/charts/chart8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Posicionamiento</a:t>
            </a:r>
            <a:r>
              <a:rPr lang="es-EC" baseline="0"/>
              <a:t> del emisor por consumo en internet (Nacional)</a:t>
            </a:r>
            <a:endParaRPr lang="es-EC"/>
          </a:p>
        </c:rich>
      </c:tx>
      <c:overlay val="1"/>
    </c:title>
    <c:autoTitleDeleted val="0"/>
    <c:plotArea>
      <c:layout>
        <c:manualLayout>
          <c:layoutTarget val="inner"/>
          <c:xMode val="edge"/>
          <c:yMode val="edge"/>
          <c:x val="0.16645859826173509"/>
          <c:y val="0.15780940170940172"/>
          <c:w val="0.7345651194231636"/>
          <c:h val="0.7063666666666667"/>
        </c:manualLayout>
      </c:layout>
      <c:bubbleChart>
        <c:varyColors val="0"/>
        <c:ser>
          <c:idx val="0"/>
          <c:order val="0"/>
          <c:tx>
            <c:strRef>
              <c:f>Tablas!$B$4189</c:f>
              <c:strCache>
                <c:ptCount val="1"/>
                <c:pt idx="0">
                  <c:v>Banco Diners Club</c:v>
                </c:pt>
              </c:strCache>
            </c:strRef>
          </c:tx>
          <c:spPr>
            <a:blipFill>
              <a:blip xmlns:r="http://schemas.openxmlformats.org/officeDocument/2006/relationships" r:embed="rId1"/>
              <a:stretch>
                <a:fillRect/>
              </a:stretch>
            </a:blipFill>
          </c:spPr>
          <c:invertIfNegative val="0"/>
          <c:xVal>
            <c:numRef>
              <c:f>Tablas!$C$4189</c:f>
              <c:numCache>
                <c:formatCode>#,##0</c:formatCode>
                <c:ptCount val="1"/>
                <c:pt idx="0">
                  <c:v>118959.91666666693</c:v>
                </c:pt>
              </c:numCache>
            </c:numRef>
          </c:xVal>
          <c:yVal>
            <c:numRef>
              <c:f>Tablas!$D$4189</c:f>
              <c:numCache>
                <c:formatCode>_("$"\ * #,##0_);_("$"\ * \(#,##0\);_("$"\ * "-"??_);_(@_)</c:formatCode>
                <c:ptCount val="1"/>
                <c:pt idx="0">
                  <c:v>39409720.321666718</c:v>
                </c:pt>
              </c:numCache>
            </c:numRef>
          </c:yVal>
          <c:bubbleSize>
            <c:numRef>
              <c:f>Tablas!$E$4189</c:f>
              <c:numCache>
                <c:formatCode>_("$"\ * #,##0_);_("$"\ * \(#,##0\);_("$"\ * "-"??_);_(@_)</c:formatCode>
                <c:ptCount val="1"/>
                <c:pt idx="0">
                  <c:v>331.28570888373434</c:v>
                </c:pt>
              </c:numCache>
            </c:numRef>
          </c:bubbleSize>
          <c:bubble3D val="1"/>
          <c:extLst xmlns:c16r2="http://schemas.microsoft.com/office/drawing/2015/06/chart">
            <c:ext xmlns:c16="http://schemas.microsoft.com/office/drawing/2014/chart" uri="{C3380CC4-5D6E-409C-BE32-E72D297353CC}">
              <c16:uniqueId val="{00000000-0FA0-4D85-B99C-2578BCB74170}"/>
            </c:ext>
          </c:extLst>
        </c:ser>
        <c:ser>
          <c:idx val="2"/>
          <c:order val="1"/>
          <c:tx>
            <c:strRef>
              <c:f>Tablas!$B$4190</c:f>
              <c:strCache>
                <c:ptCount val="1"/>
                <c:pt idx="0">
                  <c:v>Banco Pichincha</c:v>
                </c:pt>
              </c:strCache>
            </c:strRef>
          </c:tx>
          <c:spPr>
            <a:blipFill>
              <a:blip xmlns:r="http://schemas.openxmlformats.org/officeDocument/2006/relationships" r:embed="rId2"/>
              <a:stretch>
                <a:fillRect/>
              </a:stretch>
            </a:blipFill>
            <a:ln w="25400">
              <a:noFill/>
            </a:ln>
          </c:spPr>
          <c:invertIfNegative val="0"/>
          <c:xVal>
            <c:numRef>
              <c:f>Tablas!$C$4190</c:f>
              <c:numCache>
                <c:formatCode>#,##0</c:formatCode>
                <c:ptCount val="1"/>
                <c:pt idx="0">
                  <c:v>28640.666666666653</c:v>
                </c:pt>
              </c:numCache>
            </c:numRef>
          </c:xVal>
          <c:yVal>
            <c:numRef>
              <c:f>Tablas!$D$4190</c:f>
              <c:numCache>
                <c:formatCode>_("$"\ * #,##0_);_("$"\ * \(#,##0\);_("$"\ * "-"??_);_(@_)</c:formatCode>
                <c:ptCount val="1"/>
                <c:pt idx="0">
                  <c:v>6318008.4966666726</c:v>
                </c:pt>
              </c:numCache>
            </c:numRef>
          </c:yVal>
          <c:bubbleSize>
            <c:numRef>
              <c:f>Tablas!$E$4190</c:f>
              <c:numCache>
                <c:formatCode>_("$"\ * #,##0_);_("$"\ * \(#,##0\);_("$"\ * "-"??_);_(@_)</c:formatCode>
                <c:ptCount val="1"/>
                <c:pt idx="0">
                  <c:v>220.59572042084713</c:v>
                </c:pt>
              </c:numCache>
            </c:numRef>
          </c:bubbleSize>
          <c:bubble3D val="1"/>
          <c:extLst xmlns:c16r2="http://schemas.microsoft.com/office/drawing/2015/06/chart">
            <c:ext xmlns:c16="http://schemas.microsoft.com/office/drawing/2014/chart" uri="{C3380CC4-5D6E-409C-BE32-E72D297353CC}">
              <c16:uniqueId val="{00000001-0FA0-4D85-B99C-2578BCB74170}"/>
            </c:ext>
          </c:extLst>
        </c:ser>
        <c:ser>
          <c:idx val="3"/>
          <c:order val="2"/>
          <c:tx>
            <c:strRef>
              <c:f>Tablas!$B$4191</c:f>
              <c:strCache>
                <c:ptCount val="1"/>
                <c:pt idx="0">
                  <c:v>Banco Pacífico</c:v>
                </c:pt>
              </c:strCache>
            </c:strRef>
          </c:tx>
          <c:spPr>
            <a:blipFill>
              <a:blip xmlns:r="http://schemas.openxmlformats.org/officeDocument/2006/relationships" r:embed="rId3"/>
              <a:stretch>
                <a:fillRect/>
              </a:stretch>
            </a:blipFill>
            <a:ln w="25400">
              <a:noFill/>
            </a:ln>
          </c:spPr>
          <c:invertIfNegative val="0"/>
          <c:xVal>
            <c:numRef>
              <c:f>Tablas!$C$4191</c:f>
              <c:numCache>
                <c:formatCode>#,##0</c:formatCode>
                <c:ptCount val="1"/>
                <c:pt idx="0">
                  <c:v>29847.999999999996</c:v>
                </c:pt>
              </c:numCache>
            </c:numRef>
          </c:xVal>
          <c:yVal>
            <c:numRef>
              <c:f>Tablas!$D$4191</c:f>
              <c:numCache>
                <c:formatCode>_("$"\ * #,##0_);_("$"\ * \(#,##0\);_("$"\ * "-"??_);_(@_)</c:formatCode>
                <c:ptCount val="1"/>
                <c:pt idx="0">
                  <c:v>2476773.3666666667</c:v>
                </c:pt>
              </c:numCache>
            </c:numRef>
          </c:yVal>
          <c:bubbleSize>
            <c:numRef>
              <c:f>Tablas!$E$4191</c:f>
              <c:numCache>
                <c:formatCode>_("$"\ * #,##0_);_("$"\ * \(#,##0\);_("$"\ * "-"??_);_(@_)</c:formatCode>
                <c:ptCount val="1"/>
                <c:pt idx="0">
                  <c:v>82.979541901188256</c:v>
                </c:pt>
              </c:numCache>
            </c:numRef>
          </c:bubbleSize>
          <c:bubble3D val="1"/>
          <c:extLst xmlns:c16r2="http://schemas.microsoft.com/office/drawing/2015/06/chart">
            <c:ext xmlns:c16="http://schemas.microsoft.com/office/drawing/2014/chart" uri="{C3380CC4-5D6E-409C-BE32-E72D297353CC}">
              <c16:uniqueId val="{00000002-0FA0-4D85-B99C-2578BCB74170}"/>
            </c:ext>
          </c:extLst>
        </c:ser>
        <c:ser>
          <c:idx val="4"/>
          <c:order val="3"/>
          <c:tx>
            <c:strRef>
              <c:f>Tablas!$B$4192</c:f>
              <c:strCache>
                <c:ptCount val="1"/>
                <c:pt idx="0">
                  <c:v>Produbanco Grupo Promerica</c:v>
                </c:pt>
              </c:strCache>
            </c:strRef>
          </c:tx>
          <c:spPr>
            <a:blipFill>
              <a:blip xmlns:r="http://schemas.openxmlformats.org/officeDocument/2006/relationships" r:embed="rId4"/>
              <a:stretch>
                <a:fillRect/>
              </a:stretch>
            </a:blipFill>
            <a:ln w="25400">
              <a:noFill/>
            </a:ln>
          </c:spPr>
          <c:invertIfNegative val="0"/>
          <c:xVal>
            <c:numRef>
              <c:f>Tablas!$C$4192</c:f>
              <c:numCache>
                <c:formatCode>#,##0</c:formatCode>
                <c:ptCount val="1"/>
                <c:pt idx="0">
                  <c:v>18312.583333333343</c:v>
                </c:pt>
              </c:numCache>
            </c:numRef>
          </c:xVal>
          <c:yVal>
            <c:numRef>
              <c:f>Tablas!$D$4192</c:f>
              <c:numCache>
                <c:formatCode>_("$"\ * #,##0_);_("$"\ * \(#,##0\);_("$"\ * "-"??_);_(@_)</c:formatCode>
                <c:ptCount val="1"/>
                <c:pt idx="0">
                  <c:v>1590410.1091666666</c:v>
                </c:pt>
              </c:numCache>
            </c:numRef>
          </c:yVal>
          <c:bubbleSize>
            <c:numRef>
              <c:f>Tablas!$E$4192</c:f>
              <c:numCache>
                <c:formatCode>_("$"\ * #,##0_);_("$"\ * \(#,##0\);_("$"\ * "-"??_);_(@_)</c:formatCode>
                <c:ptCount val="1"/>
                <c:pt idx="0">
                  <c:v>86.847938393909416</c:v>
                </c:pt>
              </c:numCache>
            </c:numRef>
          </c:bubbleSize>
          <c:bubble3D val="1"/>
          <c:extLst xmlns:c16r2="http://schemas.microsoft.com/office/drawing/2015/06/chart">
            <c:ext xmlns:c16="http://schemas.microsoft.com/office/drawing/2014/chart" uri="{C3380CC4-5D6E-409C-BE32-E72D297353CC}">
              <c16:uniqueId val="{00000003-0FA0-4D85-B99C-2578BCB74170}"/>
            </c:ext>
          </c:extLst>
        </c:ser>
        <c:dLbls>
          <c:showLegendKey val="0"/>
          <c:showVal val="0"/>
          <c:showCatName val="0"/>
          <c:showSerName val="0"/>
          <c:showPercent val="0"/>
          <c:showBubbleSize val="0"/>
        </c:dLbls>
        <c:bubbleScale val="100"/>
        <c:showNegBubbles val="0"/>
        <c:axId val="613919744"/>
        <c:axId val="613942400"/>
      </c:bubbleChart>
      <c:valAx>
        <c:axId val="613919744"/>
        <c:scaling>
          <c:orientation val="minMax"/>
          <c:min val="-2000"/>
        </c:scaling>
        <c:delete val="0"/>
        <c:axPos val="b"/>
        <c:title>
          <c:tx>
            <c:rich>
              <a:bodyPr/>
              <a:lstStyle/>
              <a:p>
                <a:pPr>
                  <a:defRPr/>
                </a:pPr>
                <a:r>
                  <a:rPr lang="es-EC"/>
                  <a:t>Transacciones</a:t>
                </a:r>
                <a:r>
                  <a:rPr lang="es-EC" baseline="0"/>
                  <a:t> de consumo por internet (Nacional)</a:t>
                </a:r>
                <a:endParaRPr lang="es-EC"/>
              </a:p>
            </c:rich>
          </c:tx>
          <c:overlay val="0"/>
        </c:title>
        <c:numFmt formatCode="#,##0" sourceLinked="1"/>
        <c:majorTickMark val="out"/>
        <c:minorTickMark val="none"/>
        <c:tickLblPos val="nextTo"/>
        <c:crossAx val="613942400"/>
        <c:crosses val="autoZero"/>
        <c:crossBetween val="midCat"/>
      </c:valAx>
      <c:valAx>
        <c:axId val="613942400"/>
        <c:scaling>
          <c:orientation val="minMax"/>
          <c:min val="-5000000"/>
        </c:scaling>
        <c:delete val="0"/>
        <c:axPos val="l"/>
        <c:title>
          <c:tx>
            <c:rich>
              <a:bodyPr rot="-5400000" vert="horz"/>
              <a:lstStyle/>
              <a:p>
                <a:pPr>
                  <a:defRPr/>
                </a:pPr>
                <a:r>
                  <a:rPr lang="es-EC"/>
                  <a:t>Facturación</a:t>
                </a:r>
                <a:r>
                  <a:rPr lang="es-EC" baseline="0"/>
                  <a:t> por consumos en internet (Nacional) (USD)</a:t>
                </a:r>
                <a:endParaRPr lang="es-EC"/>
              </a:p>
            </c:rich>
          </c:tx>
          <c:layout>
            <c:manualLayout>
              <c:xMode val="edge"/>
              <c:yMode val="edge"/>
              <c:x val="1.8107498545810535E-2"/>
              <c:y val="0.20434564967691149"/>
            </c:manualLayout>
          </c:layout>
          <c:overlay val="0"/>
        </c:title>
        <c:numFmt formatCode="_(&quot;$&quot;\ * #,##0_);_(&quot;$&quot;\ * \(#,##0\);_(&quot;$&quot;\ * &quot;-&quot;??_);_(@_)" sourceLinked="1"/>
        <c:majorTickMark val="out"/>
        <c:minorTickMark val="none"/>
        <c:tickLblPos val="nextTo"/>
        <c:crossAx val="613919744"/>
        <c:crosses val="autoZero"/>
        <c:crossBetween val="midCat"/>
      </c:valAx>
      <c:spPr>
        <a:ln>
          <a:solidFill>
            <a:schemeClr val="bg1"/>
          </a:solidFill>
        </a:ln>
      </c:spPr>
    </c:plotArea>
    <c:plotVisOnly val="1"/>
    <c:dispBlanksAs val="gap"/>
    <c:showDLblsOverMax val="0"/>
  </c:chart>
  <c:printSettings>
    <c:headerFooter/>
    <c:pageMargins b="0.75" l="0.7" r="0.7" t="0.75" header="0.3" footer="0.3"/>
    <c:pageSetup/>
  </c:printSettings>
</c:chartSpace>
</file>

<file path=xl/charts/chart9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a:t>Número</a:t>
            </a:r>
            <a:r>
              <a:rPr lang="es-EC" baseline="0"/>
              <a:t>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Tablas!$B$2274</c:f>
              <c:strCache>
                <c:ptCount val="1"/>
                <c:pt idx="0">
                  <c:v>AA</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Tablas!$C$2274:$N$2274</c:f>
              <c:numCache>
                <c:formatCode>#,##0</c:formatCode>
                <c:ptCount val="12"/>
                <c:pt idx="0">
                  <c:v>111685.99999999996</c:v>
                </c:pt>
                <c:pt idx="1">
                  <c:v>114114.00000000019</c:v>
                </c:pt>
                <c:pt idx="2">
                  <c:v>116961.99999999978</c:v>
                </c:pt>
                <c:pt idx="3">
                  <c:v>121520.00000000019</c:v>
                </c:pt>
                <c:pt idx="4">
                  <c:v>129537.99999999996</c:v>
                </c:pt>
                <c:pt idx="5">
                  <c:v>133245.99999999988</c:v>
                </c:pt>
                <c:pt idx="6">
                  <c:v>137294.00000000009</c:v>
                </c:pt>
                <c:pt idx="7">
                  <c:v>139470.00000000038</c:v>
                </c:pt>
                <c:pt idx="8">
                  <c:v>145520.00000000009</c:v>
                </c:pt>
                <c:pt idx="9">
                  <c:v>149437.99999999997</c:v>
                </c:pt>
                <c:pt idx="10">
                  <c:v>153932</c:v>
                </c:pt>
                <c:pt idx="11">
                  <c:v>158925.99999999948</c:v>
                </c:pt>
              </c:numCache>
            </c:numRef>
          </c:val>
          <c:smooth val="0"/>
          <c:extLst xmlns:c16r2="http://schemas.microsoft.com/office/drawing/2015/06/chart">
            <c:ext xmlns:c16="http://schemas.microsoft.com/office/drawing/2014/chart" uri="{C3380CC4-5D6E-409C-BE32-E72D297353CC}">
              <c16:uniqueId val="{00000000-F538-463E-A890-27FD106D164B}"/>
            </c:ext>
          </c:extLst>
        </c:ser>
        <c:ser>
          <c:idx val="1"/>
          <c:order val="1"/>
          <c:tx>
            <c:strRef>
              <c:f>Tablas!$B$2275</c:f>
              <c:strCache>
                <c:ptCount val="1"/>
                <c:pt idx="0">
                  <c:v>A</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Tablas!$C$2275:$N$2275</c:f>
              <c:numCache>
                <c:formatCode>#,##0</c:formatCode>
                <c:ptCount val="12"/>
                <c:pt idx="0">
                  <c:v>137321.99999999956</c:v>
                </c:pt>
                <c:pt idx="1">
                  <c:v>140372.00000000012</c:v>
                </c:pt>
                <c:pt idx="2">
                  <c:v>144706.0000000002</c:v>
                </c:pt>
                <c:pt idx="3">
                  <c:v>148455.00000000006</c:v>
                </c:pt>
                <c:pt idx="4">
                  <c:v>152619.00000000006</c:v>
                </c:pt>
                <c:pt idx="5">
                  <c:v>157097.9999999998</c:v>
                </c:pt>
                <c:pt idx="6">
                  <c:v>160388.99999999985</c:v>
                </c:pt>
                <c:pt idx="7">
                  <c:v>164857.00000000009</c:v>
                </c:pt>
                <c:pt idx="8">
                  <c:v>168725.00000000023</c:v>
                </c:pt>
                <c:pt idx="9">
                  <c:v>172220.00000000023</c:v>
                </c:pt>
                <c:pt idx="10">
                  <c:v>176184.00000000015</c:v>
                </c:pt>
                <c:pt idx="11">
                  <c:v>179581.9999999998</c:v>
                </c:pt>
              </c:numCache>
            </c:numRef>
          </c:val>
          <c:smooth val="0"/>
          <c:extLst xmlns:c16r2="http://schemas.microsoft.com/office/drawing/2015/06/chart">
            <c:ext xmlns:c16="http://schemas.microsoft.com/office/drawing/2014/chart" uri="{C3380CC4-5D6E-409C-BE32-E72D297353CC}">
              <c16:uniqueId val="{00000001-F538-463E-A890-27FD106D164B}"/>
            </c:ext>
          </c:extLst>
        </c:ser>
        <c:ser>
          <c:idx val="2"/>
          <c:order val="2"/>
          <c:tx>
            <c:strRef>
              <c:f>Tablas!$B$2276</c:f>
              <c:strCache>
                <c:ptCount val="1"/>
                <c:pt idx="0">
                  <c:v>B</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Tablas!$C$2276:$N$2276</c:f>
              <c:numCache>
                <c:formatCode>#,##0</c:formatCode>
                <c:ptCount val="12"/>
                <c:pt idx="0">
                  <c:v>685976.99999999919</c:v>
                </c:pt>
                <c:pt idx="1">
                  <c:v>690410.00000000268</c:v>
                </c:pt>
                <c:pt idx="2">
                  <c:v>695724.00000000116</c:v>
                </c:pt>
                <c:pt idx="3">
                  <c:v>706819.00000000163</c:v>
                </c:pt>
                <c:pt idx="4">
                  <c:v>713937.99999999721</c:v>
                </c:pt>
                <c:pt idx="5">
                  <c:v>724738.00000000256</c:v>
                </c:pt>
                <c:pt idx="6">
                  <c:v>737639.00000000023</c:v>
                </c:pt>
                <c:pt idx="7">
                  <c:v>747296.99999999872</c:v>
                </c:pt>
                <c:pt idx="8">
                  <c:v>757732.99999999697</c:v>
                </c:pt>
                <c:pt idx="9">
                  <c:v>789750.99999999965</c:v>
                </c:pt>
                <c:pt idx="10">
                  <c:v>791647.99999999919</c:v>
                </c:pt>
                <c:pt idx="11">
                  <c:v>795735.99999999965</c:v>
                </c:pt>
              </c:numCache>
            </c:numRef>
          </c:val>
          <c:smooth val="0"/>
          <c:extLst xmlns:c16r2="http://schemas.microsoft.com/office/drawing/2015/06/chart">
            <c:ext xmlns:c16="http://schemas.microsoft.com/office/drawing/2014/chart" uri="{C3380CC4-5D6E-409C-BE32-E72D297353CC}">
              <c16:uniqueId val="{00000002-F538-463E-A890-27FD106D164B}"/>
            </c:ext>
          </c:extLst>
        </c:ser>
        <c:ser>
          <c:idx val="3"/>
          <c:order val="3"/>
          <c:tx>
            <c:strRef>
              <c:f>Tablas!$B$2277</c:f>
              <c:strCache>
                <c:ptCount val="1"/>
                <c:pt idx="0">
                  <c:v>C</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Tablas!$C$2277:$N$2277</c:f>
              <c:numCache>
                <c:formatCode>#,##0</c:formatCode>
                <c:ptCount val="12"/>
                <c:pt idx="0">
                  <c:v>932974.00000000547</c:v>
                </c:pt>
                <c:pt idx="1">
                  <c:v>938559.99999999546</c:v>
                </c:pt>
                <c:pt idx="2">
                  <c:v>943244.99999999523</c:v>
                </c:pt>
                <c:pt idx="3">
                  <c:v>949375.00000000745</c:v>
                </c:pt>
                <c:pt idx="4">
                  <c:v>953679.00000000815</c:v>
                </c:pt>
                <c:pt idx="5">
                  <c:v>954198.00000000058</c:v>
                </c:pt>
                <c:pt idx="6">
                  <c:v>965023.00000000303</c:v>
                </c:pt>
                <c:pt idx="7">
                  <c:v>978481.99999999779</c:v>
                </c:pt>
                <c:pt idx="8">
                  <c:v>988223.99999999313</c:v>
                </c:pt>
                <c:pt idx="9">
                  <c:v>982490.00000000559</c:v>
                </c:pt>
                <c:pt idx="10">
                  <c:v>1003996.9999999953</c:v>
                </c:pt>
                <c:pt idx="11">
                  <c:v>1024738.0000000027</c:v>
                </c:pt>
              </c:numCache>
            </c:numRef>
          </c:val>
          <c:smooth val="0"/>
          <c:extLst xmlns:c16r2="http://schemas.microsoft.com/office/drawing/2015/06/chart">
            <c:ext xmlns:c16="http://schemas.microsoft.com/office/drawing/2014/chart" uri="{C3380CC4-5D6E-409C-BE32-E72D297353CC}">
              <c16:uniqueId val="{00000003-F538-463E-A890-27FD106D164B}"/>
            </c:ext>
          </c:extLst>
        </c:ser>
        <c:ser>
          <c:idx val="4"/>
          <c:order val="4"/>
          <c:tx>
            <c:strRef>
              <c:f>Tablas!$B$2278</c:f>
              <c:strCache>
                <c:ptCount val="1"/>
                <c:pt idx="0">
                  <c:v>D</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Tablas!$C$2278:$N$2278</c:f>
              <c:numCache>
                <c:formatCode>#,##0</c:formatCode>
                <c:ptCount val="12"/>
                <c:pt idx="0">
                  <c:v>1159379.9999999995</c:v>
                </c:pt>
                <c:pt idx="1">
                  <c:v>1159058.9999999988</c:v>
                </c:pt>
                <c:pt idx="2">
                  <c:v>1166043</c:v>
                </c:pt>
                <c:pt idx="3">
                  <c:v>1179862.0000000007</c:v>
                </c:pt>
                <c:pt idx="4">
                  <c:v>1178339.9999999963</c:v>
                </c:pt>
                <c:pt idx="5">
                  <c:v>1182774.0000000012</c:v>
                </c:pt>
                <c:pt idx="6">
                  <c:v>1198398.9999999942</c:v>
                </c:pt>
                <c:pt idx="7">
                  <c:v>1215072.0000000033</c:v>
                </c:pt>
                <c:pt idx="8">
                  <c:v>1240470.999999997</c:v>
                </c:pt>
                <c:pt idx="9">
                  <c:v>1260208.9999999986</c:v>
                </c:pt>
                <c:pt idx="10">
                  <c:v>1259817.9999999967</c:v>
                </c:pt>
                <c:pt idx="11">
                  <c:v>1259353.9999999988</c:v>
                </c:pt>
              </c:numCache>
            </c:numRef>
          </c:val>
          <c:smooth val="0"/>
          <c:extLst xmlns:c16r2="http://schemas.microsoft.com/office/drawing/2015/06/chart">
            <c:ext xmlns:c16="http://schemas.microsoft.com/office/drawing/2014/chart" uri="{C3380CC4-5D6E-409C-BE32-E72D297353CC}">
              <c16:uniqueId val="{00000004-F538-463E-A890-27FD106D164B}"/>
            </c:ext>
          </c:extLst>
        </c:ser>
        <c:ser>
          <c:idx val="5"/>
          <c:order val="5"/>
          <c:tx>
            <c:strRef>
              <c:f>Tablas!$B$2279</c:f>
              <c:strCache>
                <c:ptCount val="1"/>
                <c:pt idx="0">
                  <c:v>E</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Tablas!$C$2279:$N$2279</c:f>
              <c:numCache>
                <c:formatCode>#,##0</c:formatCode>
                <c:ptCount val="12"/>
                <c:pt idx="0">
                  <c:v>134357.00000000003</c:v>
                </c:pt>
                <c:pt idx="1">
                  <c:v>133931.99999999997</c:v>
                </c:pt>
                <c:pt idx="2">
                  <c:v>130057.99999999994</c:v>
                </c:pt>
                <c:pt idx="3">
                  <c:v>127649.00000000006</c:v>
                </c:pt>
                <c:pt idx="4">
                  <c:v>121748.00000000004</c:v>
                </c:pt>
                <c:pt idx="5">
                  <c:v>116182.00000000029</c:v>
                </c:pt>
                <c:pt idx="6">
                  <c:v>105650.00000000025</c:v>
                </c:pt>
                <c:pt idx="7">
                  <c:v>96731.000000000306</c:v>
                </c:pt>
                <c:pt idx="8">
                  <c:v>73291.000000000058</c:v>
                </c:pt>
                <c:pt idx="9">
                  <c:v>62140.999999999935</c:v>
                </c:pt>
                <c:pt idx="10">
                  <c:v>50532.999999999993</c:v>
                </c:pt>
                <c:pt idx="11">
                  <c:v>50283.999999999956</c:v>
                </c:pt>
              </c:numCache>
            </c:numRef>
          </c:val>
          <c:smooth val="0"/>
          <c:extLst xmlns:c16r2="http://schemas.microsoft.com/office/drawing/2015/06/chart">
            <c:ext xmlns:c16="http://schemas.microsoft.com/office/drawing/2014/chart" uri="{C3380CC4-5D6E-409C-BE32-E72D297353CC}">
              <c16:uniqueId val="{00000005-F538-463E-A890-27FD106D164B}"/>
            </c:ext>
          </c:extLst>
        </c:ser>
        <c:dLbls>
          <c:showLegendKey val="0"/>
          <c:showVal val="0"/>
          <c:showCatName val="0"/>
          <c:showSerName val="0"/>
          <c:showPercent val="0"/>
          <c:showBubbleSize val="0"/>
        </c:dLbls>
        <c:marker val="1"/>
        <c:smooth val="0"/>
        <c:axId val="613989760"/>
        <c:axId val="614073472"/>
      </c:lineChart>
      <c:catAx>
        <c:axId val="613989760"/>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614073472"/>
        <c:crosses val="autoZero"/>
        <c:auto val="1"/>
        <c:lblAlgn val="ctr"/>
        <c:lblOffset val="100"/>
        <c:noMultiLvlLbl val="0"/>
      </c:catAx>
      <c:valAx>
        <c:axId val="614073472"/>
        <c:scaling>
          <c:orientation val="minMax"/>
        </c:scaling>
        <c:delete val="0"/>
        <c:axPos val="l"/>
        <c:numFmt formatCode="#,##0" sourceLinked="1"/>
        <c:majorTickMark val="out"/>
        <c:minorTickMark val="none"/>
        <c:tickLblPos val="nextTo"/>
        <c:crossAx val="613989760"/>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tarjetas principales por segmento</a:t>
            </a:r>
          </a:p>
        </c:rich>
      </c:tx>
      <c:overlay val="0"/>
    </c:title>
    <c:autoTitleDeleted val="0"/>
    <c:plotArea>
      <c:layout/>
      <c:pieChart>
        <c:varyColors val="1"/>
        <c:ser>
          <c:idx val="0"/>
          <c:order val="0"/>
          <c:tx>
            <c:strRef>
              <c:f>Tablas!$O$2273</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AFBD-40E9-80D6-6C47F126DFCA}"/>
                </c:ext>
                <c:ext xmlns:c15="http://schemas.microsoft.com/office/drawing/2012/chart" uri="{CE6537A1-D6FC-4f65-9D91-7224C49458BB}">
                  <c15:layout/>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AFBD-40E9-80D6-6C47F126DFCA}"/>
                </c:ext>
                <c:ext xmlns:c15="http://schemas.microsoft.com/office/drawing/2012/chart" uri="{CE6537A1-D6FC-4f65-9D91-7224C49458BB}">
                  <c15:layout/>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AFBD-40E9-80D6-6C47F126DFCA}"/>
                </c:ext>
                <c:ext xmlns:c15="http://schemas.microsoft.com/office/drawing/2012/chart" uri="{CE6537A1-D6FC-4f65-9D91-7224C49458BB}">
                  <c15:layout/>
                </c:ext>
              </c:extLst>
            </c:dLbl>
            <c:dLbl>
              <c:idx val="3"/>
              <c:layout>
                <c:manualLayout>
                  <c:x val="9.495966183574879E-2"/>
                  <c:y val="-9.3095726495726491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AFBD-40E9-80D6-6C47F126DFCA}"/>
                </c:ext>
                <c:ext xmlns:c15="http://schemas.microsoft.com/office/drawing/2012/chart" uri="{CE6537A1-D6FC-4f65-9D91-7224C49458BB}">
                  <c15:layout/>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AFBD-40E9-80D6-6C47F126DFCA}"/>
                </c:ext>
                <c:ext xmlns:c15="http://schemas.microsoft.com/office/drawing/2012/chart" uri="{CE6537A1-D6FC-4f65-9D91-7224C49458BB}">
                  <c15:layout/>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AFBD-40E9-80D6-6C47F126DFCA}"/>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Tablas!$B$2274:$B$2279</c:f>
              <c:strCache>
                <c:ptCount val="6"/>
                <c:pt idx="0">
                  <c:v>AA</c:v>
                </c:pt>
                <c:pt idx="1">
                  <c:v>A</c:v>
                </c:pt>
                <c:pt idx="2">
                  <c:v>B</c:v>
                </c:pt>
                <c:pt idx="3">
                  <c:v>C</c:v>
                </c:pt>
                <c:pt idx="4">
                  <c:v>D</c:v>
                </c:pt>
                <c:pt idx="5">
                  <c:v>E</c:v>
                </c:pt>
              </c:strCache>
            </c:strRef>
          </c:cat>
          <c:val>
            <c:numRef>
              <c:f>Tablas!$O$2274:$O$2279</c:f>
              <c:numCache>
                <c:formatCode>#,##0</c:formatCode>
                <c:ptCount val="6"/>
                <c:pt idx="0">
                  <c:v>134303.83333333334</c:v>
                </c:pt>
                <c:pt idx="1">
                  <c:v>158544.08333333334</c:v>
                </c:pt>
                <c:pt idx="2">
                  <c:v>736450.83333333337</c:v>
                </c:pt>
                <c:pt idx="3">
                  <c:v>967915.41666666744</c:v>
                </c:pt>
                <c:pt idx="4">
                  <c:v>1204898.4166666653</c:v>
                </c:pt>
                <c:pt idx="5">
                  <c:v>100213.00000000007</c:v>
                </c:pt>
              </c:numCache>
            </c:numRef>
          </c:val>
          <c:extLst xmlns:c16r2="http://schemas.microsoft.com/office/drawing/2015/06/chart">
            <c:ext xmlns:c16="http://schemas.microsoft.com/office/drawing/2014/chart" uri="{C3380CC4-5D6E-409C-BE32-E72D297353CC}">
              <c16:uniqueId val="{00000006-AFBD-40E9-80D6-6C47F126DFCA}"/>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total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Tablas!$B$2667</c:f>
              <c:strCache>
                <c:ptCount val="1"/>
                <c:pt idx="0">
                  <c:v>AA</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Tablas!$C$2667:$N$2667</c:f>
              <c:numCache>
                <c:formatCode>_("$"\ * #,##0_);_("$"\ * \(#,##0\);_("$"\ * "-"??_);_(@_)</c:formatCode>
                <c:ptCount val="12"/>
                <c:pt idx="0">
                  <c:v>651603063.67000079</c:v>
                </c:pt>
                <c:pt idx="1">
                  <c:v>662699653.57000089</c:v>
                </c:pt>
                <c:pt idx="2">
                  <c:v>687502976.7099992</c:v>
                </c:pt>
                <c:pt idx="3">
                  <c:v>725047697.38000023</c:v>
                </c:pt>
                <c:pt idx="4">
                  <c:v>769284529.63000011</c:v>
                </c:pt>
                <c:pt idx="5">
                  <c:v>796067405.69000125</c:v>
                </c:pt>
                <c:pt idx="6">
                  <c:v>820754781.97999895</c:v>
                </c:pt>
                <c:pt idx="7">
                  <c:v>867556388.78000104</c:v>
                </c:pt>
                <c:pt idx="8">
                  <c:v>904856948.51999915</c:v>
                </c:pt>
                <c:pt idx="9">
                  <c:v>926360747.04000092</c:v>
                </c:pt>
                <c:pt idx="10">
                  <c:v>962439814.69999838</c:v>
                </c:pt>
                <c:pt idx="11">
                  <c:v>988444072.89000082</c:v>
                </c:pt>
              </c:numCache>
            </c:numRef>
          </c:val>
          <c:smooth val="0"/>
          <c:extLst xmlns:c16r2="http://schemas.microsoft.com/office/drawing/2015/06/chart">
            <c:ext xmlns:c16="http://schemas.microsoft.com/office/drawing/2014/chart" uri="{C3380CC4-5D6E-409C-BE32-E72D297353CC}">
              <c16:uniqueId val="{00000000-BAA2-4A70-A887-61B757A80DEB}"/>
            </c:ext>
          </c:extLst>
        </c:ser>
        <c:ser>
          <c:idx val="1"/>
          <c:order val="1"/>
          <c:tx>
            <c:strRef>
              <c:f>Tablas!$B$2668</c:f>
              <c:strCache>
                <c:ptCount val="1"/>
                <c:pt idx="0">
                  <c:v>A</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Tablas!$C$2668:$N$2668</c:f>
              <c:numCache>
                <c:formatCode>_("$"\ * #,##0_);_("$"\ * \(#,##0\);_("$"\ * "-"??_);_(@_)</c:formatCode>
                <c:ptCount val="12"/>
                <c:pt idx="0">
                  <c:v>576419356.6700002</c:v>
                </c:pt>
                <c:pt idx="1">
                  <c:v>583751801.79999995</c:v>
                </c:pt>
                <c:pt idx="2">
                  <c:v>607863012.19000065</c:v>
                </c:pt>
                <c:pt idx="3">
                  <c:v>627421856.05000055</c:v>
                </c:pt>
                <c:pt idx="4">
                  <c:v>640399190.96000016</c:v>
                </c:pt>
                <c:pt idx="5">
                  <c:v>661033192.58999944</c:v>
                </c:pt>
                <c:pt idx="6">
                  <c:v>679200181.16000116</c:v>
                </c:pt>
                <c:pt idx="7">
                  <c:v>714069088.54999971</c:v>
                </c:pt>
                <c:pt idx="8">
                  <c:v>727924690.24999964</c:v>
                </c:pt>
                <c:pt idx="9">
                  <c:v>739646979.94000006</c:v>
                </c:pt>
                <c:pt idx="10">
                  <c:v>763014947.68999958</c:v>
                </c:pt>
                <c:pt idx="11">
                  <c:v>775769923.12000155</c:v>
                </c:pt>
              </c:numCache>
            </c:numRef>
          </c:val>
          <c:smooth val="0"/>
          <c:extLst xmlns:c16r2="http://schemas.microsoft.com/office/drawing/2015/06/chart">
            <c:ext xmlns:c16="http://schemas.microsoft.com/office/drawing/2014/chart" uri="{C3380CC4-5D6E-409C-BE32-E72D297353CC}">
              <c16:uniqueId val="{00000001-BAA2-4A70-A887-61B757A80DEB}"/>
            </c:ext>
          </c:extLst>
        </c:ser>
        <c:ser>
          <c:idx val="2"/>
          <c:order val="2"/>
          <c:tx>
            <c:strRef>
              <c:f>Tablas!$B$2669</c:f>
              <c:strCache>
                <c:ptCount val="1"/>
                <c:pt idx="0">
                  <c:v>B</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Tablas!$C$2669:$N$2669</c:f>
              <c:numCache>
                <c:formatCode>_("$"\ * #,##0_);_("$"\ * \(#,##0\);_("$"\ * "-"??_);_(@_)</c:formatCode>
                <c:ptCount val="12"/>
                <c:pt idx="0">
                  <c:v>2175133138.2199936</c:v>
                </c:pt>
                <c:pt idx="1">
                  <c:v>2169840935.3499956</c:v>
                </c:pt>
                <c:pt idx="2">
                  <c:v>2201046624.2399974</c:v>
                </c:pt>
                <c:pt idx="3">
                  <c:v>2216289109.839993</c:v>
                </c:pt>
                <c:pt idx="4">
                  <c:v>2222320252.8000011</c:v>
                </c:pt>
                <c:pt idx="5">
                  <c:v>2278757315.3700056</c:v>
                </c:pt>
                <c:pt idx="6">
                  <c:v>2286562940.1099997</c:v>
                </c:pt>
                <c:pt idx="7">
                  <c:v>2374695493.5099888</c:v>
                </c:pt>
                <c:pt idx="8">
                  <c:v>2382619132.9800067</c:v>
                </c:pt>
                <c:pt idx="9">
                  <c:v>2429277925.0199962</c:v>
                </c:pt>
                <c:pt idx="10">
                  <c:v>2462558920.320003</c:v>
                </c:pt>
                <c:pt idx="11">
                  <c:v>2509892248.2799978</c:v>
                </c:pt>
              </c:numCache>
            </c:numRef>
          </c:val>
          <c:smooth val="0"/>
          <c:extLst xmlns:c16r2="http://schemas.microsoft.com/office/drawing/2015/06/chart">
            <c:ext xmlns:c16="http://schemas.microsoft.com/office/drawing/2014/chart" uri="{C3380CC4-5D6E-409C-BE32-E72D297353CC}">
              <c16:uniqueId val="{00000002-BAA2-4A70-A887-61B757A80DEB}"/>
            </c:ext>
          </c:extLst>
        </c:ser>
        <c:ser>
          <c:idx val="3"/>
          <c:order val="3"/>
          <c:tx>
            <c:strRef>
              <c:f>Tablas!$B$2670</c:f>
              <c:strCache>
                <c:ptCount val="1"/>
                <c:pt idx="0">
                  <c:v>C</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Tablas!$C$2670:$N$2670</c:f>
              <c:numCache>
                <c:formatCode>_("$"\ * #,##0_);_("$"\ * \(#,##0\);_("$"\ * "-"??_);_(@_)</c:formatCode>
                <c:ptCount val="12"/>
                <c:pt idx="0">
                  <c:v>1760420533.1399922</c:v>
                </c:pt>
                <c:pt idx="1">
                  <c:v>1751056572.3699949</c:v>
                </c:pt>
                <c:pt idx="2">
                  <c:v>1758692066.0400085</c:v>
                </c:pt>
                <c:pt idx="3">
                  <c:v>1768690366.1400006</c:v>
                </c:pt>
                <c:pt idx="4">
                  <c:v>1772198627.8899963</c:v>
                </c:pt>
                <c:pt idx="5">
                  <c:v>1785309355.9199924</c:v>
                </c:pt>
                <c:pt idx="6">
                  <c:v>1805927357.069993</c:v>
                </c:pt>
                <c:pt idx="7">
                  <c:v>1854812291.4299972</c:v>
                </c:pt>
                <c:pt idx="8">
                  <c:v>1867923262.6499889</c:v>
                </c:pt>
                <c:pt idx="9">
                  <c:v>1833018148.0199974</c:v>
                </c:pt>
                <c:pt idx="10">
                  <c:v>1880877221.0799944</c:v>
                </c:pt>
                <c:pt idx="11">
                  <c:v>1907784955.3799992</c:v>
                </c:pt>
              </c:numCache>
            </c:numRef>
          </c:val>
          <c:smooth val="0"/>
          <c:extLst xmlns:c16r2="http://schemas.microsoft.com/office/drawing/2015/06/chart">
            <c:ext xmlns:c16="http://schemas.microsoft.com/office/drawing/2014/chart" uri="{C3380CC4-5D6E-409C-BE32-E72D297353CC}">
              <c16:uniqueId val="{00000003-BAA2-4A70-A887-61B757A80DEB}"/>
            </c:ext>
          </c:extLst>
        </c:ser>
        <c:ser>
          <c:idx val="4"/>
          <c:order val="4"/>
          <c:tx>
            <c:strRef>
              <c:f>Tablas!$B$2671</c:f>
              <c:strCache>
                <c:ptCount val="1"/>
                <c:pt idx="0">
                  <c:v>D</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Tablas!$C$2671:$N$2671</c:f>
              <c:numCache>
                <c:formatCode>_("$"\ * #,##0_);_("$"\ * \(#,##0\);_("$"\ * "-"??_);_(@_)</c:formatCode>
                <c:ptCount val="12"/>
                <c:pt idx="0">
                  <c:v>1206913525.4399989</c:v>
                </c:pt>
                <c:pt idx="1">
                  <c:v>1194211214.080004</c:v>
                </c:pt>
                <c:pt idx="2">
                  <c:v>1194246417.5399966</c:v>
                </c:pt>
                <c:pt idx="3">
                  <c:v>1205646333.7199981</c:v>
                </c:pt>
                <c:pt idx="4">
                  <c:v>1216863085.7899983</c:v>
                </c:pt>
                <c:pt idx="5">
                  <c:v>1234147989.9300036</c:v>
                </c:pt>
                <c:pt idx="6">
                  <c:v>1256476525.6799996</c:v>
                </c:pt>
                <c:pt idx="7">
                  <c:v>1293191470.8699968</c:v>
                </c:pt>
                <c:pt idx="8">
                  <c:v>1315032642.9199984</c:v>
                </c:pt>
                <c:pt idx="9">
                  <c:v>1327197099.659997</c:v>
                </c:pt>
                <c:pt idx="10">
                  <c:v>1346480945.9500051</c:v>
                </c:pt>
                <c:pt idx="11">
                  <c:v>1369621138.0599983</c:v>
                </c:pt>
              </c:numCache>
            </c:numRef>
          </c:val>
          <c:smooth val="0"/>
          <c:extLst xmlns:c16r2="http://schemas.microsoft.com/office/drawing/2015/06/chart">
            <c:ext xmlns:c16="http://schemas.microsoft.com/office/drawing/2014/chart" uri="{C3380CC4-5D6E-409C-BE32-E72D297353CC}">
              <c16:uniqueId val="{00000004-BAA2-4A70-A887-61B757A80DEB}"/>
            </c:ext>
          </c:extLst>
        </c:ser>
        <c:ser>
          <c:idx val="5"/>
          <c:order val="5"/>
          <c:tx>
            <c:strRef>
              <c:f>Tablas!$B$2672</c:f>
              <c:strCache>
                <c:ptCount val="1"/>
                <c:pt idx="0">
                  <c:v>E</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Tablas!$C$2672:$N$2672</c:f>
              <c:numCache>
                <c:formatCode>_("$"\ * #,##0_);_("$"\ * \(#,##0\);_("$"\ * "-"??_);_(@_)</c:formatCode>
                <c:ptCount val="12"/>
                <c:pt idx="0">
                  <c:v>55515608.969999962</c:v>
                </c:pt>
                <c:pt idx="1">
                  <c:v>53745273.769999929</c:v>
                </c:pt>
                <c:pt idx="2">
                  <c:v>50894230.100000069</c:v>
                </c:pt>
                <c:pt idx="3">
                  <c:v>57166204.259999983</c:v>
                </c:pt>
                <c:pt idx="4">
                  <c:v>52755843.900000118</c:v>
                </c:pt>
                <c:pt idx="5">
                  <c:v>49237078.669999897</c:v>
                </c:pt>
                <c:pt idx="6">
                  <c:v>40411424.35999997</c:v>
                </c:pt>
                <c:pt idx="7">
                  <c:v>42388392.350000001</c:v>
                </c:pt>
                <c:pt idx="8">
                  <c:v>35730678.439999998</c:v>
                </c:pt>
                <c:pt idx="9">
                  <c:v>30752709.370000008</c:v>
                </c:pt>
                <c:pt idx="10">
                  <c:v>25345547.389999986</c:v>
                </c:pt>
                <c:pt idx="11">
                  <c:v>23935942.809999991</c:v>
                </c:pt>
              </c:numCache>
            </c:numRef>
          </c:val>
          <c:smooth val="0"/>
          <c:extLst xmlns:c16r2="http://schemas.microsoft.com/office/drawing/2015/06/chart">
            <c:ext xmlns:c16="http://schemas.microsoft.com/office/drawing/2014/chart" uri="{C3380CC4-5D6E-409C-BE32-E72D297353CC}">
              <c16:uniqueId val="{00000005-BAA2-4A70-A887-61B757A80DEB}"/>
            </c:ext>
          </c:extLst>
        </c:ser>
        <c:dLbls>
          <c:showLegendKey val="0"/>
          <c:showVal val="0"/>
          <c:showCatName val="0"/>
          <c:showSerName val="0"/>
          <c:showPercent val="0"/>
          <c:showBubbleSize val="0"/>
        </c:dLbls>
        <c:marker val="1"/>
        <c:smooth val="0"/>
        <c:axId val="614220544"/>
        <c:axId val="614222080"/>
      </c:lineChart>
      <c:catAx>
        <c:axId val="614220544"/>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614222080"/>
        <c:crosses val="autoZero"/>
        <c:auto val="1"/>
        <c:lblAlgn val="ctr"/>
        <c:lblOffset val="100"/>
        <c:noMultiLvlLbl val="0"/>
      </c:catAx>
      <c:valAx>
        <c:axId val="614222080"/>
        <c:scaling>
          <c:orientation val="minMax"/>
        </c:scaling>
        <c:delete val="0"/>
        <c:axPos val="l"/>
        <c:numFmt formatCode="_(&quot;$&quot;\ * #,##0_);_(&quot;$&quot;\ * \(#,##0\);_(&quot;$&quot;\ * &quot;-&quot;??_);_(@_)" sourceLinked="1"/>
        <c:majorTickMark val="out"/>
        <c:minorTickMark val="none"/>
        <c:tickLblPos val="nextTo"/>
        <c:crossAx val="614220544"/>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total de tarjetas principales por segmento</a:t>
            </a:r>
          </a:p>
        </c:rich>
      </c:tx>
      <c:overlay val="0"/>
    </c:title>
    <c:autoTitleDeleted val="0"/>
    <c:plotArea>
      <c:layout/>
      <c:pieChart>
        <c:varyColors val="1"/>
        <c:ser>
          <c:idx val="0"/>
          <c:order val="0"/>
          <c:tx>
            <c:strRef>
              <c:f>Tablas!$O$2273</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C3E9-4B21-871D-F70752FE2343}"/>
                </c:ext>
                <c:ext xmlns:c15="http://schemas.microsoft.com/office/drawing/2012/chart" uri="{CE6537A1-D6FC-4f65-9D91-7224C49458BB}">
                  <c15:layout/>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C3E9-4B21-871D-F70752FE2343}"/>
                </c:ext>
                <c:ext xmlns:c15="http://schemas.microsoft.com/office/drawing/2012/chart" uri="{CE6537A1-D6FC-4f65-9D91-7224C49458BB}">
                  <c15:layout/>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C3E9-4B21-871D-F70752FE2343}"/>
                </c:ext>
                <c:ext xmlns:c15="http://schemas.microsoft.com/office/drawing/2012/chart" uri="{CE6537A1-D6FC-4f65-9D91-7224C49458BB}">
                  <c15:layout/>
                </c:ext>
              </c:extLst>
            </c:dLbl>
            <c:dLbl>
              <c:idx val="3"/>
              <c:layout>
                <c:manualLayout>
                  <c:x val="-4.7975774196651208E-2"/>
                  <c:y val="-7.1058655200467724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C3E9-4B21-871D-F70752FE2343}"/>
                </c:ext>
                <c:ext xmlns:c15="http://schemas.microsoft.com/office/drawing/2012/chart" uri="{CE6537A1-D6FC-4f65-9D91-7224C49458BB}">
                  <c15:layout/>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C3E9-4B21-871D-F70752FE2343}"/>
                </c:ext>
                <c:ext xmlns:c15="http://schemas.microsoft.com/office/drawing/2012/chart" uri="{CE6537A1-D6FC-4f65-9D91-7224C49458BB}">
                  <c15:layout/>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C3E9-4B21-871D-F70752FE2343}"/>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Tablas!$B$2667:$B$2672</c:f>
              <c:strCache>
                <c:ptCount val="6"/>
                <c:pt idx="0">
                  <c:v>AA</c:v>
                </c:pt>
                <c:pt idx="1">
                  <c:v>A</c:v>
                </c:pt>
                <c:pt idx="2">
                  <c:v>B</c:v>
                </c:pt>
                <c:pt idx="3">
                  <c:v>C</c:v>
                </c:pt>
                <c:pt idx="4">
                  <c:v>D</c:v>
                </c:pt>
                <c:pt idx="5">
                  <c:v>E</c:v>
                </c:pt>
              </c:strCache>
            </c:strRef>
          </c:cat>
          <c:val>
            <c:numRef>
              <c:f>Tablas!$O$2667:$O$2672</c:f>
              <c:numCache>
                <c:formatCode>_("$"\ * #,##0_);_("$"\ * \(#,##0\);_("$"\ * "-"??_);_(@_)</c:formatCode>
                <c:ptCount val="6"/>
                <c:pt idx="0">
                  <c:v>813551506.71333349</c:v>
                </c:pt>
                <c:pt idx="1">
                  <c:v>674709518.41416693</c:v>
                </c:pt>
                <c:pt idx="2">
                  <c:v>2309082836.3366647</c:v>
                </c:pt>
                <c:pt idx="3">
                  <c:v>1812225896.427496</c:v>
                </c:pt>
                <c:pt idx="4">
                  <c:v>1263335699.1366661</c:v>
                </c:pt>
                <c:pt idx="5">
                  <c:v>43156577.865833327</c:v>
                </c:pt>
              </c:numCache>
            </c:numRef>
          </c:val>
          <c:extLst xmlns:c16r2="http://schemas.microsoft.com/office/drawing/2015/06/chart">
            <c:ext xmlns:c16="http://schemas.microsoft.com/office/drawing/2014/chart" uri="{C3380CC4-5D6E-409C-BE32-E72D297353CC}">
              <c16:uniqueId val="{00000006-C3E9-4B21-871D-F70752FE2343}"/>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s-EC" baseline="0"/>
              <a:t>Saldo en mora de tarjetas principales por segmento genérico</a:t>
            </a:r>
            <a:endParaRPr lang="es-EC"/>
          </a:p>
        </c:rich>
      </c:tx>
      <c:overlay val="1"/>
    </c:title>
    <c:autoTitleDeleted val="0"/>
    <c:plotArea>
      <c:layout>
        <c:manualLayout>
          <c:layoutTarget val="inner"/>
          <c:xMode val="edge"/>
          <c:yMode val="edge"/>
          <c:x val="9.3311111111111109E-2"/>
          <c:y val="0.15767136752136751"/>
          <c:w val="0.78310917874396124"/>
          <c:h val="0.62020918803418801"/>
        </c:manualLayout>
      </c:layout>
      <c:lineChart>
        <c:grouping val="standard"/>
        <c:varyColors val="0"/>
        <c:ser>
          <c:idx val="0"/>
          <c:order val="0"/>
          <c:tx>
            <c:strRef>
              <c:f>Tablas!$B$3061</c:f>
              <c:strCache>
                <c:ptCount val="1"/>
                <c:pt idx="0">
                  <c:v>AA</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Tablas!$C$3061:$N$3061</c:f>
              <c:numCache>
                <c:formatCode>_("$"\ * #,##0_);_("$"\ * \(#,##0\);_("$"\ * "-"??_);_(@_)</c:formatCode>
                <c:ptCount val="12"/>
                <c:pt idx="0">
                  <c:v>3367442.4400000037</c:v>
                </c:pt>
                <c:pt idx="1">
                  <c:v>3264688.6200000085</c:v>
                </c:pt>
                <c:pt idx="2">
                  <c:v>3960330.6299999827</c:v>
                </c:pt>
                <c:pt idx="3">
                  <c:v>3657093.6800000281</c:v>
                </c:pt>
                <c:pt idx="4">
                  <c:v>3856191.0200000019</c:v>
                </c:pt>
                <c:pt idx="5">
                  <c:v>3930233.0000000009</c:v>
                </c:pt>
                <c:pt idx="6">
                  <c:v>4156691.2600000012</c:v>
                </c:pt>
                <c:pt idx="7">
                  <c:v>4410884.4000000125</c:v>
                </c:pt>
                <c:pt idx="8">
                  <c:v>4604339.47000001</c:v>
                </c:pt>
                <c:pt idx="9">
                  <c:v>4846229.6199999945</c:v>
                </c:pt>
                <c:pt idx="10">
                  <c:v>4794628.7600000091</c:v>
                </c:pt>
                <c:pt idx="11">
                  <c:v>4130534.5700000054</c:v>
                </c:pt>
              </c:numCache>
            </c:numRef>
          </c:val>
          <c:smooth val="0"/>
          <c:extLst xmlns:c16r2="http://schemas.microsoft.com/office/drawing/2015/06/chart">
            <c:ext xmlns:c16="http://schemas.microsoft.com/office/drawing/2014/chart" uri="{C3380CC4-5D6E-409C-BE32-E72D297353CC}">
              <c16:uniqueId val="{00000000-EE9A-4C98-B4CF-97C387AE7AE9}"/>
            </c:ext>
          </c:extLst>
        </c:ser>
        <c:ser>
          <c:idx val="1"/>
          <c:order val="1"/>
          <c:tx>
            <c:strRef>
              <c:f>Tablas!$B$3062</c:f>
              <c:strCache>
                <c:ptCount val="1"/>
                <c:pt idx="0">
                  <c:v>A</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Tablas!$C$3062:$N$3062</c:f>
              <c:numCache>
                <c:formatCode>_("$"\ * #,##0_);_("$"\ * \(#,##0\);_("$"\ * "-"??_);_(@_)</c:formatCode>
                <c:ptCount val="12"/>
                <c:pt idx="0">
                  <c:v>7454282.6999999899</c:v>
                </c:pt>
                <c:pt idx="1">
                  <c:v>6641572.8000000026</c:v>
                </c:pt>
                <c:pt idx="2">
                  <c:v>7284632.2000000095</c:v>
                </c:pt>
                <c:pt idx="3">
                  <c:v>6668781.4500000058</c:v>
                </c:pt>
                <c:pt idx="4">
                  <c:v>7142339.5199999949</c:v>
                </c:pt>
                <c:pt idx="5">
                  <c:v>7114957.3099999959</c:v>
                </c:pt>
                <c:pt idx="6">
                  <c:v>7682252.9900000012</c:v>
                </c:pt>
                <c:pt idx="7">
                  <c:v>7458642.5600000191</c:v>
                </c:pt>
                <c:pt idx="8">
                  <c:v>7743851.5300000114</c:v>
                </c:pt>
                <c:pt idx="9">
                  <c:v>8071828.4399999958</c:v>
                </c:pt>
                <c:pt idx="10">
                  <c:v>8046274.6900000041</c:v>
                </c:pt>
                <c:pt idx="11">
                  <c:v>7247008.9700000007</c:v>
                </c:pt>
              </c:numCache>
            </c:numRef>
          </c:val>
          <c:smooth val="0"/>
          <c:extLst xmlns:c16r2="http://schemas.microsoft.com/office/drawing/2015/06/chart">
            <c:ext xmlns:c16="http://schemas.microsoft.com/office/drawing/2014/chart" uri="{C3380CC4-5D6E-409C-BE32-E72D297353CC}">
              <c16:uniqueId val="{00000001-EE9A-4C98-B4CF-97C387AE7AE9}"/>
            </c:ext>
          </c:extLst>
        </c:ser>
        <c:ser>
          <c:idx val="2"/>
          <c:order val="2"/>
          <c:tx>
            <c:strRef>
              <c:f>Tablas!$B$3063</c:f>
              <c:strCache>
                <c:ptCount val="1"/>
                <c:pt idx="0">
                  <c:v>B</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Tablas!$C$3063:$N$3063</c:f>
              <c:numCache>
                <c:formatCode>_("$"\ * #,##0_);_("$"\ * \(#,##0\);_("$"\ * "-"??_);_(@_)</c:formatCode>
                <c:ptCount val="12"/>
                <c:pt idx="0">
                  <c:v>26527858.440000065</c:v>
                </c:pt>
                <c:pt idx="1">
                  <c:v>22078306.869999968</c:v>
                </c:pt>
                <c:pt idx="2">
                  <c:v>26836278.289999865</c:v>
                </c:pt>
                <c:pt idx="3">
                  <c:v>22824071.86999993</c:v>
                </c:pt>
                <c:pt idx="4">
                  <c:v>26355724.880000092</c:v>
                </c:pt>
                <c:pt idx="5">
                  <c:v>26950671.610000052</c:v>
                </c:pt>
                <c:pt idx="6">
                  <c:v>26955971.36999993</c:v>
                </c:pt>
                <c:pt idx="7">
                  <c:v>27299711.629999965</c:v>
                </c:pt>
                <c:pt idx="8">
                  <c:v>27953163.07000022</c:v>
                </c:pt>
                <c:pt idx="9">
                  <c:v>30592330.720000084</c:v>
                </c:pt>
                <c:pt idx="10">
                  <c:v>30321638.980000008</c:v>
                </c:pt>
                <c:pt idx="11">
                  <c:v>28434840.820000015</c:v>
                </c:pt>
              </c:numCache>
            </c:numRef>
          </c:val>
          <c:smooth val="0"/>
          <c:extLst xmlns:c16r2="http://schemas.microsoft.com/office/drawing/2015/06/chart">
            <c:ext xmlns:c16="http://schemas.microsoft.com/office/drawing/2014/chart" uri="{C3380CC4-5D6E-409C-BE32-E72D297353CC}">
              <c16:uniqueId val="{00000002-EE9A-4C98-B4CF-97C387AE7AE9}"/>
            </c:ext>
          </c:extLst>
        </c:ser>
        <c:ser>
          <c:idx val="3"/>
          <c:order val="3"/>
          <c:tx>
            <c:strRef>
              <c:f>Tablas!$B$3064</c:f>
              <c:strCache>
                <c:ptCount val="1"/>
                <c:pt idx="0">
                  <c:v>C</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Tablas!$C$3064:$N$3064</c:f>
              <c:numCache>
                <c:formatCode>_("$"\ * #,##0_);_("$"\ * \(#,##0\);_("$"\ * "-"??_);_(@_)</c:formatCode>
                <c:ptCount val="12"/>
                <c:pt idx="0">
                  <c:v>27750400.099999759</c:v>
                </c:pt>
                <c:pt idx="1">
                  <c:v>25823278.270000186</c:v>
                </c:pt>
                <c:pt idx="2">
                  <c:v>27059806.699999973</c:v>
                </c:pt>
                <c:pt idx="3">
                  <c:v>25647678.830000017</c:v>
                </c:pt>
                <c:pt idx="4">
                  <c:v>28110745.040000003</c:v>
                </c:pt>
                <c:pt idx="5">
                  <c:v>27716886.990000188</c:v>
                </c:pt>
                <c:pt idx="6">
                  <c:v>26915181.259999897</c:v>
                </c:pt>
                <c:pt idx="7">
                  <c:v>27803009.559999924</c:v>
                </c:pt>
                <c:pt idx="8">
                  <c:v>28408497.839999955</c:v>
                </c:pt>
                <c:pt idx="9">
                  <c:v>30108875.319999751</c:v>
                </c:pt>
                <c:pt idx="10">
                  <c:v>30533576.820000123</c:v>
                </c:pt>
                <c:pt idx="11">
                  <c:v>27105649.870000001</c:v>
                </c:pt>
              </c:numCache>
            </c:numRef>
          </c:val>
          <c:smooth val="0"/>
          <c:extLst xmlns:c16r2="http://schemas.microsoft.com/office/drawing/2015/06/chart">
            <c:ext xmlns:c16="http://schemas.microsoft.com/office/drawing/2014/chart" uri="{C3380CC4-5D6E-409C-BE32-E72D297353CC}">
              <c16:uniqueId val="{00000003-EE9A-4C98-B4CF-97C387AE7AE9}"/>
            </c:ext>
          </c:extLst>
        </c:ser>
        <c:ser>
          <c:idx val="4"/>
          <c:order val="4"/>
          <c:tx>
            <c:strRef>
              <c:f>Tablas!$B$3065</c:f>
              <c:strCache>
                <c:ptCount val="1"/>
                <c:pt idx="0">
                  <c:v>D</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Tablas!$C$3065:$N$3065</c:f>
              <c:numCache>
                <c:formatCode>_("$"\ * #,##0_);_("$"\ * \(#,##0\);_("$"\ * "-"??_);_(@_)</c:formatCode>
                <c:ptCount val="12"/>
                <c:pt idx="0">
                  <c:v>29146754.340000108</c:v>
                </c:pt>
                <c:pt idx="1">
                  <c:v>26724511.639999934</c:v>
                </c:pt>
                <c:pt idx="2">
                  <c:v>26354362.210000008</c:v>
                </c:pt>
                <c:pt idx="3">
                  <c:v>27790027.190000001</c:v>
                </c:pt>
                <c:pt idx="4">
                  <c:v>24846231.569999937</c:v>
                </c:pt>
                <c:pt idx="5">
                  <c:v>24399033.860000107</c:v>
                </c:pt>
                <c:pt idx="6">
                  <c:v>25658071.96999985</c:v>
                </c:pt>
                <c:pt idx="7">
                  <c:v>24139121.329999957</c:v>
                </c:pt>
                <c:pt idx="8">
                  <c:v>24341855.249999888</c:v>
                </c:pt>
                <c:pt idx="9">
                  <c:v>28602867.07</c:v>
                </c:pt>
                <c:pt idx="10">
                  <c:v>25212520.469999947</c:v>
                </c:pt>
                <c:pt idx="11">
                  <c:v>22243239.640000004</c:v>
                </c:pt>
              </c:numCache>
            </c:numRef>
          </c:val>
          <c:smooth val="0"/>
          <c:extLst xmlns:c16r2="http://schemas.microsoft.com/office/drawing/2015/06/chart">
            <c:ext xmlns:c16="http://schemas.microsoft.com/office/drawing/2014/chart" uri="{C3380CC4-5D6E-409C-BE32-E72D297353CC}">
              <c16:uniqueId val="{00000004-EE9A-4C98-B4CF-97C387AE7AE9}"/>
            </c:ext>
          </c:extLst>
        </c:ser>
        <c:ser>
          <c:idx val="5"/>
          <c:order val="5"/>
          <c:tx>
            <c:strRef>
              <c:f>Tablas!$B$3066</c:f>
              <c:strCache>
                <c:ptCount val="1"/>
                <c:pt idx="0">
                  <c:v>E</c:v>
                </c:pt>
              </c:strCache>
            </c:strRef>
          </c:tx>
          <c:cat>
            <c:strRef>
              <c:f>Tablas!$C$2273:$N$2273</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Tablas!$C$3066:$N$3066</c:f>
              <c:numCache>
                <c:formatCode>_("$"\ * #,##0_);_("$"\ * \(#,##0\);_("$"\ * "-"??_);_(@_)</c:formatCode>
                <c:ptCount val="12"/>
                <c:pt idx="0">
                  <c:v>1474539.8900000043</c:v>
                </c:pt>
                <c:pt idx="1">
                  <c:v>1419485.7500000005</c:v>
                </c:pt>
                <c:pt idx="2">
                  <c:v>1372155.330000001</c:v>
                </c:pt>
                <c:pt idx="3">
                  <c:v>1325596.9100000001</c:v>
                </c:pt>
                <c:pt idx="4">
                  <c:v>1257346.1899999997</c:v>
                </c:pt>
                <c:pt idx="5">
                  <c:v>1367734.3699999994</c:v>
                </c:pt>
                <c:pt idx="6">
                  <c:v>1301319.1300000011</c:v>
                </c:pt>
                <c:pt idx="7">
                  <c:v>1267471.9599999988</c:v>
                </c:pt>
                <c:pt idx="8">
                  <c:v>1040019.6499999986</c:v>
                </c:pt>
                <c:pt idx="9">
                  <c:v>855003.45000000054</c:v>
                </c:pt>
                <c:pt idx="10">
                  <c:v>681412.0400000005</c:v>
                </c:pt>
                <c:pt idx="11">
                  <c:v>728861.83000000007</c:v>
                </c:pt>
              </c:numCache>
            </c:numRef>
          </c:val>
          <c:smooth val="0"/>
          <c:extLst xmlns:c16r2="http://schemas.microsoft.com/office/drawing/2015/06/chart">
            <c:ext xmlns:c16="http://schemas.microsoft.com/office/drawing/2014/chart" uri="{C3380CC4-5D6E-409C-BE32-E72D297353CC}">
              <c16:uniqueId val="{00000005-EE9A-4C98-B4CF-97C387AE7AE9}"/>
            </c:ext>
          </c:extLst>
        </c:ser>
        <c:dLbls>
          <c:showLegendKey val="0"/>
          <c:showVal val="0"/>
          <c:showCatName val="0"/>
          <c:showSerName val="0"/>
          <c:showPercent val="0"/>
          <c:showBubbleSize val="0"/>
        </c:dLbls>
        <c:marker val="1"/>
        <c:smooth val="0"/>
        <c:axId val="615004032"/>
        <c:axId val="615005568"/>
      </c:lineChart>
      <c:catAx>
        <c:axId val="615004032"/>
        <c:scaling>
          <c:orientation val="minMax"/>
        </c:scaling>
        <c:delete val="0"/>
        <c:axPos val="b"/>
        <c:numFmt formatCode="General" sourceLinked="0"/>
        <c:majorTickMark val="out"/>
        <c:minorTickMark val="none"/>
        <c:tickLblPos val="nextTo"/>
        <c:txPr>
          <a:bodyPr rot="-5400000" vert="horz"/>
          <a:lstStyle/>
          <a:p>
            <a:pPr>
              <a:defRPr/>
            </a:pPr>
            <a:endParaRPr lang="es-EC"/>
          </a:p>
        </c:txPr>
        <c:crossAx val="615005568"/>
        <c:crosses val="autoZero"/>
        <c:auto val="1"/>
        <c:lblAlgn val="ctr"/>
        <c:lblOffset val="100"/>
        <c:noMultiLvlLbl val="0"/>
      </c:catAx>
      <c:valAx>
        <c:axId val="615005568"/>
        <c:scaling>
          <c:orientation val="minMax"/>
        </c:scaling>
        <c:delete val="0"/>
        <c:axPos val="l"/>
        <c:numFmt formatCode="_(&quot;$&quot;\ * #,##0_);_(&quot;$&quot;\ * \(#,##0\);_(&quot;$&quot;\ * &quot;-&quot;??_);_(@_)" sourceLinked="1"/>
        <c:majorTickMark val="out"/>
        <c:minorTickMark val="none"/>
        <c:tickLblPos val="nextTo"/>
        <c:crossAx val="615004032"/>
        <c:crosses val="autoZero"/>
        <c:crossBetween val="between"/>
      </c:valAx>
      <c:spPr>
        <a:ln>
          <a:solidFill>
            <a:schemeClr val="tx1"/>
          </a:solidFill>
        </a:ln>
      </c:spPr>
    </c:plotArea>
    <c:legend>
      <c:legendPos val="r"/>
      <c:overlay val="0"/>
    </c:legend>
    <c:plotVisOnly val="1"/>
    <c:dispBlanksAs val="gap"/>
    <c:showDLblsOverMax val="0"/>
  </c:chart>
  <c:printSettings>
    <c:headerFooter/>
    <c:pageMargins b="0.75" l="0.7" r="0.7" t="0.75" header="0.3" footer="0.3"/>
    <c:pageSetup/>
  </c:printSettings>
</c:chartSpace>
</file>

<file path=xl/charts/chart9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a:lstStyle/>
          <a:p>
            <a:pPr>
              <a:defRPr/>
            </a:pPr>
            <a:r>
              <a:rPr lang="en-US"/>
              <a:t>Cuota de  saldo en mora de tarjetas principales por segmento</a:t>
            </a:r>
          </a:p>
        </c:rich>
      </c:tx>
      <c:overlay val="0"/>
    </c:title>
    <c:autoTitleDeleted val="0"/>
    <c:plotArea>
      <c:layout/>
      <c:pieChart>
        <c:varyColors val="1"/>
        <c:ser>
          <c:idx val="0"/>
          <c:order val="0"/>
          <c:tx>
            <c:strRef>
              <c:f>Tablas!$O$2273</c:f>
              <c:strCache>
                <c:ptCount val="1"/>
                <c:pt idx="0">
                  <c:v>Promedio</c:v>
                </c:pt>
              </c:strCache>
            </c:strRef>
          </c:tx>
          <c:dLbls>
            <c:dLbl>
              <c:idx val="0"/>
              <c:layout>
                <c:manualLayout>
                  <c:x val="-2.5020229468599033E-2"/>
                  <c:y val="-4.0264957264957262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0-2AB9-4E16-B802-1893419B7847}"/>
                </c:ext>
                <c:ext xmlns:c15="http://schemas.microsoft.com/office/drawing/2012/chart" uri="{CE6537A1-D6FC-4f65-9D91-7224C49458BB}">
                  <c15:layout/>
                </c:ext>
              </c:extLst>
            </c:dLbl>
            <c:dLbl>
              <c:idx val="1"/>
              <c:layout>
                <c:manualLayout>
                  <c:x val="3.599855072463768E-2"/>
                  <c:y val="5.05769230769230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1-2AB9-4E16-B802-1893419B7847}"/>
                </c:ext>
                <c:ext xmlns:c15="http://schemas.microsoft.com/office/drawing/2012/chart" uri="{CE6537A1-D6FC-4f65-9D91-7224C49458BB}">
                  <c15:layout/>
                </c:ext>
              </c:extLst>
            </c:dLbl>
            <c:dLbl>
              <c:idx val="2"/>
              <c:layout>
                <c:manualLayout>
                  <c:x val="9.3731884057971018E-3"/>
                  <c:y val="-2.8168803418803421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2-2AB9-4E16-B802-1893419B7847}"/>
                </c:ext>
                <c:ext xmlns:c15="http://schemas.microsoft.com/office/drawing/2012/chart" uri="{CE6537A1-D6FC-4f65-9D91-7224C49458BB}">
                  <c15:layout/>
                </c:ext>
              </c:extLst>
            </c:dLbl>
            <c:dLbl>
              <c:idx val="3"/>
              <c:layout>
                <c:manualLayout>
                  <c:x val="0.15918208072372161"/>
                  <c:y val="-2.2127602687937935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3-2AB9-4E16-B802-1893419B7847}"/>
                </c:ext>
                <c:ext xmlns:c15="http://schemas.microsoft.com/office/drawing/2012/chart" uri="{CE6537A1-D6FC-4f65-9D91-7224C49458BB}">
                  <c15:layout/>
                </c:ext>
              </c:extLst>
            </c:dLbl>
            <c:dLbl>
              <c:idx val="4"/>
              <c:layout>
                <c:manualLayout>
                  <c:x val="-2.3966183574879226E-2"/>
                  <c:y val="-8.1371794871794873E-3"/>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4-2AB9-4E16-B802-1893419B7847}"/>
                </c:ext>
                <c:ext xmlns:c15="http://schemas.microsoft.com/office/drawing/2012/chart" uri="{CE6537A1-D6FC-4f65-9D91-7224C49458BB}">
                  <c15:layout/>
                </c:ext>
              </c:extLst>
            </c:dLbl>
            <c:dLbl>
              <c:idx val="5"/>
              <c:layout>
                <c:manualLayout>
                  <c:x val="-8.2976449275362324E-2"/>
                  <c:y val="2.0745299145299146E-2"/>
                </c:manualLayout>
              </c:layout>
              <c:showLegendKey val="0"/>
              <c:showVal val="0"/>
              <c:showCatName val="1"/>
              <c:showSerName val="0"/>
              <c:showPercent val="1"/>
              <c:showBubbleSize val="0"/>
              <c:extLst xmlns:c16r2="http://schemas.microsoft.com/office/drawing/2015/06/chart">
                <c:ext xmlns:c16="http://schemas.microsoft.com/office/drawing/2014/chart" uri="{C3380CC4-5D6E-409C-BE32-E72D297353CC}">
                  <c16:uniqueId val="{00000005-2AB9-4E16-B802-1893419B7847}"/>
                </c:ext>
                <c:ext xmlns:c15="http://schemas.microsoft.com/office/drawing/2012/chart" uri="{CE6537A1-D6FC-4f65-9D91-7224C49458BB}">
                  <c15:layout/>
                </c:ext>
              </c:extLst>
            </c:dLbl>
            <c:spPr>
              <a:noFill/>
              <a:ln>
                <a:noFill/>
              </a:ln>
              <a:effectLst/>
            </c:spPr>
            <c:showLegendKey val="0"/>
            <c:showVal val="0"/>
            <c:showCatName val="1"/>
            <c:showSerName val="0"/>
            <c:showPercent val="1"/>
            <c:showBubbleSize val="0"/>
            <c:showLeaderLines val="1"/>
            <c:extLst xmlns:c16r2="http://schemas.microsoft.com/office/drawing/2015/06/chart">
              <c:ext xmlns:c15="http://schemas.microsoft.com/office/drawing/2012/chart" uri="{CE6537A1-D6FC-4f65-9D91-7224C49458BB}"/>
            </c:extLst>
          </c:dLbls>
          <c:cat>
            <c:strRef>
              <c:f>Tablas!$B$3061:$B$3066</c:f>
              <c:strCache>
                <c:ptCount val="6"/>
                <c:pt idx="0">
                  <c:v>AA</c:v>
                </c:pt>
                <c:pt idx="1">
                  <c:v>A</c:v>
                </c:pt>
                <c:pt idx="2">
                  <c:v>B</c:v>
                </c:pt>
                <c:pt idx="3">
                  <c:v>C</c:v>
                </c:pt>
                <c:pt idx="4">
                  <c:v>D</c:v>
                </c:pt>
                <c:pt idx="5">
                  <c:v>E</c:v>
                </c:pt>
              </c:strCache>
            </c:strRef>
          </c:cat>
          <c:val>
            <c:numRef>
              <c:f>Tablas!$O$3061:$O$3066</c:f>
              <c:numCache>
                <c:formatCode>_("$"\ * #,##0_);_("$"\ * \(#,##0\);_("$"\ * "-"??_);_(@_)</c:formatCode>
                <c:ptCount val="6"/>
                <c:pt idx="0">
                  <c:v>4081607.2891666717</c:v>
                </c:pt>
                <c:pt idx="1">
                  <c:v>7379702.0966666676</c:v>
                </c:pt>
                <c:pt idx="2">
                  <c:v>26927547.379166681</c:v>
                </c:pt>
                <c:pt idx="3">
                  <c:v>27748632.216666643</c:v>
                </c:pt>
                <c:pt idx="4">
                  <c:v>25788216.378333312</c:v>
                </c:pt>
                <c:pt idx="5">
                  <c:v>1174245.5416666672</c:v>
                </c:pt>
              </c:numCache>
            </c:numRef>
          </c:val>
          <c:extLst xmlns:c16r2="http://schemas.microsoft.com/office/drawing/2015/06/chart">
            <c:ext xmlns:c16="http://schemas.microsoft.com/office/drawing/2014/chart" uri="{C3380CC4-5D6E-409C-BE32-E72D297353CC}">
              <c16:uniqueId val="{00000006-2AB9-4E16-B802-1893419B7847}"/>
            </c:ext>
          </c:extLst>
        </c:ser>
        <c:dLbls>
          <c:showLegendKey val="0"/>
          <c:showVal val="0"/>
          <c:showCatName val="1"/>
          <c:showSerName val="0"/>
          <c:showPercent val="1"/>
          <c:showBubbleSize val="0"/>
          <c:showLeaderLines val="1"/>
        </c:dLbls>
        <c:firstSliceAng val="0"/>
      </c:pieChart>
    </c:plotArea>
    <c:plotVisOnly val="1"/>
    <c:dispBlanksAs val="gap"/>
    <c:showDLblsOverMax val="0"/>
  </c:chart>
  <c:printSettings>
    <c:headerFooter/>
    <c:pageMargins b="0.75" l="0.7" r="0.7" t="0.75" header="0.3" footer="0.3"/>
    <c:pageSetup/>
  </c:printSettings>
</c:chartSpace>
</file>

<file path=xl/charts/chart9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000" b="1" i="0" u="none" strike="noStrike" kern="1200" cap="all" spc="120" normalizeH="0" baseline="0">
                <a:solidFill>
                  <a:schemeClr val="tx1">
                    <a:lumMod val="65000"/>
                    <a:lumOff val="35000"/>
                  </a:schemeClr>
                </a:solidFill>
                <a:latin typeface="+mn-lt"/>
                <a:ea typeface="+mn-ea"/>
                <a:cs typeface="+mn-cs"/>
              </a:defRPr>
            </a:pPr>
            <a:r>
              <a:rPr lang="en-US" sz="1000"/>
              <a:t>Evolución del consumo con tarjeta de crédito</a:t>
            </a:r>
          </a:p>
          <a:p>
            <a:pPr>
              <a:defRPr sz="1000" b="1" i="0" u="none" strike="noStrike" kern="1200" cap="all" spc="120" normalizeH="0" baseline="0">
                <a:solidFill>
                  <a:schemeClr val="tx1">
                    <a:lumMod val="65000"/>
                    <a:lumOff val="35000"/>
                  </a:schemeClr>
                </a:solidFill>
                <a:latin typeface="+mn-lt"/>
                <a:ea typeface="+mn-ea"/>
                <a:cs typeface="+mn-cs"/>
              </a:defRPr>
            </a:pPr>
            <a:r>
              <a:rPr lang="en-US" sz="1000"/>
              <a:t>por marca</a:t>
            </a:r>
          </a:p>
        </c:rich>
      </c:tx>
      <c:overlay val="0"/>
      <c:spPr>
        <a:noFill/>
        <a:ln>
          <a:noFill/>
        </a:ln>
        <a:effectLst/>
      </c:spPr>
    </c:title>
    <c:autoTitleDeleted val="0"/>
    <c:plotArea>
      <c:layout/>
      <c:lineChart>
        <c:grouping val="standard"/>
        <c:varyColors val="0"/>
        <c:ser>
          <c:idx val="0"/>
          <c:order val="0"/>
          <c:tx>
            <c:strRef>
              <c:f>Tablas!$B$4237</c:f>
              <c:strCache>
                <c:ptCount val="1"/>
                <c:pt idx="0">
                  <c:v>Visa</c:v>
                </c:pt>
              </c:strCache>
            </c:strRef>
          </c:tx>
          <c:spPr>
            <a:ln w="22225" cap="rnd">
              <a:solidFill>
                <a:schemeClr val="accent1"/>
              </a:solidFill>
              <a:round/>
            </a:ln>
            <a:effectLst/>
          </c:spPr>
          <c:marker>
            <c:symbol val="diamond"/>
            <c:size val="6"/>
            <c:spPr>
              <a:solidFill>
                <a:schemeClr val="accent1"/>
              </a:solidFill>
              <a:ln w="9525">
                <a:solidFill>
                  <a:schemeClr val="accent1"/>
                </a:solidFill>
                <a:round/>
              </a:ln>
              <a:effectLst/>
            </c:spPr>
          </c:marker>
          <c:cat>
            <c:strRef>
              <c:f>Tablas!$C$4236:$N$4236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Tablas!$C$4237:$N$4237</c:f>
              <c:numCache>
                <c:formatCode>#,##0</c:formatCode>
                <c:ptCount val="12"/>
                <c:pt idx="0">
                  <c:v>6200362.9999999655</c:v>
                </c:pt>
                <c:pt idx="1">
                  <c:v>5953677.9999999888</c:v>
                </c:pt>
                <c:pt idx="2">
                  <c:v>5929277.999999986</c:v>
                </c:pt>
                <c:pt idx="3">
                  <c:v>6687261.999999987</c:v>
                </c:pt>
                <c:pt idx="4">
                  <c:v>6546647.0000000158</c:v>
                </c:pt>
                <c:pt idx="5">
                  <c:v>6429567.9999999516</c:v>
                </c:pt>
                <c:pt idx="6">
                  <c:v>7034123.0000000028</c:v>
                </c:pt>
                <c:pt idx="7">
                  <c:v>7038210</c:v>
                </c:pt>
                <c:pt idx="8">
                  <c:v>7152862.0000000075</c:v>
                </c:pt>
                <c:pt idx="9">
                  <c:v>6974060.9999999683</c:v>
                </c:pt>
                <c:pt idx="10">
                  <c:v>7137083.9999999991</c:v>
                </c:pt>
                <c:pt idx="11">
                  <c:v>7715018.9999999851</c:v>
                </c:pt>
              </c:numCache>
            </c:numRef>
          </c:val>
          <c:smooth val="0"/>
        </c:ser>
        <c:ser>
          <c:idx val="1"/>
          <c:order val="1"/>
          <c:tx>
            <c:strRef>
              <c:f>Tablas!$B$4238</c:f>
              <c:strCache>
                <c:ptCount val="1"/>
                <c:pt idx="0">
                  <c:v>Diners Club</c:v>
                </c:pt>
              </c:strCache>
            </c:strRef>
          </c:tx>
          <c:spPr>
            <a:ln w="22225" cap="rnd">
              <a:solidFill>
                <a:schemeClr val="accent2"/>
              </a:solidFill>
              <a:round/>
            </a:ln>
            <a:effectLst/>
          </c:spPr>
          <c:marker>
            <c:symbol val="square"/>
            <c:size val="6"/>
            <c:spPr>
              <a:solidFill>
                <a:schemeClr val="accent2"/>
              </a:solidFill>
              <a:ln w="9525">
                <a:solidFill>
                  <a:schemeClr val="accent2"/>
                </a:solidFill>
                <a:round/>
              </a:ln>
              <a:effectLst/>
            </c:spPr>
          </c:marker>
          <c:cat>
            <c:strRef>
              <c:f>Tablas!$C$4236:$N$4236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Tablas!$C$4238:$N$4238</c:f>
              <c:numCache>
                <c:formatCode>#,##0</c:formatCode>
                <c:ptCount val="12"/>
                <c:pt idx="0">
                  <c:v>4476806.0000000009</c:v>
                </c:pt>
                <c:pt idx="1">
                  <c:v>4499435.000000014</c:v>
                </c:pt>
                <c:pt idx="2">
                  <c:v>4557298.9999999981</c:v>
                </c:pt>
                <c:pt idx="3">
                  <c:v>4715498.9999999935</c:v>
                </c:pt>
                <c:pt idx="4">
                  <c:v>4588013.9999999907</c:v>
                </c:pt>
                <c:pt idx="5">
                  <c:v>4464094.0000000149</c:v>
                </c:pt>
                <c:pt idx="6">
                  <c:v>4558872.9999999991</c:v>
                </c:pt>
                <c:pt idx="7">
                  <c:v>4530014.0000000112</c:v>
                </c:pt>
                <c:pt idx="8">
                  <c:v>4459377.9999999981</c:v>
                </c:pt>
                <c:pt idx="9">
                  <c:v>4350318.0000000019</c:v>
                </c:pt>
                <c:pt idx="10">
                  <c:v>4504755.0000000065</c:v>
                </c:pt>
                <c:pt idx="11">
                  <c:v>4669942.9999999907</c:v>
                </c:pt>
              </c:numCache>
            </c:numRef>
          </c:val>
          <c:smooth val="0"/>
        </c:ser>
        <c:ser>
          <c:idx val="2"/>
          <c:order val="2"/>
          <c:tx>
            <c:strRef>
              <c:f>Tablas!$B$4239</c:f>
              <c:strCache>
                <c:ptCount val="1"/>
                <c:pt idx="0">
                  <c:v>Mastercard</c:v>
                </c:pt>
              </c:strCache>
            </c:strRef>
          </c:tx>
          <c:spPr>
            <a:ln w="22225" cap="rnd">
              <a:solidFill>
                <a:schemeClr val="accent3"/>
              </a:solidFill>
              <a:round/>
            </a:ln>
            <a:effectLst/>
          </c:spPr>
          <c:marker>
            <c:symbol val="triangle"/>
            <c:size val="6"/>
            <c:spPr>
              <a:solidFill>
                <a:schemeClr val="accent3"/>
              </a:solidFill>
              <a:ln w="9525">
                <a:solidFill>
                  <a:schemeClr val="accent3"/>
                </a:solidFill>
                <a:round/>
              </a:ln>
              <a:effectLst/>
            </c:spPr>
          </c:marker>
          <c:cat>
            <c:strRef>
              <c:f>Tablas!$C$4236:$N$4236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Tablas!$C$4239:$N$4239</c:f>
              <c:numCache>
                <c:formatCode>#,##0</c:formatCode>
                <c:ptCount val="12"/>
                <c:pt idx="0">
                  <c:v>3648644.9999999972</c:v>
                </c:pt>
                <c:pt idx="1">
                  <c:v>3366155.9999999981</c:v>
                </c:pt>
                <c:pt idx="2">
                  <c:v>3421184.9999999963</c:v>
                </c:pt>
                <c:pt idx="3">
                  <c:v>3727697.9999999995</c:v>
                </c:pt>
                <c:pt idx="4">
                  <c:v>3690122.9999999814</c:v>
                </c:pt>
                <c:pt idx="5">
                  <c:v>3532491.0000000088</c:v>
                </c:pt>
                <c:pt idx="6">
                  <c:v>3934497.0000000088</c:v>
                </c:pt>
                <c:pt idx="7">
                  <c:v>3793889.0000000019</c:v>
                </c:pt>
                <c:pt idx="8">
                  <c:v>3930891.9999999898</c:v>
                </c:pt>
                <c:pt idx="9">
                  <c:v>3753586.9999999981</c:v>
                </c:pt>
                <c:pt idx="10">
                  <c:v>3842798.99999998</c:v>
                </c:pt>
                <c:pt idx="11">
                  <c:v>4230417.9999999907</c:v>
                </c:pt>
              </c:numCache>
            </c:numRef>
          </c:val>
          <c:smooth val="0"/>
        </c:ser>
        <c:ser>
          <c:idx val="3"/>
          <c:order val="3"/>
          <c:tx>
            <c:strRef>
              <c:f>Tablas!$B$4240</c:f>
              <c:strCache>
                <c:ptCount val="1"/>
                <c:pt idx="0">
                  <c:v>American Express</c:v>
                </c:pt>
              </c:strCache>
            </c:strRef>
          </c:tx>
          <c:spPr>
            <a:ln w="22225" cap="rnd">
              <a:solidFill>
                <a:schemeClr val="accent4"/>
              </a:solidFill>
              <a:round/>
            </a:ln>
            <a:effectLst/>
          </c:spPr>
          <c:marker>
            <c:symbol val="x"/>
            <c:size val="6"/>
            <c:spPr>
              <a:noFill/>
              <a:ln w="9525">
                <a:solidFill>
                  <a:schemeClr val="accent4"/>
                </a:solidFill>
                <a:round/>
              </a:ln>
              <a:effectLst/>
            </c:spPr>
          </c:marker>
          <c:cat>
            <c:strRef>
              <c:f>Tablas!$C$4236:$N$4236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Tablas!$C$4240:$N$4240</c:f>
              <c:numCache>
                <c:formatCode>#,##0</c:formatCode>
                <c:ptCount val="12"/>
                <c:pt idx="0">
                  <c:v>1258912.0000000002</c:v>
                </c:pt>
                <c:pt idx="1">
                  <c:v>1180845.9999999995</c:v>
                </c:pt>
                <c:pt idx="2">
                  <c:v>1239349.0000000014</c:v>
                </c:pt>
                <c:pt idx="3">
                  <c:v>1347493.9999999984</c:v>
                </c:pt>
                <c:pt idx="4">
                  <c:v>1361863.0000000005</c:v>
                </c:pt>
                <c:pt idx="5">
                  <c:v>1256121.0000000002</c:v>
                </c:pt>
                <c:pt idx="6">
                  <c:v>1400164.0000000026</c:v>
                </c:pt>
                <c:pt idx="7">
                  <c:v>1339833.0000000007</c:v>
                </c:pt>
                <c:pt idx="8">
                  <c:v>1313406.9999999998</c:v>
                </c:pt>
                <c:pt idx="9">
                  <c:v>1344223.0000000028</c:v>
                </c:pt>
                <c:pt idx="10">
                  <c:v>1209070</c:v>
                </c:pt>
                <c:pt idx="11">
                  <c:v>1425901.9999999995</c:v>
                </c:pt>
              </c:numCache>
            </c:numRef>
          </c:val>
          <c:smooth val="0"/>
        </c:ser>
        <c:ser>
          <c:idx val="4"/>
          <c:order val="4"/>
          <c:tx>
            <c:strRef>
              <c:f>Tablas!$B$4241</c:f>
              <c:strCache>
                <c:ptCount val="1"/>
                <c:pt idx="0">
                  <c:v>Discover</c:v>
                </c:pt>
              </c:strCache>
            </c:strRef>
          </c:tx>
          <c:spPr>
            <a:ln w="22225" cap="rnd">
              <a:solidFill>
                <a:schemeClr val="accent5"/>
              </a:solidFill>
              <a:round/>
            </a:ln>
            <a:effectLst/>
          </c:spPr>
          <c:marker>
            <c:symbol val="star"/>
            <c:size val="6"/>
            <c:spPr>
              <a:noFill/>
              <a:ln w="9525">
                <a:solidFill>
                  <a:schemeClr val="accent5"/>
                </a:solidFill>
                <a:round/>
              </a:ln>
              <a:effectLst/>
            </c:spPr>
          </c:marker>
          <c:cat>
            <c:strRef>
              <c:f>Tablas!$C$4236:$N$4236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Tablas!$C$4241:$N$4241</c:f>
              <c:numCache>
                <c:formatCode>#,##0</c:formatCode>
                <c:ptCount val="12"/>
                <c:pt idx="0">
                  <c:v>575738.9999999993</c:v>
                </c:pt>
                <c:pt idx="1">
                  <c:v>588693.99999999977</c:v>
                </c:pt>
                <c:pt idx="2">
                  <c:v>602811.00000000035</c:v>
                </c:pt>
                <c:pt idx="3">
                  <c:v>682592</c:v>
                </c:pt>
                <c:pt idx="4">
                  <c:v>653149.00000000116</c:v>
                </c:pt>
                <c:pt idx="5">
                  <c:v>650255.00000000012</c:v>
                </c:pt>
                <c:pt idx="6">
                  <c:v>620001.9999999993</c:v>
                </c:pt>
                <c:pt idx="7">
                  <c:v>613827.99999999977</c:v>
                </c:pt>
                <c:pt idx="8">
                  <c:v>607663</c:v>
                </c:pt>
                <c:pt idx="9">
                  <c:v>593010.00000000058</c:v>
                </c:pt>
                <c:pt idx="10">
                  <c:v>621820.99999999977</c:v>
                </c:pt>
                <c:pt idx="11">
                  <c:v>641987.99999999942</c:v>
                </c:pt>
              </c:numCache>
            </c:numRef>
          </c:val>
          <c:smooth val="0"/>
        </c:ser>
        <c:ser>
          <c:idx val="5"/>
          <c:order val="5"/>
          <c:tx>
            <c:strRef>
              <c:f>Tablas!$B$4242</c:f>
              <c:strCache>
                <c:ptCount val="1"/>
                <c:pt idx="0">
                  <c:v>Alía</c:v>
                </c:pt>
              </c:strCache>
            </c:strRef>
          </c:tx>
          <c:spPr>
            <a:ln w="22225" cap="rnd">
              <a:solidFill>
                <a:schemeClr val="accent6"/>
              </a:solidFill>
              <a:round/>
            </a:ln>
            <a:effectLst/>
          </c:spPr>
          <c:marker>
            <c:symbol val="circle"/>
            <c:size val="6"/>
            <c:spPr>
              <a:solidFill>
                <a:schemeClr val="accent6"/>
              </a:solidFill>
              <a:ln w="9525">
                <a:solidFill>
                  <a:schemeClr val="accent6"/>
                </a:solidFill>
                <a:round/>
              </a:ln>
              <a:effectLst/>
            </c:spPr>
          </c:marker>
          <c:cat>
            <c:strRef>
              <c:f>Tablas!$C$4236:$N$4236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Tablas!$C$4242:$N$4242</c:f>
              <c:numCache>
                <c:formatCode>#,##0</c:formatCode>
                <c:ptCount val="12"/>
                <c:pt idx="0">
                  <c:v>218206</c:v>
                </c:pt>
                <c:pt idx="1">
                  <c:v>207173.00000000029</c:v>
                </c:pt>
                <c:pt idx="2">
                  <c:v>227500.99999999983</c:v>
                </c:pt>
                <c:pt idx="3">
                  <c:v>219276.00000000015</c:v>
                </c:pt>
                <c:pt idx="4">
                  <c:v>231562.00000000003</c:v>
                </c:pt>
                <c:pt idx="5">
                  <c:v>227074.00000000015</c:v>
                </c:pt>
                <c:pt idx="6">
                  <c:v>237561.00000000009</c:v>
                </c:pt>
                <c:pt idx="7">
                  <c:v>233865.00000000009</c:v>
                </c:pt>
                <c:pt idx="8">
                  <c:v>229574.00000000023</c:v>
                </c:pt>
                <c:pt idx="9">
                  <c:v>227206.0000000002</c:v>
                </c:pt>
                <c:pt idx="10">
                  <c:v>223920.00000000032</c:v>
                </c:pt>
                <c:pt idx="11">
                  <c:v>264217.99999999977</c:v>
                </c:pt>
              </c:numCache>
            </c:numRef>
          </c:val>
          <c:smooth val="0"/>
        </c:ser>
        <c:dLbls>
          <c:showLegendKey val="0"/>
          <c:showVal val="0"/>
          <c:showCatName val="0"/>
          <c:showSerName val="0"/>
          <c:showPercent val="0"/>
          <c:showBubbleSize val="0"/>
        </c:dLbls>
        <c:marker val="1"/>
        <c:smooth val="0"/>
        <c:axId val="615445248"/>
        <c:axId val="615447168"/>
      </c:lineChart>
      <c:catAx>
        <c:axId val="6154452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800" b="0" i="0" u="none" strike="noStrike" kern="1200" cap="all" spc="120" normalizeH="0" baseline="0">
                <a:solidFill>
                  <a:schemeClr val="tx1">
                    <a:lumMod val="65000"/>
                    <a:lumOff val="35000"/>
                  </a:schemeClr>
                </a:solidFill>
                <a:latin typeface="+mn-lt"/>
                <a:ea typeface="+mn-ea"/>
                <a:cs typeface="+mn-cs"/>
              </a:defRPr>
            </a:pPr>
            <a:endParaRPr lang="es-EC"/>
          </a:p>
        </c:txPr>
        <c:crossAx val="615447168"/>
        <c:crosses val="autoZero"/>
        <c:auto val="1"/>
        <c:lblAlgn val="ctr"/>
        <c:lblOffset val="100"/>
        <c:noMultiLvlLbl val="0"/>
      </c:catAx>
      <c:valAx>
        <c:axId val="615447168"/>
        <c:scaling>
          <c:orientation val="minMax"/>
        </c:scaling>
        <c:delete val="0"/>
        <c:axPos val="l"/>
        <c:title>
          <c:tx>
            <c:rich>
              <a:bodyPr rot="-5400000" spcFirstLastPara="1" vertOverflow="ellipsis" vert="horz" wrap="square" anchor="ctr" anchorCtr="1"/>
              <a:lstStyle/>
              <a:p>
                <a:pPr>
                  <a:defRPr sz="900" b="0" i="0" u="none" strike="noStrike" kern="1200" cap="all"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itle>
        <c:numFmt formatCode="#,##0"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54452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lt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a:t>
            </a:r>
            <a:r>
              <a:rPr lang="en-US"/>
              <a:t>or marca</a:t>
            </a:r>
          </a:p>
        </c:rich>
      </c:tx>
      <c:overlay val="0"/>
      <c:spPr>
        <a:noFill/>
        <a:ln>
          <a:noFill/>
        </a:ln>
        <a:effectLst/>
      </c:spPr>
    </c:title>
    <c:autoTitleDeleted val="0"/>
    <c:plotArea>
      <c:layout/>
      <c:pieChart>
        <c:varyColors val="1"/>
        <c:ser>
          <c:idx val="0"/>
          <c:order val="0"/>
          <c:tx>
            <c:strRef>
              <c:f>Tablas!$O$4236</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Lbls>
            <c:dLbl>
              <c:idx val="0"/>
              <c:layout>
                <c:manualLayout>
                  <c:x val="1.8957037410681589E-2"/>
                  <c:y val="-6.7928065471797888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0.12568420711047562"/>
                  <c:y val="-2.7749731126830268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3.9489668937310395E-2"/>
                  <c:y val="4.0066907960177124E-2"/>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Tablas!$B$4237:$B$4244</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Tablas!$O$4237:$O$4244</c:f>
              <c:numCache>
                <c:formatCode>#,##0</c:formatCode>
                <c:ptCount val="8"/>
                <c:pt idx="0">
                  <c:v>80798154.999999851</c:v>
                </c:pt>
                <c:pt idx="1">
                  <c:v>54374428.00000003</c:v>
                </c:pt>
                <c:pt idx="2">
                  <c:v>44872379.999999948</c:v>
                </c:pt>
                <c:pt idx="3">
                  <c:v>15677184.000000004</c:v>
                </c:pt>
                <c:pt idx="4">
                  <c:v>7451552</c:v>
                </c:pt>
                <c:pt idx="5">
                  <c:v>2747136.0000000009</c:v>
                </c:pt>
                <c:pt idx="6">
                  <c:v>41282</c:v>
                </c:pt>
                <c:pt idx="7">
                  <c:v>1484</c:v>
                </c:pt>
              </c:numCache>
            </c:numRef>
          </c:val>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la facturación </a:t>
            </a:r>
          </a:p>
          <a:p>
            <a:pPr>
              <a:defRPr sz="1400" b="0" i="0" u="none" strike="noStrike" kern="1200" spc="0" baseline="0">
                <a:solidFill>
                  <a:schemeClr val="tx1">
                    <a:lumMod val="65000"/>
                    <a:lumOff val="35000"/>
                  </a:schemeClr>
                </a:solidFill>
                <a:latin typeface="+mn-lt"/>
                <a:ea typeface="+mn-ea"/>
                <a:cs typeface="+mn-cs"/>
              </a:defRPr>
            </a:pPr>
            <a:r>
              <a:rPr lang="es-EC" baseline="0"/>
              <a:t>por marca </a:t>
            </a:r>
            <a:endParaRPr lang="es-EC"/>
          </a:p>
        </c:rich>
      </c:tx>
      <c:overlay val="0"/>
      <c:spPr>
        <a:noFill/>
        <a:ln>
          <a:noFill/>
        </a:ln>
        <a:effectLst/>
      </c:spPr>
    </c:title>
    <c:autoTitleDeleted val="0"/>
    <c:plotArea>
      <c:layout/>
      <c:lineChart>
        <c:grouping val="standard"/>
        <c:varyColors val="0"/>
        <c:ser>
          <c:idx val="0"/>
          <c:order val="0"/>
          <c:tx>
            <c:strRef>
              <c:f>Tablas!$B$4269</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Tablas!$C$4269:$N$4269</c:f>
              <c:numCache>
                <c:formatCode>_("$"\ * #,##0_);_("$"\ * \(#,##0\);_("$"\ * "-"??_);_(@_)</c:formatCode>
                <c:ptCount val="12"/>
                <c:pt idx="0">
                  <c:v>396750553.2299999</c:v>
                </c:pt>
                <c:pt idx="1">
                  <c:v>380787047.66000038</c:v>
                </c:pt>
                <c:pt idx="2">
                  <c:v>389747957.22999918</c:v>
                </c:pt>
                <c:pt idx="3">
                  <c:v>442348729.73999894</c:v>
                </c:pt>
                <c:pt idx="4">
                  <c:v>432182213.15000087</c:v>
                </c:pt>
                <c:pt idx="5">
                  <c:v>417170546.95999992</c:v>
                </c:pt>
                <c:pt idx="6">
                  <c:v>450720054.62999833</c:v>
                </c:pt>
                <c:pt idx="7">
                  <c:v>461999527.26000237</c:v>
                </c:pt>
                <c:pt idx="8">
                  <c:v>476898304.88999879</c:v>
                </c:pt>
                <c:pt idx="9">
                  <c:v>455875472.24999976</c:v>
                </c:pt>
                <c:pt idx="10">
                  <c:v>458073663.26999897</c:v>
                </c:pt>
                <c:pt idx="11">
                  <c:v>512993186.78000158</c:v>
                </c:pt>
              </c:numCache>
            </c:numRef>
          </c:val>
          <c:smooth val="0"/>
        </c:ser>
        <c:ser>
          <c:idx val="1"/>
          <c:order val="1"/>
          <c:tx>
            <c:strRef>
              <c:f>Tablas!$B$4270</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Tablas!$C$4270:$N$4270</c:f>
              <c:numCache>
                <c:formatCode>_("$"\ * #,##0_);_("$"\ * \(#,##0\);_("$"\ * "-"??_);_(@_)</c:formatCode>
                <c:ptCount val="12"/>
                <c:pt idx="0">
                  <c:v>301302081.20000035</c:v>
                </c:pt>
                <c:pt idx="1">
                  <c:v>299313731.28999984</c:v>
                </c:pt>
                <c:pt idx="2">
                  <c:v>303211280.3599999</c:v>
                </c:pt>
                <c:pt idx="3">
                  <c:v>314298114.8100006</c:v>
                </c:pt>
                <c:pt idx="4">
                  <c:v>306366525.15999949</c:v>
                </c:pt>
                <c:pt idx="5">
                  <c:v>297771353.53999984</c:v>
                </c:pt>
                <c:pt idx="6">
                  <c:v>295610970.39000005</c:v>
                </c:pt>
                <c:pt idx="7">
                  <c:v>300500685.50999993</c:v>
                </c:pt>
                <c:pt idx="8">
                  <c:v>300879627.1899997</c:v>
                </c:pt>
                <c:pt idx="9">
                  <c:v>290516490.7499994</c:v>
                </c:pt>
                <c:pt idx="10">
                  <c:v>298363888.92000002</c:v>
                </c:pt>
                <c:pt idx="11">
                  <c:v>307579796.00000066</c:v>
                </c:pt>
              </c:numCache>
            </c:numRef>
          </c:val>
          <c:smooth val="0"/>
        </c:ser>
        <c:ser>
          <c:idx val="2"/>
          <c:order val="2"/>
          <c:tx>
            <c:strRef>
              <c:f>Tablas!$B$4271</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Tablas!$C$4271:$N$4271</c:f>
              <c:numCache>
                <c:formatCode>_("$"\ * #,##0_);_("$"\ * \(#,##0\);_("$"\ * "-"??_);_(@_)</c:formatCode>
                <c:ptCount val="12"/>
                <c:pt idx="0">
                  <c:v>235076891.31999972</c:v>
                </c:pt>
                <c:pt idx="1">
                  <c:v>209498255.73999918</c:v>
                </c:pt>
                <c:pt idx="2">
                  <c:v>222103288.27999946</c:v>
                </c:pt>
                <c:pt idx="3">
                  <c:v>251277702.40000015</c:v>
                </c:pt>
                <c:pt idx="4">
                  <c:v>249047702.21000037</c:v>
                </c:pt>
                <c:pt idx="5">
                  <c:v>256154861.86999983</c:v>
                </c:pt>
                <c:pt idx="6">
                  <c:v>258109060.3900007</c:v>
                </c:pt>
                <c:pt idx="7">
                  <c:v>257111531.71000034</c:v>
                </c:pt>
                <c:pt idx="8">
                  <c:v>273009580.09000033</c:v>
                </c:pt>
                <c:pt idx="9">
                  <c:v>255148269.44000009</c:v>
                </c:pt>
                <c:pt idx="10">
                  <c:v>260470520.82999989</c:v>
                </c:pt>
                <c:pt idx="11">
                  <c:v>298143259.46000022</c:v>
                </c:pt>
              </c:numCache>
            </c:numRef>
          </c:val>
          <c:smooth val="0"/>
        </c:ser>
        <c:ser>
          <c:idx val="3"/>
          <c:order val="3"/>
          <c:tx>
            <c:strRef>
              <c:f>Tablas!$B$4272</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Tablas!$C$4272:$N$4272</c:f>
              <c:numCache>
                <c:formatCode>_("$"\ * #,##0_);_("$"\ * \(#,##0\);_("$"\ * "-"??_);_(@_)</c:formatCode>
                <c:ptCount val="12"/>
                <c:pt idx="0">
                  <c:v>101841500.82999997</c:v>
                </c:pt>
                <c:pt idx="1">
                  <c:v>95362535.640000045</c:v>
                </c:pt>
                <c:pt idx="2">
                  <c:v>100638095.67000006</c:v>
                </c:pt>
                <c:pt idx="3">
                  <c:v>113967395.78000002</c:v>
                </c:pt>
                <c:pt idx="4">
                  <c:v>114922331.97000019</c:v>
                </c:pt>
                <c:pt idx="5">
                  <c:v>105794486.90999988</c:v>
                </c:pt>
                <c:pt idx="6">
                  <c:v>114025103.79999997</c:v>
                </c:pt>
                <c:pt idx="7">
                  <c:v>110076546.78000012</c:v>
                </c:pt>
                <c:pt idx="8">
                  <c:v>107248470.10000005</c:v>
                </c:pt>
                <c:pt idx="9">
                  <c:v>106142713.9899998</c:v>
                </c:pt>
                <c:pt idx="10">
                  <c:v>99877226.789999977</c:v>
                </c:pt>
                <c:pt idx="11">
                  <c:v>122681554.85000008</c:v>
                </c:pt>
              </c:numCache>
            </c:numRef>
          </c:val>
          <c:smooth val="0"/>
        </c:ser>
        <c:ser>
          <c:idx val="4"/>
          <c:order val="4"/>
          <c:tx>
            <c:strRef>
              <c:f>Tablas!$B$4273</c:f>
              <c:strCache>
                <c:ptCount val="1"/>
                <c:pt idx="0">
                  <c:v>Alía</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Tablas!$C$4273:$N$4273</c:f>
              <c:numCache>
                <c:formatCode>_("$"\ * #,##0_);_("$"\ * \(#,##0\);_("$"\ * "-"??_);_(@_)</c:formatCode>
                <c:ptCount val="12"/>
                <c:pt idx="0">
                  <c:v>31486587.340000007</c:v>
                </c:pt>
                <c:pt idx="1">
                  <c:v>30610860.910000004</c:v>
                </c:pt>
                <c:pt idx="2">
                  <c:v>33238063.270000003</c:v>
                </c:pt>
                <c:pt idx="3">
                  <c:v>32936771.169999987</c:v>
                </c:pt>
                <c:pt idx="4">
                  <c:v>34363549.519999981</c:v>
                </c:pt>
                <c:pt idx="5">
                  <c:v>36225264.48999998</c:v>
                </c:pt>
                <c:pt idx="6">
                  <c:v>35025527.549999997</c:v>
                </c:pt>
                <c:pt idx="7">
                  <c:v>35406787.339999966</c:v>
                </c:pt>
                <c:pt idx="8">
                  <c:v>34740251.920000039</c:v>
                </c:pt>
                <c:pt idx="9">
                  <c:v>35219265.659999982</c:v>
                </c:pt>
                <c:pt idx="10">
                  <c:v>37805087.390000001</c:v>
                </c:pt>
                <c:pt idx="11">
                  <c:v>37436676.80999995</c:v>
                </c:pt>
              </c:numCache>
            </c:numRef>
          </c:val>
          <c:smooth val="0"/>
        </c:ser>
        <c:ser>
          <c:idx val="5"/>
          <c:order val="5"/>
          <c:tx>
            <c:strRef>
              <c:f>Tablas!$B$4274</c:f>
              <c:strCache>
                <c:ptCount val="1"/>
                <c:pt idx="0">
                  <c:v>Discover</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Tablas!$C$4274:$N$4274</c:f>
              <c:numCache>
                <c:formatCode>_("$"\ * #,##0_);_("$"\ * \(#,##0\);_("$"\ * "-"??_);_(@_)</c:formatCode>
                <c:ptCount val="12"/>
                <c:pt idx="0">
                  <c:v>25082991.829999998</c:v>
                </c:pt>
                <c:pt idx="1">
                  <c:v>25327516.219999984</c:v>
                </c:pt>
                <c:pt idx="2">
                  <c:v>26287982.080000009</c:v>
                </c:pt>
                <c:pt idx="3">
                  <c:v>30626176.150000002</c:v>
                </c:pt>
                <c:pt idx="4">
                  <c:v>29490586.040000033</c:v>
                </c:pt>
                <c:pt idx="5">
                  <c:v>28983305.86000004</c:v>
                </c:pt>
                <c:pt idx="6">
                  <c:v>27340974.169999968</c:v>
                </c:pt>
                <c:pt idx="7">
                  <c:v>27596597.689999968</c:v>
                </c:pt>
                <c:pt idx="8">
                  <c:v>28050391.270000011</c:v>
                </c:pt>
                <c:pt idx="9">
                  <c:v>27642440.499999959</c:v>
                </c:pt>
                <c:pt idx="10">
                  <c:v>28141546.619999945</c:v>
                </c:pt>
                <c:pt idx="11">
                  <c:v>29225469.880000032</c:v>
                </c:pt>
              </c:numCache>
            </c:numRef>
          </c:val>
          <c:smooth val="0"/>
        </c:ser>
        <c:ser>
          <c:idx val="6"/>
          <c:order val="6"/>
          <c:tx>
            <c:strRef>
              <c:f>Tablas!$B$4275</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Tablas!$C$4275:$N$4275</c:f>
              <c:numCache>
                <c:formatCode>_("$"\ * #,##0_);_("$"\ * \(#,##0\);_("$"\ * "-"??_);_(@_)</c:formatCode>
                <c:ptCount val="12"/>
                <c:pt idx="0">
                  <c:v>1527636.8999999985</c:v>
                </c:pt>
                <c:pt idx="1">
                  <c:v>1274768.3300000003</c:v>
                </c:pt>
                <c:pt idx="2">
                  <c:v>1069724.8399999996</c:v>
                </c:pt>
                <c:pt idx="3">
                  <c:v>1140070.6200000006</c:v>
                </c:pt>
                <c:pt idx="4">
                  <c:v>834521.86000000034</c:v>
                </c:pt>
                <c:pt idx="5">
                  <c:v>1175849.2799999998</c:v>
                </c:pt>
                <c:pt idx="6">
                  <c:v>1321337.3999999999</c:v>
                </c:pt>
                <c:pt idx="7">
                  <c:v>1161829.5399999989</c:v>
                </c:pt>
                <c:pt idx="8">
                  <c:v>1059100.719999999</c:v>
                </c:pt>
                <c:pt idx="9">
                  <c:v>1037408.0500000006</c:v>
                </c:pt>
                <c:pt idx="10">
                  <c:v>793139.21999999986</c:v>
                </c:pt>
                <c:pt idx="11">
                  <c:v>1428296.2100000009</c:v>
                </c:pt>
              </c:numCache>
            </c:numRef>
          </c:val>
          <c:smooth val="0"/>
        </c:ser>
        <c:ser>
          <c:idx val="7"/>
          <c:order val="7"/>
          <c:tx>
            <c:strRef>
              <c:f>Tablas!$B$4276</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Tablas!$C$4268:$N$4268</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Tablas!$C$4276:$N$4276</c:f>
              <c:numCache>
                <c:formatCode>_("$"\ * #,##0_);_("$"\ * \(#,##0\);_("$"\ * "-"??_);_(@_)</c:formatCode>
                <c:ptCount val="12"/>
                <c:pt idx="0">
                  <c:v>15935.07</c:v>
                </c:pt>
                <c:pt idx="1">
                  <c:v>14317.7</c:v>
                </c:pt>
                <c:pt idx="2">
                  <c:v>14854.610000000004</c:v>
                </c:pt>
                <c:pt idx="3">
                  <c:v>11673.139999999994</c:v>
                </c:pt>
                <c:pt idx="4">
                  <c:v>9973.6300000000028</c:v>
                </c:pt>
                <c:pt idx="5">
                  <c:v>7734.2599999999975</c:v>
                </c:pt>
                <c:pt idx="6">
                  <c:v>8435.6</c:v>
                </c:pt>
                <c:pt idx="7">
                  <c:v>9567.1</c:v>
                </c:pt>
                <c:pt idx="8">
                  <c:v>5015.42</c:v>
                </c:pt>
                <c:pt idx="9">
                  <c:v>1418.93</c:v>
                </c:pt>
                <c:pt idx="10">
                  <c:v>560.37</c:v>
                </c:pt>
                <c:pt idx="11">
                  <c:v>1181.8399999999999</c:v>
                </c:pt>
              </c:numCache>
            </c:numRef>
          </c:val>
          <c:smooth val="0"/>
        </c:ser>
        <c:dLbls>
          <c:showLegendKey val="0"/>
          <c:showVal val="0"/>
          <c:showCatName val="0"/>
          <c:showSerName val="0"/>
          <c:showPercent val="0"/>
          <c:showBubbleSize val="0"/>
        </c:dLbls>
        <c:marker val="1"/>
        <c:smooth val="0"/>
        <c:axId val="615749504"/>
        <c:axId val="615763968"/>
      </c:lineChart>
      <c:catAx>
        <c:axId val="615749504"/>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5763968"/>
        <c:crosses val="autoZero"/>
        <c:auto val="1"/>
        <c:lblAlgn val="ctr"/>
        <c:lblOffset val="100"/>
        <c:noMultiLvlLbl val="0"/>
      </c:catAx>
      <c:valAx>
        <c:axId val="615763968"/>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en USD</a:t>
                </a:r>
                <a:endParaRPr lang="es-EC"/>
              </a:p>
            </c:rich>
          </c:tx>
          <c:overlay val="0"/>
          <c:spPr>
            <a:noFill/>
            <a:ln>
              <a:noFill/>
            </a:ln>
            <a:effectLst/>
          </c:sp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5749504"/>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9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Partivipación</a:t>
            </a:r>
            <a:r>
              <a:rPr lang="en-US" baseline="0"/>
              <a:t> de facturación </a:t>
            </a:r>
          </a:p>
          <a:p>
            <a:pPr>
              <a:defRPr sz="1400" b="0" i="0" u="none" strike="noStrike" kern="1200" spc="0" baseline="0">
                <a:solidFill>
                  <a:schemeClr val="tx1">
                    <a:lumMod val="65000"/>
                    <a:lumOff val="35000"/>
                  </a:schemeClr>
                </a:solidFill>
                <a:latin typeface="+mn-lt"/>
                <a:ea typeface="+mn-ea"/>
                <a:cs typeface="+mn-cs"/>
              </a:defRPr>
            </a:pPr>
            <a:r>
              <a:rPr lang="en-US" baseline="0"/>
              <a:t>por marca</a:t>
            </a:r>
            <a:endParaRPr lang="en-US"/>
          </a:p>
        </c:rich>
      </c:tx>
      <c:overlay val="0"/>
      <c:spPr>
        <a:noFill/>
        <a:ln>
          <a:noFill/>
        </a:ln>
        <a:effectLst/>
      </c:spPr>
    </c:title>
    <c:autoTitleDeleted val="0"/>
    <c:plotArea>
      <c:layout>
        <c:manualLayout>
          <c:layoutTarget val="inner"/>
          <c:xMode val="edge"/>
          <c:yMode val="edge"/>
          <c:x val="0.26424141393324041"/>
          <c:y val="0.24489146239425777"/>
          <c:w val="0.44057271240420021"/>
          <c:h val="0.65660114718356"/>
        </c:manualLayout>
      </c:layout>
      <c:pieChart>
        <c:varyColors val="1"/>
        <c:ser>
          <c:idx val="0"/>
          <c:order val="0"/>
          <c:tx>
            <c:strRef>
              <c:f>Tablas!$O$4268</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Lbls>
            <c:dLbl>
              <c:idx val="0"/>
              <c:layout>
                <c:manualLayout>
                  <c:x val="8.3840864489942608E-3"/>
                  <c:y val="1.3394601186522484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5.2473662356332051E-2"/>
                  <c:y val="-6.3724215982799814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4.3627544043281351E-3"/>
                  <c:y val="4.6053776309797059E-3"/>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Tablas!$B$4269:$B$4276</c:f>
              <c:strCache>
                <c:ptCount val="8"/>
                <c:pt idx="0">
                  <c:v>Visa</c:v>
                </c:pt>
                <c:pt idx="1">
                  <c:v>Diners Club</c:v>
                </c:pt>
                <c:pt idx="2">
                  <c:v>Mastercard</c:v>
                </c:pt>
                <c:pt idx="3">
                  <c:v>American Express</c:v>
                </c:pt>
                <c:pt idx="4">
                  <c:v>Alía</c:v>
                </c:pt>
                <c:pt idx="5">
                  <c:v>Discover</c:v>
                </c:pt>
                <c:pt idx="6">
                  <c:v>Otras marcas</c:v>
                </c:pt>
                <c:pt idx="7">
                  <c:v>Cuota fácil</c:v>
                </c:pt>
              </c:strCache>
            </c:strRef>
          </c:cat>
          <c:val>
            <c:numRef>
              <c:f>Tablas!$O$4269:$O$4276</c:f>
              <c:numCache>
                <c:formatCode>_("$"\ * #,##0_);_("$"\ * \(#,##0\);_("$"\ * "-"??_);_(@_)</c:formatCode>
                <c:ptCount val="8"/>
                <c:pt idx="0">
                  <c:v>5275547257.0499983</c:v>
                </c:pt>
                <c:pt idx="1">
                  <c:v>3615714545.1199999</c:v>
                </c:pt>
                <c:pt idx="2">
                  <c:v>3025150923.7400002</c:v>
                </c:pt>
                <c:pt idx="3">
                  <c:v>1292577963.1100001</c:v>
                </c:pt>
                <c:pt idx="4">
                  <c:v>414494693.36999983</c:v>
                </c:pt>
                <c:pt idx="5">
                  <c:v>333795978.30999994</c:v>
                </c:pt>
                <c:pt idx="6">
                  <c:v>13823682.970000001</c:v>
                </c:pt>
                <c:pt idx="7">
                  <c:v>100667.66999999998</c:v>
                </c:pt>
              </c:numCache>
            </c:numRef>
          </c:val>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ysClr val="windowText" lastClr="000000"/>
                </a:solidFill>
                <a:latin typeface="+mn-lt"/>
                <a:ea typeface="+mn-ea"/>
                <a:cs typeface="+mn-cs"/>
              </a:defRPr>
            </a:pPr>
            <a:r>
              <a:rPr lang="es-EC">
                <a:solidFill>
                  <a:sysClr val="windowText" lastClr="000000"/>
                </a:solidFill>
              </a:rPr>
              <a:t>Evolución</a:t>
            </a:r>
            <a:r>
              <a:rPr lang="es-EC" baseline="0">
                <a:solidFill>
                  <a:sysClr val="windowText" lastClr="000000"/>
                </a:solidFill>
              </a:rPr>
              <a:t> de facturación  promedio </a:t>
            </a:r>
          </a:p>
          <a:p>
            <a:pPr>
              <a:defRPr sz="1400" b="0" i="0" u="none" strike="noStrike" kern="1200" spc="0" baseline="0">
                <a:solidFill>
                  <a:sysClr val="windowText" lastClr="000000"/>
                </a:solidFill>
                <a:latin typeface="+mn-lt"/>
                <a:ea typeface="+mn-ea"/>
                <a:cs typeface="+mn-cs"/>
              </a:defRPr>
            </a:pPr>
            <a:r>
              <a:rPr lang="es-EC" baseline="0">
                <a:solidFill>
                  <a:sysClr val="windowText" lastClr="000000"/>
                </a:solidFill>
              </a:rPr>
              <a:t>por marca</a:t>
            </a:r>
            <a:endParaRPr lang="es-EC">
              <a:solidFill>
                <a:sysClr val="windowText" lastClr="000000"/>
              </a:solidFill>
            </a:endParaRPr>
          </a:p>
        </c:rich>
      </c:tx>
      <c:overlay val="0"/>
      <c:spPr>
        <a:noFill/>
        <a:ln>
          <a:noFill/>
        </a:ln>
        <a:effectLst/>
      </c:spPr>
    </c:title>
    <c:autoTitleDeleted val="0"/>
    <c:plotArea>
      <c:layout/>
      <c:lineChart>
        <c:grouping val="standard"/>
        <c:varyColors val="0"/>
        <c:ser>
          <c:idx val="0"/>
          <c:order val="0"/>
          <c:tx>
            <c:strRef>
              <c:f>Tablas!$B$4302</c:f>
              <c:strCache>
                <c:ptCount val="1"/>
                <c:pt idx="0">
                  <c:v>Alía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Tablas!$C$4301:$N$4301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Tablas!$C$4302:$N$4302</c:f>
              <c:numCache>
                <c:formatCode>_("$"* #,##0.00_);_("$"* \(#,##0.00\);_("$"* "-"??_);_(@_)</c:formatCode>
                <c:ptCount val="12"/>
                <c:pt idx="0">
                  <c:v>144.29753233183325</c:v>
                </c:pt>
                <c:pt idx="1">
                  <c:v>147.75506900030391</c:v>
                </c:pt>
                <c:pt idx="2">
                  <c:v>146.100734809957</c:v>
                </c:pt>
                <c:pt idx="3">
                  <c:v>150.20691352450777</c:v>
                </c:pt>
                <c:pt idx="4">
                  <c:v>148.39891484785923</c:v>
                </c:pt>
                <c:pt idx="5">
                  <c:v>159.53065736279783</c:v>
                </c:pt>
                <c:pt idx="6">
                  <c:v>147.43803717781952</c:v>
                </c:pt>
                <c:pt idx="7">
                  <c:v>151.3984022406087</c:v>
                </c:pt>
                <c:pt idx="8">
                  <c:v>151.32485351128614</c:v>
                </c:pt>
                <c:pt idx="9">
                  <c:v>155.01027992218494</c:v>
                </c:pt>
                <c:pt idx="10">
                  <c:v>168.83300906573751</c:v>
                </c:pt>
                <c:pt idx="11">
                  <c:v>141.68859354775216</c:v>
                </c:pt>
              </c:numCache>
            </c:numRef>
          </c:val>
          <c:smooth val="0"/>
        </c:ser>
        <c:ser>
          <c:idx val="1"/>
          <c:order val="1"/>
          <c:tx>
            <c:strRef>
              <c:f>Tablas!$B$4303</c:f>
              <c:strCache>
                <c:ptCount val="1"/>
                <c:pt idx="0">
                  <c:v>American Express</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Tablas!$C$4301:$N$4301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Tablas!$C$4303:$N$4303</c:f>
              <c:numCache>
                <c:formatCode>_("$"* #,##0.00_);_("$"* \(#,##0.00\);_("$"* "-"??_);_(@_)</c:formatCode>
                <c:ptCount val="12"/>
                <c:pt idx="0">
                  <c:v>80.896441395427118</c:v>
                </c:pt>
                <c:pt idx="1">
                  <c:v>80.757808926820331</c:v>
                </c:pt>
                <c:pt idx="2">
                  <c:v>81.202385825138805</c:v>
                </c:pt>
                <c:pt idx="3">
                  <c:v>84.577293687393151</c:v>
                </c:pt>
                <c:pt idx="4">
                  <c:v>84.386118111733822</c:v>
                </c:pt>
                <c:pt idx="5">
                  <c:v>84.223165531027547</c:v>
                </c:pt>
                <c:pt idx="6">
                  <c:v>81.436962955767868</c:v>
                </c:pt>
                <c:pt idx="7">
                  <c:v>82.156915660384584</c:v>
                </c:pt>
                <c:pt idx="8">
                  <c:v>81.656691414009572</c:v>
                </c:pt>
                <c:pt idx="9">
                  <c:v>78.962132019761285</c:v>
                </c:pt>
                <c:pt idx="10">
                  <c:v>82.606653700778267</c:v>
                </c:pt>
                <c:pt idx="11">
                  <c:v>86.03785873783761</c:v>
                </c:pt>
              </c:numCache>
            </c:numRef>
          </c:val>
          <c:smooth val="0"/>
        </c:ser>
        <c:ser>
          <c:idx val="2"/>
          <c:order val="2"/>
          <c:tx>
            <c:strRef>
              <c:f>Tablas!$B$4304</c:f>
              <c:strCache>
                <c:ptCount val="1"/>
                <c:pt idx="0">
                  <c:v>Diners Club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Tablas!$C$4301:$N$4301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Tablas!$C$4304:$N$4304</c:f>
              <c:numCache>
                <c:formatCode>_("$"* #,##0.00_);_("$"* \(#,##0.00\);_("$"* "-"??_);_(@_)</c:formatCode>
                <c:ptCount val="12"/>
                <c:pt idx="0">
                  <c:v>67.302912210178476</c:v>
                </c:pt>
                <c:pt idx="1">
                  <c:v>66.522514780188828</c:v>
                </c:pt>
                <c:pt idx="2">
                  <c:v>66.533111029142489</c:v>
                </c:pt>
                <c:pt idx="3">
                  <c:v>66.652143242952874</c:v>
                </c:pt>
                <c:pt idx="4">
                  <c:v>66.775412010512639</c:v>
                </c:pt>
                <c:pt idx="5">
                  <c:v>66.703647714407197</c:v>
                </c:pt>
                <c:pt idx="6">
                  <c:v>64.842993079649318</c:v>
                </c:pt>
                <c:pt idx="7">
                  <c:v>66.335487155227156</c:v>
                </c:pt>
                <c:pt idx="8">
                  <c:v>67.47120948033556</c:v>
                </c:pt>
                <c:pt idx="9">
                  <c:v>66.780518286249247</c:v>
                </c:pt>
                <c:pt idx="10">
                  <c:v>66.233100117542378</c:v>
                </c:pt>
                <c:pt idx="11">
                  <c:v>65.86371525305583</c:v>
                </c:pt>
              </c:numCache>
            </c:numRef>
          </c:val>
          <c:smooth val="0"/>
        </c:ser>
        <c:ser>
          <c:idx val="3"/>
          <c:order val="3"/>
          <c:tx>
            <c:strRef>
              <c:f>Tablas!$B$4305</c:f>
              <c:strCache>
                <c:ptCount val="1"/>
                <c:pt idx="0">
                  <c:v>Mastercard</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Tablas!$C$4301:$N$4301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Tablas!$C$4305:$N$4305</c:f>
              <c:numCache>
                <c:formatCode>_("$"* #,##0.00_);_("$"* \(#,##0.00\);_("$"* "-"??_);_(@_)</c:formatCode>
                <c:ptCount val="12"/>
                <c:pt idx="0">
                  <c:v>64.428545753286471</c:v>
                </c:pt>
                <c:pt idx="1">
                  <c:v>62.23664492673521</c:v>
                </c:pt>
                <c:pt idx="2">
                  <c:v>64.919987746935547</c:v>
                </c:pt>
                <c:pt idx="3">
                  <c:v>67.408277816496991</c:v>
                </c:pt>
                <c:pt idx="4">
                  <c:v>67.490352546514472</c:v>
                </c:pt>
                <c:pt idx="5">
                  <c:v>72.513946070916859</c:v>
                </c:pt>
                <c:pt idx="6">
                  <c:v>65.601539508099791</c:v>
                </c:pt>
                <c:pt idx="7">
                  <c:v>67.769914119785852</c:v>
                </c:pt>
                <c:pt idx="8">
                  <c:v>69.452322803577673</c:v>
                </c:pt>
                <c:pt idx="9">
                  <c:v>67.974518624451818</c:v>
                </c:pt>
                <c:pt idx="10">
                  <c:v>67.78145847076604</c:v>
                </c:pt>
                <c:pt idx="11">
                  <c:v>70.47607575894412</c:v>
                </c:pt>
              </c:numCache>
            </c:numRef>
          </c:val>
          <c:smooth val="0"/>
        </c:ser>
        <c:ser>
          <c:idx val="5"/>
          <c:order val="4"/>
          <c:tx>
            <c:strRef>
              <c:f>Tablas!$B$4307</c:f>
              <c:strCache>
                <c:ptCount val="1"/>
                <c:pt idx="0">
                  <c:v>Discover</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Tablas!$C$4301:$N$4301</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Tablas!$C$4307:$N$4307</c:f>
              <c:numCache>
                <c:formatCode>_("$"* #,##0.00_);_("$"* \(#,##0.00\);_("$"* "-"??_);_(@_)</c:formatCode>
                <c:ptCount val="12"/>
                <c:pt idx="0">
                  <c:v>43.566601932472921</c:v>
                </c:pt>
                <c:pt idx="1">
                  <c:v>43.023228060758207</c:v>
                </c:pt>
                <c:pt idx="2">
                  <c:v>43.608995323575705</c:v>
                </c:pt>
                <c:pt idx="3">
                  <c:v>44.867470099268672</c:v>
                </c:pt>
                <c:pt idx="4">
                  <c:v>45.151391244570505</c:v>
                </c:pt>
                <c:pt idx="5">
                  <c:v>44.572215300151534</c:v>
                </c:pt>
                <c:pt idx="6">
                  <c:v>44.098203183215539</c:v>
                </c:pt>
                <c:pt idx="7">
                  <c:v>44.958192995431908</c:v>
                </c:pt>
                <c:pt idx="8">
                  <c:v>46.161097960547231</c:v>
                </c:pt>
                <c:pt idx="9">
                  <c:v>46.613784759110189</c:v>
                </c:pt>
                <c:pt idx="10">
                  <c:v>45.25666810866786</c:v>
                </c:pt>
                <c:pt idx="11">
                  <c:v>45.523389658373766</c:v>
                </c:pt>
              </c:numCache>
            </c:numRef>
          </c:val>
          <c:smooth val="0"/>
        </c:ser>
        <c:dLbls>
          <c:showLegendKey val="0"/>
          <c:showVal val="0"/>
          <c:showCatName val="0"/>
          <c:showSerName val="0"/>
          <c:showPercent val="0"/>
          <c:showBubbleSize val="0"/>
        </c:dLbls>
        <c:marker val="1"/>
        <c:smooth val="0"/>
        <c:axId val="615973632"/>
        <c:axId val="615975552"/>
      </c:lineChart>
      <c:catAx>
        <c:axId val="61597363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5975552"/>
        <c:crosses val="autoZero"/>
        <c:auto val="1"/>
        <c:lblAlgn val="ctr"/>
        <c:lblOffset val="100"/>
        <c:noMultiLvlLbl val="0"/>
      </c:catAx>
      <c:valAx>
        <c:axId val="615975552"/>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Facturaciín</a:t>
                </a:r>
                <a:r>
                  <a:rPr lang="es-EC" baseline="0"/>
                  <a:t> promedio (USD)</a:t>
                </a:r>
                <a:endParaRPr lang="es-EC"/>
              </a:p>
            </c:rich>
          </c:tx>
          <c:overlay val="0"/>
          <c:spPr>
            <a:noFill/>
            <a:ln>
              <a:noFill/>
            </a:ln>
            <a:effectLst/>
          </c:spPr>
        </c:title>
        <c:numFmt formatCode="_(&quot;$&quot;* #,##0.00_);_(&quot;$&quot;* \(#,##0.00\);_(&quot;$&quot;*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597363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Posición</a:t>
            </a:r>
            <a:r>
              <a:rPr lang="es-EC" baseline="0"/>
              <a:t> de marcas por consumo y facturación</a:t>
            </a:r>
            <a:endParaRPr lang="es-EC"/>
          </a:p>
        </c:rich>
      </c:tx>
      <c:overlay val="0"/>
      <c:spPr>
        <a:noFill/>
        <a:ln>
          <a:noFill/>
        </a:ln>
        <a:effectLst/>
      </c:spPr>
    </c:title>
    <c:autoTitleDeleted val="0"/>
    <c:plotArea>
      <c:layout/>
      <c:bubbleChart>
        <c:varyColors val="0"/>
        <c:ser>
          <c:idx val="0"/>
          <c:order val="0"/>
          <c:tx>
            <c:strRef>
              <c:f>Tablas!$B$4335</c:f>
              <c:strCache>
                <c:ptCount val="1"/>
                <c:pt idx="0">
                  <c:v>Visa</c:v>
                </c:pt>
              </c:strCache>
            </c:strRef>
          </c:tx>
          <c:spPr>
            <a:blipFill>
              <a:blip xmlns:r="http://schemas.openxmlformats.org/officeDocument/2006/relationships" r:embed="rId1"/>
              <a:stretch>
                <a:fillRect/>
              </a:stretch>
            </a:blipFill>
            <a:ln>
              <a:noFill/>
            </a:ln>
            <a:effectLst/>
          </c:spPr>
          <c:invertIfNegative val="0"/>
          <c:xVal>
            <c:numRef>
              <c:f>Tablas!$C$4335</c:f>
              <c:numCache>
                <c:formatCode>#,##0</c:formatCode>
                <c:ptCount val="1"/>
                <c:pt idx="0">
                  <c:v>80798154.999999851</c:v>
                </c:pt>
              </c:numCache>
            </c:numRef>
          </c:xVal>
          <c:yVal>
            <c:numRef>
              <c:f>Tablas!$D$4335</c:f>
              <c:numCache>
                <c:formatCode>_("$"\ * #,##0_);_("$"\ * \(#,##0\);_("$"\ * "-"??_);_(@_)</c:formatCode>
                <c:ptCount val="1"/>
                <c:pt idx="0">
                  <c:v>5275547257.0499983</c:v>
                </c:pt>
              </c:numCache>
            </c:numRef>
          </c:yVal>
          <c:bubbleSize>
            <c:numRef>
              <c:f>Tablas!$E$4335</c:f>
              <c:numCache>
                <c:formatCode>_("$"* #,##0.00_);_("$"* \(#,##0.00\);_("$"* "-"??_);_(@_)</c:formatCode>
                <c:ptCount val="1"/>
                <c:pt idx="0">
                  <c:v>65.292917357457085</c:v>
                </c:pt>
              </c:numCache>
            </c:numRef>
          </c:bubbleSize>
          <c:bubble3D val="0"/>
        </c:ser>
        <c:ser>
          <c:idx val="1"/>
          <c:order val="1"/>
          <c:tx>
            <c:strRef>
              <c:f>Tablas!$B$4336</c:f>
              <c:strCache>
                <c:ptCount val="1"/>
                <c:pt idx="0">
                  <c:v>Diners Club</c:v>
                </c:pt>
              </c:strCache>
            </c:strRef>
          </c:tx>
          <c:spPr>
            <a:blipFill>
              <a:blip xmlns:r="http://schemas.openxmlformats.org/officeDocument/2006/relationships" r:embed="rId2"/>
              <a:stretch>
                <a:fillRect/>
              </a:stretch>
            </a:blipFill>
            <a:ln w="25400">
              <a:noFill/>
            </a:ln>
            <a:effectLst/>
          </c:spPr>
          <c:invertIfNegative val="0"/>
          <c:xVal>
            <c:numRef>
              <c:f>Tablas!$C$4336</c:f>
              <c:numCache>
                <c:formatCode>#,##0</c:formatCode>
                <c:ptCount val="1"/>
                <c:pt idx="0">
                  <c:v>54374428.00000003</c:v>
                </c:pt>
              </c:numCache>
            </c:numRef>
          </c:xVal>
          <c:yVal>
            <c:numRef>
              <c:f>Tablas!$D$4336</c:f>
              <c:numCache>
                <c:formatCode>_("$"\ * #,##0_);_("$"\ * \(#,##0\);_("$"\ * "-"??_);_(@_)</c:formatCode>
                <c:ptCount val="1"/>
                <c:pt idx="0">
                  <c:v>3615714545.1199999</c:v>
                </c:pt>
              </c:numCache>
            </c:numRef>
          </c:yVal>
          <c:bubbleSize>
            <c:numRef>
              <c:f>Tablas!$E$4336</c:f>
              <c:numCache>
                <c:formatCode>_("$"* #,##0.00_);_("$"* \(#,##0.00\);_("$"* "-"??_);_(@_)</c:formatCode>
                <c:ptCount val="1"/>
                <c:pt idx="0">
                  <c:v>66.496599194018145</c:v>
                </c:pt>
              </c:numCache>
            </c:numRef>
          </c:bubbleSize>
          <c:bubble3D val="0"/>
        </c:ser>
        <c:ser>
          <c:idx val="2"/>
          <c:order val="2"/>
          <c:tx>
            <c:strRef>
              <c:f>Tablas!$B$4337</c:f>
              <c:strCache>
                <c:ptCount val="1"/>
                <c:pt idx="0">
                  <c:v>Mastercard</c:v>
                </c:pt>
              </c:strCache>
            </c:strRef>
          </c:tx>
          <c:spPr>
            <a:blipFill>
              <a:blip xmlns:r="http://schemas.openxmlformats.org/officeDocument/2006/relationships" r:embed="rId3"/>
              <a:stretch>
                <a:fillRect/>
              </a:stretch>
            </a:blipFill>
            <a:ln w="25400">
              <a:noFill/>
            </a:ln>
            <a:effectLst/>
          </c:spPr>
          <c:invertIfNegative val="0"/>
          <c:dPt>
            <c:idx val="0"/>
            <c:invertIfNegative val="0"/>
            <c:bubble3D val="0"/>
          </c:dPt>
          <c:xVal>
            <c:numRef>
              <c:f>Tablas!$C$4337</c:f>
              <c:numCache>
                <c:formatCode>#,##0</c:formatCode>
                <c:ptCount val="1"/>
                <c:pt idx="0">
                  <c:v>44872379.999999948</c:v>
                </c:pt>
              </c:numCache>
            </c:numRef>
          </c:xVal>
          <c:yVal>
            <c:numRef>
              <c:f>Tablas!$D$4337</c:f>
              <c:numCache>
                <c:formatCode>_("$"\ * #,##0_);_("$"\ * \(#,##0\);_("$"\ * "-"??_);_(@_)</c:formatCode>
                <c:ptCount val="1"/>
                <c:pt idx="0">
                  <c:v>3025150923.7400002</c:v>
                </c:pt>
              </c:numCache>
            </c:numRef>
          </c:yVal>
          <c:bubbleSize>
            <c:numRef>
              <c:f>Tablas!$E$4337</c:f>
              <c:numCache>
                <c:formatCode>_("$"* #,##0.00_);_("$"* \(#,##0.00\);_("$"* "-"??_);_(@_)</c:formatCode>
                <c:ptCount val="1"/>
                <c:pt idx="0">
                  <c:v>67.416770042953004</c:v>
                </c:pt>
              </c:numCache>
            </c:numRef>
          </c:bubbleSize>
          <c:bubble3D val="0"/>
        </c:ser>
        <c:ser>
          <c:idx val="3"/>
          <c:order val="3"/>
          <c:tx>
            <c:strRef>
              <c:f>Tablas!$B$4338</c:f>
              <c:strCache>
                <c:ptCount val="1"/>
                <c:pt idx="0">
                  <c:v>American Express</c:v>
                </c:pt>
              </c:strCache>
            </c:strRef>
          </c:tx>
          <c:spPr>
            <a:blipFill>
              <a:blip xmlns:r="http://schemas.openxmlformats.org/officeDocument/2006/relationships" r:embed="rId4"/>
              <a:stretch>
                <a:fillRect/>
              </a:stretch>
            </a:blipFill>
            <a:ln w="25400">
              <a:noFill/>
            </a:ln>
            <a:effectLst/>
          </c:spPr>
          <c:invertIfNegative val="0"/>
          <c:xVal>
            <c:numRef>
              <c:f>Tablas!$C$4338</c:f>
              <c:numCache>
                <c:formatCode>#,##0</c:formatCode>
                <c:ptCount val="1"/>
                <c:pt idx="0">
                  <c:v>15677184.000000004</c:v>
                </c:pt>
              </c:numCache>
            </c:numRef>
          </c:xVal>
          <c:yVal>
            <c:numRef>
              <c:f>Tablas!$D$4338</c:f>
              <c:numCache>
                <c:formatCode>_("$"\ * #,##0_);_("$"\ * \(#,##0\);_("$"\ * "-"??_);_(@_)</c:formatCode>
                <c:ptCount val="1"/>
                <c:pt idx="0">
                  <c:v>1292577963.1100001</c:v>
                </c:pt>
              </c:numCache>
            </c:numRef>
          </c:yVal>
          <c:bubbleSize>
            <c:numRef>
              <c:f>Tablas!$E$4338</c:f>
              <c:numCache>
                <c:formatCode>_("$"* #,##0.00_);_("$"* \(#,##0.00\);_("$"* "-"??_);_(@_)</c:formatCode>
                <c:ptCount val="1"/>
                <c:pt idx="0">
                  <c:v>82.449626355728157</c:v>
                </c:pt>
              </c:numCache>
            </c:numRef>
          </c:bubbleSize>
          <c:bubble3D val="0"/>
        </c:ser>
        <c:ser>
          <c:idx val="4"/>
          <c:order val="4"/>
          <c:tx>
            <c:strRef>
              <c:f>Tablas!$B$4339</c:f>
              <c:strCache>
                <c:ptCount val="1"/>
                <c:pt idx="0">
                  <c:v>Alía</c:v>
                </c:pt>
              </c:strCache>
            </c:strRef>
          </c:tx>
          <c:spPr>
            <a:blipFill>
              <a:blip xmlns:r="http://schemas.openxmlformats.org/officeDocument/2006/relationships" r:embed="rId5"/>
              <a:stretch>
                <a:fillRect/>
              </a:stretch>
            </a:blipFill>
            <a:ln w="25400">
              <a:noFill/>
            </a:ln>
            <a:effectLst/>
          </c:spPr>
          <c:invertIfNegative val="0"/>
          <c:xVal>
            <c:numRef>
              <c:f>Tablas!$C$4339</c:f>
              <c:numCache>
                <c:formatCode>#,##0</c:formatCode>
                <c:ptCount val="1"/>
                <c:pt idx="0">
                  <c:v>2747136.0000000009</c:v>
                </c:pt>
              </c:numCache>
            </c:numRef>
          </c:xVal>
          <c:yVal>
            <c:numRef>
              <c:f>Tablas!$D$4339</c:f>
              <c:numCache>
                <c:formatCode>_("$"\ * #,##0_);_("$"\ * \(#,##0\);_("$"\ * "-"??_);_(@_)</c:formatCode>
                <c:ptCount val="1"/>
                <c:pt idx="0">
                  <c:v>414494693.36999983</c:v>
                </c:pt>
              </c:numCache>
            </c:numRef>
          </c:yVal>
          <c:bubbleSize>
            <c:numRef>
              <c:f>Tablas!$E$4339</c:f>
              <c:numCache>
                <c:formatCode>_("$"* #,##0.00_);_("$"* \(#,##0.00\);_("$"* "-"??_);_(@_)</c:formatCode>
                <c:ptCount val="1"/>
                <c:pt idx="0">
                  <c:v>150.88248028856222</c:v>
                </c:pt>
              </c:numCache>
            </c:numRef>
          </c:bubbleSize>
          <c:bubble3D val="0"/>
        </c:ser>
        <c:ser>
          <c:idx val="5"/>
          <c:order val="5"/>
          <c:tx>
            <c:strRef>
              <c:f>Tablas!$B$4340</c:f>
              <c:strCache>
                <c:ptCount val="1"/>
                <c:pt idx="0">
                  <c:v>Discover</c:v>
                </c:pt>
              </c:strCache>
            </c:strRef>
          </c:tx>
          <c:spPr>
            <a:blipFill>
              <a:blip xmlns:r="http://schemas.openxmlformats.org/officeDocument/2006/relationships" r:embed="rId6"/>
              <a:stretch>
                <a:fillRect/>
              </a:stretch>
            </a:blipFill>
            <a:ln w="25400">
              <a:noFill/>
            </a:ln>
            <a:effectLst/>
          </c:spPr>
          <c:invertIfNegative val="0"/>
          <c:xVal>
            <c:numRef>
              <c:f>Tablas!$C$4340</c:f>
              <c:numCache>
                <c:formatCode>#,##0</c:formatCode>
                <c:ptCount val="1"/>
                <c:pt idx="0">
                  <c:v>7451552</c:v>
                </c:pt>
              </c:numCache>
            </c:numRef>
          </c:xVal>
          <c:yVal>
            <c:numRef>
              <c:f>Tablas!$D$4340</c:f>
              <c:numCache>
                <c:formatCode>_("$"\ * #,##0_);_("$"\ * \(#,##0\);_("$"\ * "-"??_);_(@_)</c:formatCode>
                <c:ptCount val="1"/>
                <c:pt idx="0">
                  <c:v>333795978.30999994</c:v>
                </c:pt>
              </c:numCache>
            </c:numRef>
          </c:yVal>
          <c:bubbleSize>
            <c:numRef>
              <c:f>Tablas!$E$4340</c:f>
              <c:numCache>
                <c:formatCode>_("$"* #,##0.00_);_("$"* \(#,##0.00\);_("$"* "-"??_);_(@_)</c:formatCode>
                <c:ptCount val="1"/>
                <c:pt idx="0">
                  <c:v>44.795497409130334</c:v>
                </c:pt>
              </c:numCache>
            </c:numRef>
          </c:bubbleSize>
          <c:bubble3D val="0"/>
        </c:ser>
        <c:dLbls>
          <c:showLegendKey val="0"/>
          <c:showVal val="0"/>
          <c:showCatName val="0"/>
          <c:showSerName val="0"/>
          <c:showPercent val="0"/>
          <c:showBubbleSize val="0"/>
        </c:dLbls>
        <c:bubbleScale val="100"/>
        <c:showNegBubbles val="0"/>
        <c:axId val="616058240"/>
        <c:axId val="616060416"/>
      </c:bubbleChart>
      <c:valAx>
        <c:axId val="616058240"/>
        <c:scaling>
          <c:orientation val="minMax"/>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itle>
        <c:numFmt formatCode="#,##0"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060416"/>
        <c:crosses val="autoZero"/>
        <c:crossBetween val="midCat"/>
      </c:valAx>
      <c:valAx>
        <c:axId val="61606041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Facturacióm</a:t>
                </a:r>
                <a:r>
                  <a:rPr lang="es-EC" baseline="0"/>
                  <a:t> (USD)</a:t>
                </a:r>
                <a:endParaRPr lang="es-EC"/>
              </a:p>
            </c:rich>
          </c:tx>
          <c:overlay val="0"/>
          <c:spPr>
            <a:noFill/>
            <a:ln>
              <a:noFill/>
            </a:ln>
            <a:effectLst/>
          </c:spPr>
        </c:title>
        <c:numFmt formatCode="_(&quot;$&quot;\ * #,##0_);_(&quot;$&quot;\ * \(#,##0\);_(&quot;$&quot;\ * &quot;-&quot;??_);_(@_)"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058240"/>
        <c:crosses val="autoZero"/>
        <c:crossBetween val="midCat"/>
      </c:valAx>
      <c:spPr>
        <a:noFill/>
        <a:ln>
          <a:noFill/>
        </a:ln>
        <a:effectLst/>
      </c:spPr>
    </c:plotArea>
    <c:plotVisOnly val="1"/>
    <c:dispBlanksAs val="gap"/>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es-EC"/>
    </a:p>
  </c:txPr>
  <c:printSettings>
    <c:headerFooter/>
    <c:pageMargins b="0.75" l="0.7" r="0.7" t="0.75" header="0.3" footer="0.3"/>
    <c:pageSetup/>
  </c:printSettings>
</c:chartSpace>
</file>

<file path=xl/charts/chart10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Evolución</a:t>
            </a:r>
            <a:r>
              <a:rPr lang="en-US" baseline="0"/>
              <a:t> de consumo por segmento genérico</a:t>
            </a:r>
            <a:endParaRPr lang="en-US"/>
          </a:p>
        </c:rich>
      </c:tx>
      <c:overlay val="0"/>
      <c:spPr>
        <a:noFill/>
        <a:ln>
          <a:noFill/>
        </a:ln>
        <a:effectLst/>
      </c:spPr>
    </c:title>
    <c:autoTitleDeleted val="0"/>
    <c:plotArea>
      <c:layout/>
      <c:lineChart>
        <c:grouping val="standard"/>
        <c:varyColors val="0"/>
        <c:ser>
          <c:idx val="0"/>
          <c:order val="0"/>
          <c:tx>
            <c:strRef>
              <c:f>Tablas!$B$4397</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Tablas!$C$4396:$N$4396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Tablas!$C$4397:$N$4397</c:f>
              <c:numCache>
                <c:formatCode>#,##0</c:formatCode>
                <c:ptCount val="12"/>
                <c:pt idx="0">
                  <c:v>1197511.0000000023</c:v>
                </c:pt>
                <c:pt idx="1">
                  <c:v>1150739</c:v>
                </c:pt>
                <c:pt idx="2">
                  <c:v>1198185.9999999972</c:v>
                </c:pt>
                <c:pt idx="3">
                  <c:v>1387899.9999999991</c:v>
                </c:pt>
                <c:pt idx="4">
                  <c:v>1404427.0000000051</c:v>
                </c:pt>
                <c:pt idx="5">
                  <c:v>1396079.0000000026</c:v>
                </c:pt>
                <c:pt idx="6">
                  <c:v>1547579.9999999977</c:v>
                </c:pt>
                <c:pt idx="7">
                  <c:v>1527490.9999999991</c:v>
                </c:pt>
                <c:pt idx="8">
                  <c:v>1605753.0000000009</c:v>
                </c:pt>
                <c:pt idx="9">
                  <c:v>1579990.0000000007</c:v>
                </c:pt>
                <c:pt idx="10">
                  <c:v>1628485.0000000016</c:v>
                </c:pt>
                <c:pt idx="11">
                  <c:v>1784699.0000000033</c:v>
                </c:pt>
              </c:numCache>
            </c:numRef>
          </c:val>
          <c:smooth val="0"/>
        </c:ser>
        <c:ser>
          <c:idx val="1"/>
          <c:order val="1"/>
          <c:tx>
            <c:strRef>
              <c:f>Tablas!$B$4398</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Tablas!$C$4396:$N$4396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Tablas!$C$4398:$N$4398</c:f>
              <c:numCache>
                <c:formatCode>#,##0</c:formatCode>
                <c:ptCount val="12"/>
                <c:pt idx="0">
                  <c:v>1099575</c:v>
                </c:pt>
                <c:pt idx="1">
                  <c:v>1087093.0000000023</c:v>
                </c:pt>
                <c:pt idx="2">
                  <c:v>1129880.9999999995</c:v>
                </c:pt>
                <c:pt idx="3">
                  <c:v>1260471.0000000005</c:v>
                </c:pt>
                <c:pt idx="4">
                  <c:v>1224053.0000000016</c:v>
                </c:pt>
                <c:pt idx="5">
                  <c:v>1250099.9999999991</c:v>
                </c:pt>
                <c:pt idx="6">
                  <c:v>1338057</c:v>
                </c:pt>
                <c:pt idx="7">
                  <c:v>1352304.9999999993</c:v>
                </c:pt>
                <c:pt idx="8">
                  <c:v>1378780.9999999995</c:v>
                </c:pt>
                <c:pt idx="9">
                  <c:v>1320794.9999999988</c:v>
                </c:pt>
                <c:pt idx="10">
                  <c:v>1394793.9999999979</c:v>
                </c:pt>
                <c:pt idx="11">
                  <c:v>1503752.9999999925</c:v>
                </c:pt>
              </c:numCache>
            </c:numRef>
          </c:val>
          <c:smooth val="0"/>
        </c:ser>
        <c:ser>
          <c:idx val="2"/>
          <c:order val="2"/>
          <c:tx>
            <c:strRef>
              <c:f>Tablas!$B$4399</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Tablas!$C$4396:$N$4396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Tablas!$C$4399:$N$4399</c:f>
              <c:numCache>
                <c:formatCode>#,##0</c:formatCode>
                <c:ptCount val="12"/>
                <c:pt idx="0">
                  <c:v>5484140.9999999953</c:v>
                </c:pt>
                <c:pt idx="1">
                  <c:v>5366765.9999999832</c:v>
                </c:pt>
                <c:pt idx="2">
                  <c:v>5335555.000000013</c:v>
                </c:pt>
                <c:pt idx="3">
                  <c:v>5794866.9999999804</c:v>
                </c:pt>
                <c:pt idx="4">
                  <c:v>5627321.0000000149</c:v>
                </c:pt>
                <c:pt idx="5">
                  <c:v>5540901.9999999823</c:v>
                </c:pt>
                <c:pt idx="6">
                  <c:v>5831442.000000014</c:v>
                </c:pt>
                <c:pt idx="7">
                  <c:v>5818520.0000000019</c:v>
                </c:pt>
                <c:pt idx="8">
                  <c:v>5810027.0000000037</c:v>
                </c:pt>
                <c:pt idx="9">
                  <c:v>5807968.0000000363</c:v>
                </c:pt>
                <c:pt idx="10">
                  <c:v>5874478.9999999572</c:v>
                </c:pt>
                <c:pt idx="11">
                  <c:v>6262512.0000000736</c:v>
                </c:pt>
              </c:numCache>
            </c:numRef>
          </c:val>
          <c:smooth val="0"/>
        </c:ser>
        <c:ser>
          <c:idx val="3"/>
          <c:order val="3"/>
          <c:tx>
            <c:strRef>
              <c:f>Tablas!$B$4400</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Tablas!$C$4396:$N$4396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Tablas!$C$4400:$N$4400</c:f>
              <c:numCache>
                <c:formatCode>#,##0</c:formatCode>
                <c:ptCount val="12"/>
                <c:pt idx="0">
                  <c:v>4324495.9999999842</c:v>
                </c:pt>
                <c:pt idx="1">
                  <c:v>4142664.0000000116</c:v>
                </c:pt>
                <c:pt idx="2">
                  <c:v>4208863.000000013</c:v>
                </c:pt>
                <c:pt idx="3">
                  <c:v>4477905.9999999851</c:v>
                </c:pt>
                <c:pt idx="4">
                  <c:v>4403626.000000014</c:v>
                </c:pt>
                <c:pt idx="5">
                  <c:v>4188611.0000000251</c:v>
                </c:pt>
                <c:pt idx="6">
                  <c:v>4526360.0000000289</c:v>
                </c:pt>
                <c:pt idx="7">
                  <c:v>4444563.0000000345</c:v>
                </c:pt>
                <c:pt idx="8">
                  <c:v>4438591.0000000093</c:v>
                </c:pt>
                <c:pt idx="9">
                  <c:v>4129424.0000000084</c:v>
                </c:pt>
                <c:pt idx="10">
                  <c:v>4306618.0000000084</c:v>
                </c:pt>
                <c:pt idx="11">
                  <c:v>4675721.0000000093</c:v>
                </c:pt>
              </c:numCache>
            </c:numRef>
          </c:val>
          <c:smooth val="0"/>
        </c:ser>
        <c:ser>
          <c:idx val="4"/>
          <c:order val="4"/>
          <c:tx>
            <c:strRef>
              <c:f>Tablas!$B$4401</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Tablas!$C$4396:$N$4396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Tablas!$C$4401:$N$4401</c:f>
              <c:numCache>
                <c:formatCode>#,##0</c:formatCode>
                <c:ptCount val="12"/>
                <c:pt idx="0">
                  <c:v>4064810.9999999884</c:v>
                </c:pt>
                <c:pt idx="1">
                  <c:v>3855386.0000000019</c:v>
                </c:pt>
                <c:pt idx="2">
                  <c:v>3922372.999999987</c:v>
                </c:pt>
                <c:pt idx="3">
                  <c:v>4242092.9999999972</c:v>
                </c:pt>
                <c:pt idx="4">
                  <c:v>4209137.0000000205</c:v>
                </c:pt>
                <c:pt idx="5">
                  <c:v>4004289.9999999916</c:v>
                </c:pt>
                <c:pt idx="6">
                  <c:v>4379899.0000000084</c:v>
                </c:pt>
                <c:pt idx="7">
                  <c:v>4273109.0000000028</c:v>
                </c:pt>
                <c:pt idx="8">
                  <c:v>4348672.9999999907</c:v>
                </c:pt>
                <c:pt idx="9">
                  <c:v>4302640</c:v>
                </c:pt>
                <c:pt idx="10">
                  <c:v>4238445.9999999991</c:v>
                </c:pt>
                <c:pt idx="11">
                  <c:v>4629538.9999999898</c:v>
                </c:pt>
              </c:numCache>
            </c:numRef>
          </c:val>
          <c:smooth val="0"/>
        </c:ser>
        <c:ser>
          <c:idx val="5"/>
          <c:order val="5"/>
          <c:tx>
            <c:strRef>
              <c:f>Tablas!$B$4402</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Tablas!$C$4396:$N$4396</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Tablas!$C$4402:$N$4402</c:f>
              <c:numCache>
                <c:formatCode>#,##0</c:formatCode>
                <c:ptCount val="12"/>
                <c:pt idx="0">
                  <c:v>212698.99999999985</c:v>
                </c:pt>
                <c:pt idx="1">
                  <c:v>197315.9999999998</c:v>
                </c:pt>
                <c:pt idx="2">
                  <c:v>186080</c:v>
                </c:pt>
                <c:pt idx="3">
                  <c:v>220436.9999999998</c:v>
                </c:pt>
                <c:pt idx="4">
                  <c:v>205889.00000000017</c:v>
                </c:pt>
                <c:pt idx="5">
                  <c:v>183140.99999999994</c:v>
                </c:pt>
                <c:pt idx="6">
                  <c:v>165654.00000000023</c:v>
                </c:pt>
                <c:pt idx="7">
                  <c:v>136955.00000000009</c:v>
                </c:pt>
                <c:pt idx="8">
                  <c:v>115052.00000000015</c:v>
                </c:pt>
                <c:pt idx="9">
                  <c:v>105196.00000000019</c:v>
                </c:pt>
                <c:pt idx="10">
                  <c:v>99192.999999999869</c:v>
                </c:pt>
                <c:pt idx="11">
                  <c:v>95151.999999999825</c:v>
                </c:pt>
              </c:numCache>
            </c:numRef>
          </c:val>
          <c:smooth val="0"/>
        </c:ser>
        <c:dLbls>
          <c:showLegendKey val="0"/>
          <c:showVal val="0"/>
          <c:showCatName val="0"/>
          <c:showSerName val="0"/>
          <c:showPercent val="0"/>
          <c:showBubbleSize val="0"/>
        </c:dLbls>
        <c:marker val="1"/>
        <c:smooth val="0"/>
        <c:axId val="616125568"/>
        <c:axId val="616127488"/>
      </c:lineChart>
      <c:catAx>
        <c:axId val="61612556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127488"/>
        <c:crosses val="autoZero"/>
        <c:auto val="1"/>
        <c:lblAlgn val="ctr"/>
        <c:lblOffset val="100"/>
        <c:noMultiLvlLbl val="0"/>
      </c:catAx>
      <c:valAx>
        <c:axId val="616127488"/>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p>
            </c:rich>
          </c:tx>
          <c:overlay val="0"/>
          <c:spPr>
            <a:noFill/>
            <a:ln>
              <a:noFill/>
            </a:ln>
            <a:effectLst/>
          </c:sp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12556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por segmento</a:t>
            </a:r>
            <a:endParaRPr lang="en-US"/>
          </a:p>
        </c:rich>
      </c:tx>
      <c:overlay val="0"/>
      <c:spPr>
        <a:noFill/>
        <a:ln>
          <a:noFill/>
        </a:ln>
        <a:effectLst/>
      </c:spPr>
    </c:title>
    <c:autoTitleDeleted val="0"/>
    <c:plotArea>
      <c:layout/>
      <c:pieChart>
        <c:varyColors val="1"/>
        <c:ser>
          <c:idx val="0"/>
          <c:order val="0"/>
          <c:tx>
            <c:strRef>
              <c:f>Tablas!$O$4396</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Lbls>
            <c:dLbl>
              <c:idx val="0"/>
              <c:layout>
                <c:manualLayout>
                  <c:x val="3.1992173423412144E-2"/>
                  <c:y val="5.8975777170427101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3.166316154673441E-2"/>
                  <c:y val="4.657796579315971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4.8302048326786813E-2"/>
                  <c:y val="-5.437246424649104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3"/>
              <c:layout>
                <c:manualLayout>
                  <c:x val="-9.5201514516284433E-2"/>
                  <c:y val="-4.3222852764195692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8.1652635169797164E-2"/>
                  <c:y val="7.542761727249421E-2"/>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Tablas!$B$4397:$B$4402</c:f>
              <c:strCache>
                <c:ptCount val="6"/>
                <c:pt idx="0">
                  <c:v>AA</c:v>
                </c:pt>
                <c:pt idx="1">
                  <c:v>A</c:v>
                </c:pt>
                <c:pt idx="2">
                  <c:v>B</c:v>
                </c:pt>
                <c:pt idx="3">
                  <c:v>C</c:v>
                </c:pt>
                <c:pt idx="4">
                  <c:v>D</c:v>
                </c:pt>
                <c:pt idx="5">
                  <c:v>E</c:v>
                </c:pt>
              </c:strCache>
            </c:strRef>
          </c:cat>
          <c:val>
            <c:numRef>
              <c:f>Tablas!$O$4397:$O$4402</c:f>
              <c:numCache>
                <c:formatCode>#,##0</c:formatCode>
                <c:ptCount val="6"/>
                <c:pt idx="0">
                  <c:v>17408840.000000007</c:v>
                </c:pt>
                <c:pt idx="1">
                  <c:v>15339657.999999993</c:v>
                </c:pt>
                <c:pt idx="2">
                  <c:v>68554500.000000045</c:v>
                </c:pt>
                <c:pt idx="3">
                  <c:v>52267443.000000127</c:v>
                </c:pt>
                <c:pt idx="4">
                  <c:v>50470395.999999978</c:v>
                </c:pt>
                <c:pt idx="5">
                  <c:v>1922763.9999999998</c:v>
                </c:pt>
              </c:numCache>
            </c:numRef>
          </c:val>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a:t>
            </a:r>
          </a:p>
          <a:p>
            <a:pPr>
              <a:defRPr sz="1400" b="0" i="0" u="none" strike="noStrike" kern="1200" spc="0" baseline="0">
                <a:solidFill>
                  <a:schemeClr val="tx1">
                    <a:lumMod val="65000"/>
                    <a:lumOff val="35000"/>
                  </a:schemeClr>
                </a:solidFill>
                <a:latin typeface="+mn-lt"/>
                <a:ea typeface="+mn-ea"/>
                <a:cs typeface="+mn-cs"/>
              </a:defRPr>
            </a:pPr>
            <a:r>
              <a:rPr lang="es-EC" baseline="0"/>
              <a:t>por segmento</a:t>
            </a:r>
            <a:endParaRPr lang="es-EC"/>
          </a:p>
        </c:rich>
      </c:tx>
      <c:overlay val="0"/>
      <c:spPr>
        <a:noFill/>
        <a:ln>
          <a:noFill/>
        </a:ln>
        <a:effectLst/>
      </c:spPr>
    </c:title>
    <c:autoTitleDeleted val="0"/>
    <c:plotArea>
      <c:layout/>
      <c:lineChart>
        <c:grouping val="standard"/>
        <c:varyColors val="0"/>
        <c:ser>
          <c:idx val="0"/>
          <c:order val="0"/>
          <c:tx>
            <c:strRef>
              <c:f>Tablas!$B$4428</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Tablas!$C$4427:$N$4427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Tablas!$C$4428:$N$4428</c:f>
              <c:numCache>
                <c:formatCode>_("$"\ * #,##0_);_("$"\ * \(#,##0\);_("$"\ * "-"??_);_(@_)</c:formatCode>
                <c:ptCount val="12"/>
                <c:pt idx="0">
                  <c:v>120909237.02000006</c:v>
                </c:pt>
                <c:pt idx="1">
                  <c:v>114899789.95000014</c:v>
                </c:pt>
                <c:pt idx="2">
                  <c:v>121346077.36000003</c:v>
                </c:pt>
                <c:pt idx="3">
                  <c:v>139157494.16999987</c:v>
                </c:pt>
                <c:pt idx="4">
                  <c:v>139210821.55999982</c:v>
                </c:pt>
                <c:pt idx="5">
                  <c:v>131395605.92</c:v>
                </c:pt>
                <c:pt idx="6">
                  <c:v>142111462.97000003</c:v>
                </c:pt>
                <c:pt idx="7">
                  <c:v>148267642.33000013</c:v>
                </c:pt>
                <c:pt idx="8">
                  <c:v>154419107.45999989</c:v>
                </c:pt>
                <c:pt idx="9">
                  <c:v>147607977.42000046</c:v>
                </c:pt>
                <c:pt idx="10">
                  <c:v>150790775.64999983</c:v>
                </c:pt>
                <c:pt idx="11">
                  <c:v>164801809.80000031</c:v>
                </c:pt>
              </c:numCache>
            </c:numRef>
          </c:val>
          <c:smooth val="0"/>
        </c:ser>
        <c:ser>
          <c:idx val="1"/>
          <c:order val="1"/>
          <c:tx>
            <c:strRef>
              <c:f>Tablas!$B$4429</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Tablas!$C$4427:$N$4427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Tablas!$C$4429:$N$4429</c:f>
              <c:numCache>
                <c:formatCode>_("$"\ * #,##0_);_("$"\ * \(#,##0\);_("$"\ * "-"??_);_(@_)</c:formatCode>
                <c:ptCount val="12"/>
                <c:pt idx="0">
                  <c:v>112245732.69000004</c:v>
                </c:pt>
                <c:pt idx="1">
                  <c:v>111158128.76000004</c:v>
                </c:pt>
                <c:pt idx="2">
                  <c:v>117877995.67000012</c:v>
                </c:pt>
                <c:pt idx="3">
                  <c:v>126901009.66</c:v>
                </c:pt>
                <c:pt idx="4">
                  <c:v>123549971.76000018</c:v>
                </c:pt>
                <c:pt idx="5">
                  <c:v>123414420.18999982</c:v>
                </c:pt>
                <c:pt idx="6">
                  <c:v>129665970.69999993</c:v>
                </c:pt>
                <c:pt idx="7">
                  <c:v>134108978.0900002</c:v>
                </c:pt>
                <c:pt idx="8">
                  <c:v>137467159.83999985</c:v>
                </c:pt>
                <c:pt idx="9">
                  <c:v>134231985.91999972</c:v>
                </c:pt>
                <c:pt idx="10">
                  <c:v>135255607.11999995</c:v>
                </c:pt>
                <c:pt idx="11">
                  <c:v>142670922.97999987</c:v>
                </c:pt>
              </c:numCache>
            </c:numRef>
          </c:val>
          <c:smooth val="0"/>
        </c:ser>
        <c:ser>
          <c:idx val="2"/>
          <c:order val="2"/>
          <c:tx>
            <c:strRef>
              <c:f>Tablas!$B$4430</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Tablas!$C$4427:$N$4427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Tablas!$C$4430:$N$4430</c:f>
              <c:numCache>
                <c:formatCode>_("$"\ * #,##0_);_("$"\ * \(#,##0\);_("$"\ * "-"??_);_(@_)</c:formatCode>
                <c:ptCount val="12"/>
                <c:pt idx="0">
                  <c:v>419285158.05999964</c:v>
                </c:pt>
                <c:pt idx="1">
                  <c:v>403238983.64999729</c:v>
                </c:pt>
                <c:pt idx="2">
                  <c:v>407600468.19000131</c:v>
                </c:pt>
                <c:pt idx="3">
                  <c:v>443266536.31000125</c:v>
                </c:pt>
                <c:pt idx="4">
                  <c:v>431883392.28999972</c:v>
                </c:pt>
                <c:pt idx="5">
                  <c:v>445970775.18999934</c:v>
                </c:pt>
                <c:pt idx="6">
                  <c:v>435678559.14000034</c:v>
                </c:pt>
                <c:pt idx="7">
                  <c:v>440353178.0100013</c:v>
                </c:pt>
                <c:pt idx="8">
                  <c:v>448174321.1600011</c:v>
                </c:pt>
                <c:pt idx="9">
                  <c:v>441761954.71999919</c:v>
                </c:pt>
                <c:pt idx="10">
                  <c:v>446305360.38999832</c:v>
                </c:pt>
                <c:pt idx="11">
                  <c:v>482796859.64000112</c:v>
                </c:pt>
              </c:numCache>
            </c:numRef>
          </c:val>
          <c:smooth val="0"/>
        </c:ser>
        <c:ser>
          <c:idx val="3"/>
          <c:order val="3"/>
          <c:tx>
            <c:strRef>
              <c:f>Tablas!$B$4431</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Tablas!$C$4427:$N$4427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Tablas!$C$4431:$N$4431</c:f>
              <c:numCache>
                <c:formatCode>_("$"\ * #,##0_);_("$"\ * \(#,##0\);_("$"\ * "-"??_);_(@_)</c:formatCode>
                <c:ptCount val="12"/>
                <c:pt idx="0">
                  <c:v>242017141.55999842</c:v>
                </c:pt>
                <c:pt idx="1">
                  <c:v>227721788.76000085</c:v>
                </c:pt>
                <c:pt idx="2">
                  <c:v>236167975.42999965</c:v>
                </c:pt>
                <c:pt idx="3">
                  <c:v>256487809.68000001</c:v>
                </c:pt>
                <c:pt idx="4">
                  <c:v>253069134.48999783</c:v>
                </c:pt>
                <c:pt idx="5">
                  <c:v>237303072.62000123</c:v>
                </c:pt>
                <c:pt idx="6">
                  <c:v>252444947.4100008</c:v>
                </c:pt>
                <c:pt idx="7">
                  <c:v>254174988.87000093</c:v>
                </c:pt>
                <c:pt idx="8">
                  <c:v>259211370.49999878</c:v>
                </c:pt>
                <c:pt idx="9">
                  <c:v>236282841.92999995</c:v>
                </c:pt>
                <c:pt idx="10">
                  <c:v>241286911.68999892</c:v>
                </c:pt>
                <c:pt idx="11">
                  <c:v>271658143.53999913</c:v>
                </c:pt>
              </c:numCache>
            </c:numRef>
          </c:val>
          <c:smooth val="0"/>
        </c:ser>
        <c:ser>
          <c:idx val="4"/>
          <c:order val="4"/>
          <c:tx>
            <c:strRef>
              <c:f>Tablas!$B$4432</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Tablas!$C$4427:$N$4427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Tablas!$C$4432:$N$4432</c:f>
              <c:numCache>
                <c:formatCode>_("$"\ * #,##0_);_("$"\ * \(#,##0\);_("$"\ * "-"??_);_(@_)</c:formatCode>
                <c:ptCount val="12"/>
                <c:pt idx="0">
                  <c:v>189338069.46000019</c:v>
                </c:pt>
                <c:pt idx="1">
                  <c:v>176892244.86999929</c:v>
                </c:pt>
                <c:pt idx="2">
                  <c:v>185354766.37999791</c:v>
                </c:pt>
                <c:pt idx="3">
                  <c:v>210191091.84999928</c:v>
                </c:pt>
                <c:pt idx="4">
                  <c:v>209704237.36000055</c:v>
                </c:pt>
                <c:pt idx="5">
                  <c:v>196205161.10999945</c:v>
                </c:pt>
                <c:pt idx="6">
                  <c:v>214464088.83999985</c:v>
                </c:pt>
                <c:pt idx="7">
                  <c:v>210105819.82000059</c:v>
                </c:pt>
                <c:pt idx="8">
                  <c:v>216286264.68000054</c:v>
                </c:pt>
                <c:pt idx="9">
                  <c:v>205768968.59999853</c:v>
                </c:pt>
                <c:pt idx="10">
                  <c:v>204493538.78999946</c:v>
                </c:pt>
                <c:pt idx="11">
                  <c:v>241767833.60999915</c:v>
                </c:pt>
              </c:numCache>
            </c:numRef>
          </c:val>
          <c:smooth val="0"/>
        </c:ser>
        <c:ser>
          <c:idx val="5"/>
          <c:order val="5"/>
          <c:tx>
            <c:strRef>
              <c:f>Tablas!$B$4433</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Tablas!$C$4427:$N$4427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Tablas!$C$4433:$N$4433</c:f>
              <c:numCache>
                <c:formatCode>_("$"\ * #,##0_);_("$"\ * \(#,##0\);_("$"\ * "-"??_);_(@_)</c:formatCode>
                <c:ptCount val="12"/>
                <c:pt idx="0">
                  <c:v>9288838.9300000053</c:v>
                </c:pt>
                <c:pt idx="1">
                  <c:v>8278097.5000000028</c:v>
                </c:pt>
                <c:pt idx="2">
                  <c:v>7963963.3099999884</c:v>
                </c:pt>
                <c:pt idx="3">
                  <c:v>10602692.140000002</c:v>
                </c:pt>
                <c:pt idx="4">
                  <c:v>9799846.0799999908</c:v>
                </c:pt>
                <c:pt idx="5">
                  <c:v>8994368.1400000025</c:v>
                </c:pt>
                <c:pt idx="6">
                  <c:v>7796434.8699999936</c:v>
                </c:pt>
                <c:pt idx="7">
                  <c:v>6852465.8099999977</c:v>
                </c:pt>
                <c:pt idx="8">
                  <c:v>6332517.9599999972</c:v>
                </c:pt>
                <c:pt idx="9">
                  <c:v>5929750.9799999958</c:v>
                </c:pt>
                <c:pt idx="10">
                  <c:v>5393439.7699999996</c:v>
                </c:pt>
                <c:pt idx="11">
                  <c:v>5793852.2599999951</c:v>
                </c:pt>
              </c:numCache>
            </c:numRef>
          </c:val>
          <c:smooth val="0"/>
        </c:ser>
        <c:dLbls>
          <c:showLegendKey val="0"/>
          <c:showVal val="0"/>
          <c:showCatName val="0"/>
          <c:showSerName val="0"/>
          <c:showPercent val="0"/>
          <c:showBubbleSize val="0"/>
        </c:dLbls>
        <c:marker val="1"/>
        <c:smooth val="0"/>
        <c:axId val="616640512"/>
        <c:axId val="616642432"/>
      </c:lineChart>
      <c:catAx>
        <c:axId val="61664051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642432"/>
        <c:crosses val="autoZero"/>
        <c:auto val="1"/>
        <c:lblAlgn val="ctr"/>
        <c:lblOffset val="100"/>
        <c:noMultiLvlLbl val="0"/>
      </c:catAx>
      <c:valAx>
        <c:axId val="616642432"/>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itle>
        <c:numFmt formatCode="_(&quot;$&quot;\ * #,##0_);_(&quot;$&quot;\ * \(#,##0\);_(&quot;$&quot;\ *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640512"/>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por segmento</a:t>
            </a:r>
            <a:endParaRPr lang="en-US"/>
          </a:p>
        </c:rich>
      </c:tx>
      <c:overlay val="0"/>
      <c:spPr>
        <a:noFill/>
        <a:ln>
          <a:noFill/>
        </a:ln>
        <a:effectLst/>
      </c:spPr>
    </c:title>
    <c:autoTitleDeleted val="0"/>
    <c:plotArea>
      <c:layout/>
      <c:pieChart>
        <c:varyColors val="1"/>
        <c:ser>
          <c:idx val="0"/>
          <c:order val="0"/>
          <c:tx>
            <c:strRef>
              <c:f>Tablas!$O$4427</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Lbls>
            <c:dLbl>
              <c:idx val="0"/>
              <c:layout>
                <c:manualLayout>
                  <c:x val="4.4419581371884509E-2"/>
                  <c:y val="3.5150666655686134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1.3718741907895212E-2"/>
                  <c:y val="6.079965740733119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3.6581214040104858E-2"/>
                  <c:y val="-1.3897073962133627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3"/>
              <c:layout>
                <c:manualLayout>
                  <c:x val="-1.0941505753067392E-2"/>
                  <c:y val="-2.334274914145955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9.8499343346652071E-2"/>
                  <c:y val="7.0065142019484952E-2"/>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Tablas!$B$4428:$B$4433</c:f>
              <c:strCache>
                <c:ptCount val="6"/>
                <c:pt idx="0">
                  <c:v>AA</c:v>
                </c:pt>
                <c:pt idx="1">
                  <c:v>A</c:v>
                </c:pt>
                <c:pt idx="2">
                  <c:v>B</c:v>
                </c:pt>
                <c:pt idx="3">
                  <c:v>C</c:v>
                </c:pt>
                <c:pt idx="4">
                  <c:v>D</c:v>
                </c:pt>
                <c:pt idx="5">
                  <c:v>E</c:v>
                </c:pt>
              </c:strCache>
            </c:strRef>
          </c:cat>
          <c:val>
            <c:numRef>
              <c:f>Tablas!$O$4428:$O$4433</c:f>
              <c:numCache>
                <c:formatCode>_("$"\ * #,##0_);_("$"\ * \(#,##0\);_("$"\ * "-"??_);_(@_)</c:formatCode>
                <c:ptCount val="6"/>
                <c:pt idx="0">
                  <c:v>1674917801.6100006</c:v>
                </c:pt>
                <c:pt idx="1">
                  <c:v>1528547883.3799994</c:v>
                </c:pt>
                <c:pt idx="2">
                  <c:v>5246315546.75</c:v>
                </c:pt>
                <c:pt idx="3">
                  <c:v>2967826126.4799962</c:v>
                </c:pt>
                <c:pt idx="4">
                  <c:v>2460572085.3699946</c:v>
                </c:pt>
                <c:pt idx="5">
                  <c:v>93026267.749999955</c:v>
                </c:pt>
              </c:numCache>
            </c:numRef>
          </c:val>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6.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 promedio por transacción</a:t>
            </a:r>
          </a:p>
          <a:p>
            <a:pPr>
              <a:defRPr sz="1400" b="0" i="0" u="none" strike="noStrike" kern="1200" spc="0" baseline="0">
                <a:solidFill>
                  <a:schemeClr val="tx1">
                    <a:lumMod val="65000"/>
                    <a:lumOff val="35000"/>
                  </a:schemeClr>
                </a:solidFill>
                <a:latin typeface="+mn-lt"/>
                <a:ea typeface="+mn-ea"/>
                <a:cs typeface="+mn-cs"/>
              </a:defRPr>
            </a:pPr>
            <a:r>
              <a:rPr lang="es-EC" baseline="0"/>
              <a:t>Por segmento de Tarjeta de Crédito</a:t>
            </a:r>
            <a:endParaRPr lang="es-EC"/>
          </a:p>
        </c:rich>
      </c:tx>
      <c:overlay val="0"/>
      <c:spPr>
        <a:noFill/>
        <a:ln>
          <a:noFill/>
        </a:ln>
        <a:effectLst/>
      </c:spPr>
    </c:title>
    <c:autoTitleDeleted val="0"/>
    <c:plotArea>
      <c:layout/>
      <c:lineChart>
        <c:grouping val="standard"/>
        <c:varyColors val="0"/>
        <c:ser>
          <c:idx val="0"/>
          <c:order val="0"/>
          <c:tx>
            <c:strRef>
              <c:f>Tablas!$B$4458</c:f>
              <c:strCache>
                <c:ptCount val="1"/>
                <c:pt idx="0">
                  <c:v>AA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Tablas!$C$4457:$N$4457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Tablas!$C$4458:$N$4458</c:f>
              <c:numCache>
                <c:formatCode>_("$"* #,##0.00_);_("$"* \(#,##0.00\);_("$"* "-"??_);_(@_)</c:formatCode>
                <c:ptCount val="12"/>
                <c:pt idx="0">
                  <c:v>100.96712015171452</c:v>
                </c:pt>
                <c:pt idx="1">
                  <c:v>99.848697185026438</c:v>
                </c:pt>
                <c:pt idx="2">
                  <c:v>101.27482491032303</c:v>
                </c:pt>
                <c:pt idx="3">
                  <c:v>100.26478432884211</c:v>
                </c:pt>
                <c:pt idx="4">
                  <c:v>99.122860469073373</c:v>
                </c:pt>
                <c:pt idx="5">
                  <c:v>94.117600737493916</c:v>
                </c:pt>
                <c:pt idx="6">
                  <c:v>91.828185276367137</c:v>
                </c:pt>
                <c:pt idx="7">
                  <c:v>97.066131538582042</c:v>
                </c:pt>
                <c:pt idx="8">
                  <c:v>96.166164696562802</c:v>
                </c:pt>
                <c:pt idx="9">
                  <c:v>93.423361806087627</c:v>
                </c:pt>
                <c:pt idx="10">
                  <c:v>92.595741225740284</c:v>
                </c:pt>
                <c:pt idx="11">
                  <c:v>92.341515179870669</c:v>
                </c:pt>
              </c:numCache>
            </c:numRef>
          </c:val>
          <c:smooth val="0"/>
        </c:ser>
        <c:ser>
          <c:idx val="1"/>
          <c:order val="1"/>
          <c:tx>
            <c:strRef>
              <c:f>Tablas!$B$4459</c:f>
              <c:strCache>
                <c:ptCount val="1"/>
                <c:pt idx="0">
                  <c:v>A</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Tablas!$C$4457:$N$4457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Tablas!$C$4459:$N$4459</c:f>
              <c:numCache>
                <c:formatCode>_("$"* #,##0.00_);_("$"* \(#,##0.00\);_("$"* "-"??_);_(@_)</c:formatCode>
                <c:ptCount val="12"/>
                <c:pt idx="0">
                  <c:v>102.08101556510474</c:v>
                </c:pt>
                <c:pt idx="1">
                  <c:v>102.2526396177694</c:v>
                </c:pt>
                <c:pt idx="2">
                  <c:v>104.32779706004453</c:v>
                </c:pt>
                <c:pt idx="3">
                  <c:v>100.67745284104113</c:v>
                </c:pt>
                <c:pt idx="4">
                  <c:v>100.93514885384866</c:v>
                </c:pt>
                <c:pt idx="5">
                  <c:v>98.723638260939055</c:v>
                </c:pt>
                <c:pt idx="6">
                  <c:v>96.906163713503929</c:v>
                </c:pt>
                <c:pt idx="7">
                  <c:v>99.170659052506849</c:v>
                </c:pt>
                <c:pt idx="8">
                  <c:v>99.701954001396814</c:v>
                </c:pt>
                <c:pt idx="9">
                  <c:v>101.62968963389461</c:v>
                </c:pt>
                <c:pt idx="10">
                  <c:v>96.971744300592164</c:v>
                </c:pt>
                <c:pt idx="11">
                  <c:v>94.876567481495016</c:v>
                </c:pt>
              </c:numCache>
            </c:numRef>
          </c:val>
          <c:smooth val="0"/>
        </c:ser>
        <c:ser>
          <c:idx val="2"/>
          <c:order val="2"/>
          <c:tx>
            <c:strRef>
              <c:f>Tablas!$B$4460</c:f>
              <c:strCache>
                <c:ptCount val="1"/>
                <c:pt idx="0">
                  <c:v>B</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Tablas!$C$4457:$N$4457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Tablas!$C$4460:$N$4460</c:f>
              <c:numCache>
                <c:formatCode>_("$"* #,##0.00_);_("$"* \(#,##0.00\);_("$"* "-"??_);_(@_)</c:formatCode>
                <c:ptCount val="12"/>
                <c:pt idx="0">
                  <c:v>76.454117073211648</c:v>
                </c:pt>
                <c:pt idx="1">
                  <c:v>75.136308095042438</c:v>
                </c:pt>
                <c:pt idx="2">
                  <c:v>76.393265216083478</c:v>
                </c:pt>
                <c:pt idx="3">
                  <c:v>76.492961151654171</c:v>
                </c:pt>
                <c:pt idx="4">
                  <c:v>76.747601974367299</c:v>
                </c:pt>
                <c:pt idx="5">
                  <c:v>80.487035358142194</c:v>
                </c:pt>
                <c:pt idx="6">
                  <c:v>74.711976752919654</c:v>
                </c:pt>
                <c:pt idx="7">
                  <c:v>75.681303494703315</c:v>
                </c:pt>
                <c:pt idx="8">
                  <c:v>77.138078903936389</c:v>
                </c:pt>
                <c:pt idx="9">
                  <c:v>76.061361687942565</c:v>
                </c:pt>
                <c:pt idx="10">
                  <c:v>75.973607257767299</c:v>
                </c:pt>
                <c:pt idx="11">
                  <c:v>77.093163197131673</c:v>
                </c:pt>
              </c:numCache>
            </c:numRef>
          </c:val>
          <c:smooth val="0"/>
        </c:ser>
        <c:ser>
          <c:idx val="3"/>
          <c:order val="3"/>
          <c:tx>
            <c:strRef>
              <c:f>Tablas!$B$4461</c:f>
              <c:strCache>
                <c:ptCount val="1"/>
                <c:pt idx="0">
                  <c:v>C</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Tablas!$C$4457:$N$4457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Tablas!$C$4461:$N$4461</c:f>
              <c:numCache>
                <c:formatCode>_("$"* #,##0.00_);_("$"* \(#,##0.00\);_("$"* "-"??_);_(@_)</c:formatCode>
                <c:ptCount val="12"/>
                <c:pt idx="0">
                  <c:v>55.964242205334287</c:v>
                </c:pt>
                <c:pt idx="1">
                  <c:v>54.969891055610645</c:v>
                </c:pt>
                <c:pt idx="2">
                  <c:v>56.112060532737445</c:v>
                </c:pt>
                <c:pt idx="3">
                  <c:v>57.278515824137635</c:v>
                </c:pt>
                <c:pt idx="4">
                  <c:v>57.468353236627507</c:v>
                </c:pt>
                <c:pt idx="5">
                  <c:v>56.654359313863189</c:v>
                </c:pt>
                <c:pt idx="6">
                  <c:v>55.772176187930079</c:v>
                </c:pt>
                <c:pt idx="7">
                  <c:v>57.187847009930778</c:v>
                </c:pt>
                <c:pt idx="8">
                  <c:v>58.399471927014275</c:v>
                </c:pt>
                <c:pt idx="9">
                  <c:v>57.21932209673782</c:v>
                </c:pt>
                <c:pt idx="10">
                  <c:v>56.027005805947603</c:v>
                </c:pt>
                <c:pt idx="11">
                  <c:v>58.099733397266128</c:v>
                </c:pt>
              </c:numCache>
            </c:numRef>
          </c:val>
          <c:smooth val="0"/>
        </c:ser>
        <c:ser>
          <c:idx val="4"/>
          <c:order val="4"/>
          <c:tx>
            <c:strRef>
              <c:f>Tablas!$B$4462</c:f>
              <c:strCache>
                <c:ptCount val="1"/>
                <c:pt idx="0">
                  <c:v>D</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Tablas!$C$4457:$N$4457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Tablas!$C$4462:$N$4462</c:f>
              <c:numCache>
                <c:formatCode>_("$"* #,##0.00_);_("$"* \(#,##0.00\);_("$"* "-"??_);_(@_)</c:formatCode>
                <c:ptCount val="12"/>
                <c:pt idx="0">
                  <c:v>46.57979656618739</c:v>
                </c:pt>
                <c:pt idx="1">
                  <c:v>45.881850707036648</c:v>
                </c:pt>
                <c:pt idx="2">
                  <c:v>47.255772559111165</c:v>
                </c:pt>
                <c:pt idx="3">
                  <c:v>49.548911787176614</c:v>
                </c:pt>
                <c:pt idx="4">
                  <c:v>49.821195499219797</c:v>
                </c:pt>
                <c:pt idx="5">
                  <c:v>48.998739129783274</c:v>
                </c:pt>
                <c:pt idx="6">
                  <c:v>48.965532958636594</c:v>
                </c:pt>
                <c:pt idx="7">
                  <c:v>49.169309704011866</c:v>
                </c:pt>
                <c:pt idx="8">
                  <c:v>49.73615277120193</c:v>
                </c:pt>
                <c:pt idx="9">
                  <c:v>47.823886869456551</c:v>
                </c:pt>
                <c:pt idx="10">
                  <c:v>48.247291292610427</c:v>
                </c:pt>
                <c:pt idx="11">
                  <c:v>52.222874374748692</c:v>
                </c:pt>
              </c:numCache>
            </c:numRef>
          </c:val>
          <c:smooth val="0"/>
        </c:ser>
        <c:ser>
          <c:idx val="5"/>
          <c:order val="5"/>
          <c:tx>
            <c:strRef>
              <c:f>Tablas!$B$4463</c:f>
              <c:strCache>
                <c:ptCount val="1"/>
                <c:pt idx="0">
                  <c:v>E</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Tablas!$C$4457:$N$4457</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Tablas!$C$4463:$N$4463</c:f>
              <c:numCache>
                <c:formatCode>_("$"* #,##0.00_);_("$"* \(#,##0.00\);_("$"* "-"??_);_(@_)</c:formatCode>
                <c:ptCount val="12"/>
                <c:pt idx="0">
                  <c:v>43.671286324806474</c:v>
                </c:pt>
                <c:pt idx="1">
                  <c:v>41.953503517200893</c:v>
                </c:pt>
                <c:pt idx="2">
                  <c:v>42.798599043422122</c:v>
                </c:pt>
                <c:pt idx="3">
                  <c:v>48.098514042560971</c:v>
                </c:pt>
                <c:pt idx="4">
                  <c:v>47.59771566232282</c:v>
                </c:pt>
                <c:pt idx="5">
                  <c:v>49.111712505665061</c:v>
                </c:pt>
                <c:pt idx="6">
                  <c:v>47.064573569005169</c:v>
                </c:pt>
                <c:pt idx="7">
                  <c:v>50.034433281004659</c:v>
                </c:pt>
                <c:pt idx="8">
                  <c:v>55.040485693425488</c:v>
                </c:pt>
                <c:pt idx="9">
                  <c:v>56.368597475189027</c:v>
                </c:pt>
                <c:pt idx="10">
                  <c:v>54.373189337957385</c:v>
                </c:pt>
                <c:pt idx="11">
                  <c:v>60.89049373633771</c:v>
                </c:pt>
              </c:numCache>
            </c:numRef>
          </c:val>
          <c:smooth val="0"/>
        </c:ser>
        <c:dLbls>
          <c:showLegendKey val="0"/>
          <c:showVal val="0"/>
          <c:showCatName val="0"/>
          <c:showSerName val="0"/>
          <c:showPercent val="0"/>
          <c:showBubbleSize val="0"/>
        </c:dLbls>
        <c:marker val="1"/>
        <c:smooth val="0"/>
        <c:axId val="616798848"/>
        <c:axId val="616829696"/>
      </c:lineChart>
      <c:catAx>
        <c:axId val="616798848"/>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829696"/>
        <c:crosses val="autoZero"/>
        <c:auto val="1"/>
        <c:lblAlgn val="ctr"/>
        <c:lblOffset val="100"/>
        <c:noMultiLvlLbl val="0"/>
      </c:catAx>
      <c:valAx>
        <c:axId val="61682969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promedio (USD)</a:t>
                </a:r>
                <a:endParaRPr lang="es-EC"/>
              </a:p>
            </c:rich>
          </c:tx>
          <c:overlay val="0"/>
          <c:spPr>
            <a:noFill/>
            <a:ln>
              <a:noFill/>
            </a:ln>
            <a:effectLst/>
          </c:spPr>
        </c:title>
        <c:numFmt formatCode="_(&quot;$&quot;* #,##0.00_);_(&quot;$&quot;* \(#,##0.00\);_(&quot;$&quot;*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6798848"/>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7.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Posicionamiento</a:t>
            </a:r>
            <a:r>
              <a:rPr lang="es-EC" baseline="0"/>
              <a:t> de los segmentos por  consumo</a:t>
            </a:r>
            <a:endParaRPr lang="es-EC"/>
          </a:p>
        </c:rich>
      </c:tx>
      <c:layout/>
      <c:overlay val="0"/>
      <c:spPr>
        <a:noFill/>
        <a:ln>
          <a:noFill/>
        </a:ln>
        <a:effectLst/>
      </c:spPr>
    </c:title>
    <c:autoTitleDeleted val="0"/>
    <c:plotArea>
      <c:layout>
        <c:manualLayout>
          <c:layoutTarget val="inner"/>
          <c:xMode val="edge"/>
          <c:yMode val="edge"/>
          <c:x val="0.19524703856628428"/>
          <c:y val="0.12819554704020508"/>
          <c:w val="0.78047513973650307"/>
          <c:h val="0.64920490636591999"/>
        </c:manualLayout>
      </c:layout>
      <c:bubbleChart>
        <c:varyColors val="0"/>
        <c:ser>
          <c:idx val="0"/>
          <c:order val="0"/>
          <c:tx>
            <c:strRef>
              <c:f>Tablas!$B$4488</c:f>
              <c:strCache>
                <c:ptCount val="1"/>
                <c:pt idx="0">
                  <c:v>AA</c:v>
                </c:pt>
              </c:strCache>
            </c:strRef>
          </c:tx>
          <c:spPr>
            <a:solidFill>
              <a:schemeClr val="accent1">
                <a:alpha val="75000"/>
              </a:schemeClr>
            </a:solidFill>
            <a:ln>
              <a:noFill/>
            </a:ln>
            <a:effectLst/>
          </c:spPr>
          <c:invertIfNegative val="0"/>
          <c:dLbls>
            <c:dLbl>
              <c:idx val="0"/>
              <c:layout>
                <c:manualLayout>
                  <c:x val="-9.2991429961070335E-3"/>
                  <c:y val="-5.3016650632153793E-2"/>
                </c:manualLayout>
              </c:layout>
              <c:showLegendKey val="0"/>
              <c:showVal val="0"/>
              <c:showCatName val="0"/>
              <c:showSerName val="1"/>
              <c:showPercent val="0"/>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xVal>
            <c:numRef>
              <c:f>Tablas!$C$4488</c:f>
              <c:numCache>
                <c:formatCode>#,##0</c:formatCode>
                <c:ptCount val="1"/>
                <c:pt idx="0">
                  <c:v>17408840.000000007</c:v>
                </c:pt>
              </c:numCache>
            </c:numRef>
          </c:xVal>
          <c:yVal>
            <c:numRef>
              <c:f>Tablas!$D$4488</c:f>
              <c:numCache>
                <c:formatCode>_("$"\ * #,##0_);_("$"\ * \(#,##0\);_("$"\ * "-"??_);_(@_)</c:formatCode>
                <c:ptCount val="1"/>
                <c:pt idx="0">
                  <c:v>1674917801.6100006</c:v>
                </c:pt>
              </c:numCache>
            </c:numRef>
          </c:yVal>
          <c:bubbleSize>
            <c:numRef>
              <c:f>Tablas!$E$4488</c:f>
              <c:numCache>
                <c:formatCode>_("$"* #,##0.00_);_("$"* \(#,##0.00\);_("$"* "-"??_);_(@_)</c:formatCode>
                <c:ptCount val="1"/>
                <c:pt idx="0">
                  <c:v>96.210764278952524</c:v>
                </c:pt>
              </c:numCache>
            </c:numRef>
          </c:bubbleSize>
          <c:bubble3D val="0"/>
        </c:ser>
        <c:ser>
          <c:idx val="1"/>
          <c:order val="1"/>
          <c:tx>
            <c:strRef>
              <c:f>Tablas!$B$4489</c:f>
              <c:strCache>
                <c:ptCount val="1"/>
                <c:pt idx="0">
                  <c:v>A</c:v>
                </c:pt>
              </c:strCache>
            </c:strRef>
          </c:tx>
          <c:spPr>
            <a:solidFill>
              <a:schemeClr val="accent2">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xVal>
            <c:numRef>
              <c:f>Tablas!$C$4489</c:f>
              <c:numCache>
                <c:formatCode>#,##0</c:formatCode>
                <c:ptCount val="1"/>
                <c:pt idx="0">
                  <c:v>15339657.999999993</c:v>
                </c:pt>
              </c:numCache>
            </c:numRef>
          </c:xVal>
          <c:yVal>
            <c:numRef>
              <c:f>Tablas!$D$4489</c:f>
              <c:numCache>
                <c:formatCode>_("$"\ * #,##0_);_("$"\ * \(#,##0\);_("$"\ * "-"??_);_(@_)</c:formatCode>
                <c:ptCount val="1"/>
                <c:pt idx="0">
                  <c:v>1528547883.3799994</c:v>
                </c:pt>
              </c:numCache>
            </c:numRef>
          </c:yVal>
          <c:bubbleSize>
            <c:numRef>
              <c:f>Tablas!$E$4489</c:f>
              <c:numCache>
                <c:formatCode>_("$"* #,##0.00_);_("$"* \(#,##0.00\);_("$"* "-"??_);_(@_)</c:formatCode>
                <c:ptCount val="1"/>
                <c:pt idx="0">
                  <c:v>99.646803297700643</c:v>
                </c:pt>
              </c:numCache>
            </c:numRef>
          </c:bubbleSize>
          <c:bubble3D val="0"/>
        </c:ser>
        <c:ser>
          <c:idx val="2"/>
          <c:order val="2"/>
          <c:tx>
            <c:strRef>
              <c:f>Tablas!$B$4490</c:f>
              <c:strCache>
                <c:ptCount val="1"/>
                <c:pt idx="0">
                  <c:v>B</c:v>
                </c:pt>
              </c:strCache>
            </c:strRef>
          </c:tx>
          <c:spPr>
            <a:solidFill>
              <a:schemeClr val="accent3">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xVal>
            <c:numRef>
              <c:f>Tablas!$C$4490</c:f>
              <c:numCache>
                <c:formatCode>#,##0</c:formatCode>
                <c:ptCount val="1"/>
                <c:pt idx="0">
                  <c:v>68554500.000000045</c:v>
                </c:pt>
              </c:numCache>
            </c:numRef>
          </c:xVal>
          <c:yVal>
            <c:numRef>
              <c:f>Tablas!$D$4490</c:f>
              <c:numCache>
                <c:formatCode>_("$"\ * #,##0_);_("$"\ * \(#,##0\);_("$"\ * "-"??_);_(@_)</c:formatCode>
                <c:ptCount val="1"/>
                <c:pt idx="0">
                  <c:v>5246315546.75</c:v>
                </c:pt>
              </c:numCache>
            </c:numRef>
          </c:yVal>
          <c:bubbleSize>
            <c:numRef>
              <c:f>Tablas!$E$4490</c:f>
              <c:numCache>
                <c:formatCode>_("$"* #,##0.00_);_("$"* \(#,##0.00\);_("$"* "-"??_);_(@_)</c:formatCode>
                <c:ptCount val="1"/>
                <c:pt idx="0">
                  <c:v>76.527661156452112</c:v>
                </c:pt>
              </c:numCache>
            </c:numRef>
          </c:bubbleSize>
          <c:bubble3D val="0"/>
        </c:ser>
        <c:ser>
          <c:idx val="3"/>
          <c:order val="3"/>
          <c:tx>
            <c:strRef>
              <c:f>Tablas!$B$4491</c:f>
              <c:strCache>
                <c:ptCount val="1"/>
                <c:pt idx="0">
                  <c:v>C</c:v>
                </c:pt>
              </c:strCache>
            </c:strRef>
          </c:tx>
          <c:spPr>
            <a:solidFill>
              <a:schemeClr val="accent4">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xVal>
            <c:numRef>
              <c:f>Tablas!$C$4491</c:f>
              <c:numCache>
                <c:formatCode>#,##0</c:formatCode>
                <c:ptCount val="1"/>
                <c:pt idx="0">
                  <c:v>52267443.000000127</c:v>
                </c:pt>
              </c:numCache>
            </c:numRef>
          </c:xVal>
          <c:yVal>
            <c:numRef>
              <c:f>Tablas!$D$4491</c:f>
              <c:numCache>
                <c:formatCode>_("$"\ * #,##0_);_("$"\ * \(#,##0\);_("$"\ * "-"??_);_(@_)</c:formatCode>
                <c:ptCount val="1"/>
                <c:pt idx="0">
                  <c:v>2967826126.4799962</c:v>
                </c:pt>
              </c:numCache>
            </c:numRef>
          </c:yVal>
          <c:bubbleSize>
            <c:numRef>
              <c:f>Tablas!$E$4491</c:f>
              <c:numCache>
                <c:formatCode>_("$"* #,##0.00_);_("$"* \(#,##0.00\);_("$"* "-"??_);_(@_)</c:formatCode>
                <c:ptCount val="1"/>
                <c:pt idx="0">
                  <c:v>56.781544229741428</c:v>
                </c:pt>
              </c:numCache>
            </c:numRef>
          </c:bubbleSize>
          <c:bubble3D val="0"/>
        </c:ser>
        <c:ser>
          <c:idx val="4"/>
          <c:order val="4"/>
          <c:tx>
            <c:strRef>
              <c:f>Tablas!$B$4492</c:f>
              <c:strCache>
                <c:ptCount val="1"/>
                <c:pt idx="0">
                  <c:v>D</c:v>
                </c:pt>
              </c:strCache>
            </c:strRef>
          </c:tx>
          <c:spPr>
            <a:solidFill>
              <a:schemeClr val="accent5">
                <a:alpha val="75000"/>
              </a:schemeClr>
            </a:solidFill>
            <a:ln w="25400">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0"/>
            <c:showSerName val="1"/>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xVal>
            <c:numRef>
              <c:f>Tablas!$C$4492</c:f>
              <c:numCache>
                <c:formatCode>#,##0</c:formatCode>
                <c:ptCount val="1"/>
                <c:pt idx="0">
                  <c:v>50470395.999999978</c:v>
                </c:pt>
              </c:numCache>
            </c:numRef>
          </c:xVal>
          <c:yVal>
            <c:numRef>
              <c:f>Tablas!$D$4492</c:f>
              <c:numCache>
                <c:formatCode>_("$"\ * #,##0_);_("$"\ * \(#,##0\);_("$"\ * "-"??_);_(@_)</c:formatCode>
                <c:ptCount val="1"/>
                <c:pt idx="0">
                  <c:v>2460572085.3699946</c:v>
                </c:pt>
              </c:numCache>
            </c:numRef>
          </c:yVal>
          <c:bubbleSize>
            <c:numRef>
              <c:f>Tablas!$E$4492</c:f>
              <c:numCache>
                <c:formatCode>_("$"* #,##0.00_);_("$"* \(#,##0.00\);_("$"* "-"??_);_(@_)</c:formatCode>
                <c:ptCount val="1"/>
                <c:pt idx="0">
                  <c:v>48.752779458476923</c:v>
                </c:pt>
              </c:numCache>
            </c:numRef>
          </c:bubbleSize>
          <c:bubble3D val="0"/>
        </c:ser>
        <c:dLbls>
          <c:showLegendKey val="0"/>
          <c:showVal val="0"/>
          <c:showCatName val="0"/>
          <c:showSerName val="0"/>
          <c:showPercent val="0"/>
          <c:showBubbleSize val="0"/>
        </c:dLbls>
        <c:bubbleScale val="100"/>
        <c:showNegBubbles val="0"/>
        <c:axId val="617110144"/>
        <c:axId val="617116416"/>
      </c:bubbleChart>
      <c:valAx>
        <c:axId val="617110144"/>
        <c:scaling>
          <c:orientation val="minMax"/>
        </c:scaling>
        <c:delete val="0"/>
        <c:axPos val="b"/>
        <c:title>
          <c:tx>
            <c:rich>
              <a:bodyPr rot="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r>
                  <a:rPr lang="es-EC">
                    <a:solidFill>
                      <a:sysClr val="windowText" lastClr="000000"/>
                    </a:solidFill>
                  </a:rPr>
                  <a:t>Transacciones</a:t>
                </a:r>
                <a:r>
                  <a:rPr lang="es-EC" baseline="0">
                    <a:solidFill>
                      <a:sysClr val="windowText" lastClr="000000"/>
                    </a:solidFill>
                  </a:rPr>
                  <a:t> de consumo</a:t>
                </a:r>
                <a:endParaRPr lang="es-EC">
                  <a:solidFill>
                    <a:sysClr val="windowText" lastClr="000000"/>
                  </a:solidFill>
                </a:endParaRPr>
              </a:p>
            </c:rich>
          </c:tx>
          <c:layout>
            <c:manualLayout>
              <c:xMode val="edge"/>
              <c:yMode val="edge"/>
              <c:x val="0.45613352141548913"/>
              <c:y val="0.93707724505430801"/>
            </c:manualLayout>
          </c:layout>
          <c:overlay val="0"/>
          <c:spPr>
            <a:noFill/>
            <a:ln>
              <a:noFill/>
            </a:ln>
            <a:effectLst/>
          </c:spPr>
        </c:title>
        <c:numFmt formatCode="#,##0"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116416"/>
        <c:crosses val="autoZero"/>
        <c:crossBetween val="midCat"/>
      </c:valAx>
      <c:valAx>
        <c:axId val="61711641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layout/>
          <c:overlay val="0"/>
          <c:spPr>
            <a:noFill/>
            <a:ln>
              <a:noFill/>
            </a:ln>
            <a:effectLst/>
          </c:spPr>
        </c:title>
        <c:numFmt formatCode="_(&quot;$&quot;\ * #,##0_);_(&quot;$&quot;\ * \(#,##0\);_(&quot;$&quot;\ * &quot;-&quot;??_);_(@_)"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110144"/>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8.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1"/>
              <a:t>Promedio de</a:t>
            </a:r>
            <a:r>
              <a:rPr lang="en-US" sz="1100" b="1" baseline="0"/>
              <a:t> facturación por segmento genérico</a:t>
            </a:r>
            <a:endParaRPr lang="en-US" sz="1100" b="1"/>
          </a:p>
        </c:rich>
      </c:tx>
      <c:overlay val="0"/>
      <c:spPr>
        <a:noFill/>
        <a:ln>
          <a:noFill/>
        </a:ln>
        <a:effectLst/>
      </c:spPr>
    </c:title>
    <c:autoTitleDeleted val="0"/>
    <c:plotArea>
      <c:layout/>
      <c:barChart>
        <c:barDir val="bar"/>
        <c:grouping val="clustered"/>
        <c:varyColors val="1"/>
        <c:ser>
          <c:idx val="0"/>
          <c:order val="0"/>
          <c:tx>
            <c:strRef>
              <c:f>Tablas!$O$4457</c:f>
              <c:strCache>
                <c:ptCount val="1"/>
                <c:pt idx="0">
                  <c:v>Promedio</c:v>
                </c:pt>
              </c:strCache>
            </c:strRef>
          </c:tx>
          <c:invertIfNegative val="0"/>
          <c:dPt>
            <c:idx val="0"/>
            <c:invertIfNegative val="0"/>
            <c:bubble3D val="0"/>
            <c:spPr>
              <a:solidFill>
                <a:schemeClr val="accent1"/>
              </a:solidFill>
              <a:ln>
                <a:noFill/>
              </a:ln>
              <a:effectLst/>
            </c:spPr>
          </c:dPt>
          <c:dPt>
            <c:idx val="1"/>
            <c:invertIfNegative val="0"/>
            <c:bubble3D val="0"/>
            <c:spPr>
              <a:solidFill>
                <a:schemeClr val="accent2"/>
              </a:solidFill>
              <a:ln>
                <a:noFill/>
              </a:ln>
              <a:effectLst/>
            </c:spPr>
          </c:dPt>
          <c:dPt>
            <c:idx val="2"/>
            <c:invertIfNegative val="0"/>
            <c:bubble3D val="0"/>
            <c:spPr>
              <a:solidFill>
                <a:schemeClr val="accent3"/>
              </a:solidFill>
              <a:ln>
                <a:noFill/>
              </a:ln>
              <a:effectLst/>
            </c:spPr>
          </c:dPt>
          <c:dPt>
            <c:idx val="3"/>
            <c:invertIfNegative val="0"/>
            <c:bubble3D val="0"/>
            <c:spPr>
              <a:solidFill>
                <a:schemeClr val="accent4"/>
              </a:solidFill>
              <a:ln>
                <a:noFill/>
              </a:ln>
              <a:effectLst/>
            </c:spPr>
          </c:dPt>
          <c:dPt>
            <c:idx val="4"/>
            <c:invertIfNegative val="0"/>
            <c:bubble3D val="0"/>
            <c:spPr>
              <a:solidFill>
                <a:schemeClr val="accent5"/>
              </a:solidFill>
              <a:ln>
                <a:noFill/>
              </a:ln>
              <a:effectLst/>
            </c:spPr>
          </c:dPt>
          <c:dPt>
            <c:idx val="5"/>
            <c:invertIfNegative val="0"/>
            <c:bubble3D val="0"/>
            <c:spPr>
              <a:solidFill>
                <a:schemeClr val="accent6"/>
              </a:solidFill>
              <a:ln>
                <a:noFill/>
              </a:ln>
              <a:effectLst/>
            </c:spPr>
          </c:dPt>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Tablas!$B$4458:$B$4463</c:f>
              <c:strCache>
                <c:ptCount val="6"/>
                <c:pt idx="0">
                  <c:v>AA</c:v>
                </c:pt>
                <c:pt idx="1">
                  <c:v>A</c:v>
                </c:pt>
                <c:pt idx="2">
                  <c:v>B</c:v>
                </c:pt>
                <c:pt idx="3">
                  <c:v>C</c:v>
                </c:pt>
                <c:pt idx="4">
                  <c:v>D</c:v>
                </c:pt>
                <c:pt idx="5">
                  <c:v>E</c:v>
                </c:pt>
              </c:strCache>
            </c:strRef>
          </c:cat>
          <c:val>
            <c:numRef>
              <c:f>Tablas!$O$4458:$O$4463</c:f>
              <c:numCache>
                <c:formatCode>_("$"* #,##0.00_);_("$"* \(#,##0.00\);_("$"* "-"??_);_(@_)</c:formatCode>
                <c:ptCount val="6"/>
                <c:pt idx="0">
                  <c:v>96.584748958806983</c:v>
                </c:pt>
                <c:pt idx="1">
                  <c:v>99.854539198511404</c:v>
                </c:pt>
                <c:pt idx="2">
                  <c:v>76.530898346908501</c:v>
                </c:pt>
                <c:pt idx="3">
                  <c:v>56.762748216094792</c:v>
                </c:pt>
                <c:pt idx="4">
                  <c:v>48.687609518265077</c:v>
                </c:pt>
                <c:pt idx="5">
                  <c:v>49.750258682408145</c:v>
                </c:pt>
              </c:numCache>
            </c:numRef>
          </c:val>
        </c:ser>
        <c:dLbls>
          <c:showLegendKey val="0"/>
          <c:showVal val="1"/>
          <c:showCatName val="0"/>
          <c:showSerName val="0"/>
          <c:showPercent val="0"/>
          <c:showBubbleSize val="0"/>
        </c:dLbls>
        <c:gapWidth val="150"/>
        <c:overlap val="-25"/>
        <c:axId val="617160704"/>
        <c:axId val="617178240"/>
      </c:barChart>
      <c:catAx>
        <c:axId val="617160704"/>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178240"/>
        <c:crosses val="autoZero"/>
        <c:auto val="1"/>
        <c:lblAlgn val="ctr"/>
        <c:lblOffset val="100"/>
        <c:noMultiLvlLbl val="0"/>
      </c:catAx>
      <c:valAx>
        <c:axId val="617178240"/>
        <c:scaling>
          <c:orientation val="minMax"/>
        </c:scaling>
        <c:delete val="1"/>
        <c:axPos val="t"/>
        <c:numFmt formatCode="_(&quot;$&quot;* #,##0.00_);_(&quot;$&quot;* \(#,##0.00\);_(&quot;$&quot;* &quot;-&quot;??_);_(@_)" sourceLinked="1"/>
        <c:majorTickMark val="none"/>
        <c:minorTickMark val="none"/>
        <c:tickLblPos val="nextTo"/>
        <c:crossAx val="617160704"/>
        <c:crosses val="autoZero"/>
        <c:crossBetween val="between"/>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09.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Evolución</a:t>
            </a:r>
            <a:r>
              <a:rPr lang="en-US" baseline="0"/>
              <a:t> de consumo por marca</a:t>
            </a:r>
            <a:endParaRPr lang="en-US"/>
          </a:p>
        </c:rich>
      </c:tx>
      <c:layout/>
      <c:overlay val="0"/>
      <c:spPr>
        <a:noFill/>
        <a:ln>
          <a:noFill/>
        </a:ln>
        <a:effectLst/>
      </c:spPr>
    </c:title>
    <c:autoTitleDeleted val="0"/>
    <c:plotArea>
      <c:layout/>
      <c:lineChart>
        <c:grouping val="standard"/>
        <c:varyColors val="0"/>
        <c:ser>
          <c:idx val="0"/>
          <c:order val="0"/>
          <c:tx>
            <c:strRef>
              <c:f>Tablas!$B$5060</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Tablas!$C$5060:$N$5060</c:f>
              <c:numCache>
                <c:formatCode>#,##0</c:formatCode>
                <c:ptCount val="12"/>
                <c:pt idx="0">
                  <c:v>6200362.9999999655</c:v>
                </c:pt>
                <c:pt idx="1">
                  <c:v>5953677.9999999888</c:v>
                </c:pt>
                <c:pt idx="2">
                  <c:v>5929277.999999986</c:v>
                </c:pt>
                <c:pt idx="3">
                  <c:v>6687261.999999987</c:v>
                </c:pt>
                <c:pt idx="4">
                  <c:v>6546647.0000000158</c:v>
                </c:pt>
                <c:pt idx="5">
                  <c:v>6429567.9999999516</c:v>
                </c:pt>
                <c:pt idx="6">
                  <c:v>7034123.0000000028</c:v>
                </c:pt>
                <c:pt idx="7">
                  <c:v>7038210</c:v>
                </c:pt>
                <c:pt idx="8">
                  <c:v>7152862.0000000075</c:v>
                </c:pt>
                <c:pt idx="9">
                  <c:v>6974060.9999999683</c:v>
                </c:pt>
                <c:pt idx="10">
                  <c:v>7137083.9999999991</c:v>
                </c:pt>
                <c:pt idx="11">
                  <c:v>7715018.9999999851</c:v>
                </c:pt>
              </c:numCache>
            </c:numRef>
          </c:val>
          <c:smooth val="0"/>
        </c:ser>
        <c:ser>
          <c:idx val="1"/>
          <c:order val="1"/>
          <c:tx>
            <c:strRef>
              <c:f>Tablas!$B$5061</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Tablas!$C$5061:$N$5061</c:f>
              <c:numCache>
                <c:formatCode>#,##0</c:formatCode>
                <c:ptCount val="12"/>
                <c:pt idx="0">
                  <c:v>4476806.0000000009</c:v>
                </c:pt>
                <c:pt idx="1">
                  <c:v>4499435.000000014</c:v>
                </c:pt>
                <c:pt idx="2">
                  <c:v>4557298.9999999981</c:v>
                </c:pt>
                <c:pt idx="3">
                  <c:v>4715498.9999999935</c:v>
                </c:pt>
                <c:pt idx="4">
                  <c:v>4588013.9999999907</c:v>
                </c:pt>
                <c:pt idx="5">
                  <c:v>4464094.0000000149</c:v>
                </c:pt>
                <c:pt idx="6">
                  <c:v>4558872.9999999991</c:v>
                </c:pt>
                <c:pt idx="7">
                  <c:v>4530014.0000000112</c:v>
                </c:pt>
                <c:pt idx="8">
                  <c:v>4459377.9999999981</c:v>
                </c:pt>
                <c:pt idx="9">
                  <c:v>4350318.0000000019</c:v>
                </c:pt>
                <c:pt idx="10">
                  <c:v>4504755.0000000065</c:v>
                </c:pt>
                <c:pt idx="11">
                  <c:v>4669942.9999999907</c:v>
                </c:pt>
              </c:numCache>
            </c:numRef>
          </c:val>
          <c:smooth val="0"/>
        </c:ser>
        <c:ser>
          <c:idx val="2"/>
          <c:order val="2"/>
          <c:tx>
            <c:strRef>
              <c:f>Tablas!$B$5062</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Tablas!$C$5062:$N$5062</c:f>
              <c:numCache>
                <c:formatCode>#,##0</c:formatCode>
                <c:ptCount val="12"/>
                <c:pt idx="0">
                  <c:v>3648644.9999999972</c:v>
                </c:pt>
                <c:pt idx="1">
                  <c:v>3366155.9999999981</c:v>
                </c:pt>
                <c:pt idx="2">
                  <c:v>3421184.9999999963</c:v>
                </c:pt>
                <c:pt idx="3">
                  <c:v>3727697.9999999995</c:v>
                </c:pt>
                <c:pt idx="4">
                  <c:v>3690122.9999999814</c:v>
                </c:pt>
                <c:pt idx="5">
                  <c:v>3532491.0000000088</c:v>
                </c:pt>
                <c:pt idx="6">
                  <c:v>3934497.0000000088</c:v>
                </c:pt>
                <c:pt idx="7">
                  <c:v>3793889.0000000019</c:v>
                </c:pt>
                <c:pt idx="8">
                  <c:v>3930891.9999999898</c:v>
                </c:pt>
                <c:pt idx="9">
                  <c:v>3753586.9999999981</c:v>
                </c:pt>
                <c:pt idx="10">
                  <c:v>3842798.99999998</c:v>
                </c:pt>
                <c:pt idx="11">
                  <c:v>4230417.9999999907</c:v>
                </c:pt>
              </c:numCache>
            </c:numRef>
          </c:val>
          <c:smooth val="0"/>
        </c:ser>
        <c:ser>
          <c:idx val="3"/>
          <c:order val="3"/>
          <c:tx>
            <c:strRef>
              <c:f>Tablas!$B$5063</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Tablas!$C$5063:$N$5063</c:f>
              <c:numCache>
                <c:formatCode>#,##0</c:formatCode>
                <c:ptCount val="12"/>
                <c:pt idx="0">
                  <c:v>1258912.0000000002</c:v>
                </c:pt>
                <c:pt idx="1">
                  <c:v>1180845.9999999995</c:v>
                </c:pt>
                <c:pt idx="2">
                  <c:v>1239349.0000000014</c:v>
                </c:pt>
                <c:pt idx="3">
                  <c:v>1347493.9999999984</c:v>
                </c:pt>
                <c:pt idx="4">
                  <c:v>1361863.0000000005</c:v>
                </c:pt>
                <c:pt idx="5">
                  <c:v>1256121.0000000002</c:v>
                </c:pt>
                <c:pt idx="6">
                  <c:v>1400164.0000000026</c:v>
                </c:pt>
                <c:pt idx="7">
                  <c:v>1339833.0000000007</c:v>
                </c:pt>
                <c:pt idx="8">
                  <c:v>1313406.9999999998</c:v>
                </c:pt>
                <c:pt idx="9">
                  <c:v>1344223.0000000028</c:v>
                </c:pt>
                <c:pt idx="10">
                  <c:v>1209070</c:v>
                </c:pt>
                <c:pt idx="11">
                  <c:v>1425901.9999999995</c:v>
                </c:pt>
              </c:numCache>
            </c:numRef>
          </c:val>
          <c:smooth val="0"/>
        </c:ser>
        <c:ser>
          <c:idx val="4"/>
          <c:order val="4"/>
          <c:tx>
            <c:strRef>
              <c:f>Tablas!$B$5064</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Tablas!$C$5064:$N$5064</c:f>
              <c:numCache>
                <c:formatCode>#,##0</c:formatCode>
                <c:ptCount val="12"/>
                <c:pt idx="0">
                  <c:v>575738.9999999993</c:v>
                </c:pt>
                <c:pt idx="1">
                  <c:v>588693.99999999977</c:v>
                </c:pt>
                <c:pt idx="2">
                  <c:v>602811.00000000035</c:v>
                </c:pt>
                <c:pt idx="3">
                  <c:v>682592</c:v>
                </c:pt>
                <c:pt idx="4">
                  <c:v>653149.00000000116</c:v>
                </c:pt>
                <c:pt idx="5">
                  <c:v>650255.00000000012</c:v>
                </c:pt>
                <c:pt idx="6">
                  <c:v>620001.9999999993</c:v>
                </c:pt>
                <c:pt idx="7">
                  <c:v>613827.99999999977</c:v>
                </c:pt>
                <c:pt idx="8">
                  <c:v>607663</c:v>
                </c:pt>
                <c:pt idx="9">
                  <c:v>593010.00000000058</c:v>
                </c:pt>
                <c:pt idx="10">
                  <c:v>621820.99999999977</c:v>
                </c:pt>
                <c:pt idx="11">
                  <c:v>641987.99999999942</c:v>
                </c:pt>
              </c:numCache>
            </c:numRef>
          </c:val>
          <c:smooth val="0"/>
        </c:ser>
        <c:ser>
          <c:idx val="5"/>
          <c:order val="5"/>
          <c:tx>
            <c:strRef>
              <c:f>Tablas!$B$5065</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Tablas!$C$5065:$N$5065</c:f>
              <c:numCache>
                <c:formatCode>#,##0</c:formatCode>
                <c:ptCount val="12"/>
                <c:pt idx="0">
                  <c:v>218206</c:v>
                </c:pt>
                <c:pt idx="1">
                  <c:v>207173.00000000029</c:v>
                </c:pt>
                <c:pt idx="2">
                  <c:v>227500.99999999983</c:v>
                </c:pt>
                <c:pt idx="3">
                  <c:v>219276.00000000015</c:v>
                </c:pt>
                <c:pt idx="4">
                  <c:v>231562.00000000003</c:v>
                </c:pt>
                <c:pt idx="5">
                  <c:v>227074.00000000015</c:v>
                </c:pt>
                <c:pt idx="6">
                  <c:v>237561.00000000009</c:v>
                </c:pt>
                <c:pt idx="7">
                  <c:v>233865.00000000009</c:v>
                </c:pt>
                <c:pt idx="8">
                  <c:v>229574.00000000023</c:v>
                </c:pt>
                <c:pt idx="9">
                  <c:v>227206.0000000002</c:v>
                </c:pt>
                <c:pt idx="10">
                  <c:v>223920.00000000032</c:v>
                </c:pt>
                <c:pt idx="11">
                  <c:v>264217.99999999977</c:v>
                </c:pt>
              </c:numCache>
            </c:numRef>
          </c:val>
          <c:smooth val="0"/>
        </c:ser>
        <c:ser>
          <c:idx val="6"/>
          <c:order val="6"/>
          <c:tx>
            <c:strRef>
              <c:f>Tablas!$B$5066</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Tablas!$C$5066:$N$5066</c:f>
              <c:numCache>
                <c:formatCode>#,##0</c:formatCode>
                <c:ptCount val="12"/>
                <c:pt idx="0">
                  <c:v>4322.0000000000009</c:v>
                </c:pt>
                <c:pt idx="1">
                  <c:v>3767.0000000000005</c:v>
                </c:pt>
                <c:pt idx="2">
                  <c:v>3333</c:v>
                </c:pt>
                <c:pt idx="3">
                  <c:v>3711.0000000000014</c:v>
                </c:pt>
                <c:pt idx="4">
                  <c:v>2931.9999999999982</c:v>
                </c:pt>
                <c:pt idx="5">
                  <c:v>3406.0000000000018</c:v>
                </c:pt>
                <c:pt idx="6">
                  <c:v>3667.0000000000005</c:v>
                </c:pt>
                <c:pt idx="7">
                  <c:v>3185.0000000000005</c:v>
                </c:pt>
                <c:pt idx="8">
                  <c:v>3015.9999999999995</c:v>
                </c:pt>
                <c:pt idx="9">
                  <c:v>3552.9999999999986</c:v>
                </c:pt>
                <c:pt idx="10">
                  <c:v>2540</c:v>
                </c:pt>
                <c:pt idx="11">
                  <c:v>3850.0000000000009</c:v>
                </c:pt>
              </c:numCache>
            </c:numRef>
          </c:val>
          <c:smooth val="0"/>
        </c:ser>
        <c:ser>
          <c:idx val="7"/>
          <c:order val="7"/>
          <c:tx>
            <c:strRef>
              <c:f>Tablas!$B$5067</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Tablas!$C$5059:$N$5059</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Tablas!$C$5067:$N$5067</c:f>
              <c:numCache>
                <c:formatCode>#,##0</c:formatCode>
                <c:ptCount val="12"/>
                <c:pt idx="0">
                  <c:v>239.99999999999991</c:v>
                </c:pt>
                <c:pt idx="1">
                  <c:v>215</c:v>
                </c:pt>
                <c:pt idx="2">
                  <c:v>182</c:v>
                </c:pt>
                <c:pt idx="3">
                  <c:v>142</c:v>
                </c:pt>
                <c:pt idx="4">
                  <c:v>163</c:v>
                </c:pt>
                <c:pt idx="5">
                  <c:v>114</c:v>
                </c:pt>
                <c:pt idx="6">
                  <c:v>105</c:v>
                </c:pt>
                <c:pt idx="7">
                  <c:v>119.00000000000001</c:v>
                </c:pt>
                <c:pt idx="8">
                  <c:v>85</c:v>
                </c:pt>
                <c:pt idx="9">
                  <c:v>55.000000000000014</c:v>
                </c:pt>
                <c:pt idx="10">
                  <c:v>26</c:v>
                </c:pt>
                <c:pt idx="11">
                  <c:v>38</c:v>
                </c:pt>
              </c:numCache>
            </c:numRef>
          </c:val>
          <c:smooth val="0"/>
        </c:ser>
        <c:dLbls>
          <c:showLegendKey val="0"/>
          <c:showVal val="0"/>
          <c:showCatName val="0"/>
          <c:showSerName val="0"/>
          <c:showPercent val="0"/>
          <c:showBubbleSize val="0"/>
        </c:dLbls>
        <c:marker val="1"/>
        <c:smooth val="0"/>
        <c:axId val="617625472"/>
        <c:axId val="617652224"/>
      </c:lineChart>
      <c:catAx>
        <c:axId val="617625472"/>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652224"/>
        <c:crosses val="autoZero"/>
        <c:auto val="1"/>
        <c:lblAlgn val="ctr"/>
        <c:lblOffset val="100"/>
        <c:noMultiLvlLbl val="0"/>
      </c:catAx>
      <c:valAx>
        <c:axId val="617652224"/>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p>
            </c:rich>
          </c:tx>
          <c:layout/>
          <c:overlay val="0"/>
          <c:spPr>
            <a:noFill/>
            <a:ln>
              <a:noFill/>
            </a:ln>
            <a:effectLst/>
          </c:sp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625472"/>
        <c:crosses val="autoZero"/>
        <c:crossBetween val="between"/>
      </c:valAx>
      <c:spPr>
        <a:noFill/>
        <a:ln>
          <a:noFill/>
        </a:ln>
        <a:effectLst/>
      </c:spPr>
    </c:plotArea>
    <c:legend>
      <c:legendPos val="r"/>
      <c:layout/>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0.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consumo por marca</a:t>
            </a:r>
            <a:endParaRPr lang="en-US"/>
          </a:p>
        </c:rich>
      </c:tx>
      <c:layout/>
      <c:overlay val="0"/>
      <c:spPr>
        <a:noFill/>
        <a:ln>
          <a:noFill/>
        </a:ln>
        <a:effectLst/>
      </c:spPr>
    </c:title>
    <c:autoTitleDeleted val="0"/>
    <c:plotArea>
      <c:layout/>
      <c:pieChart>
        <c:varyColors val="1"/>
        <c:ser>
          <c:idx val="0"/>
          <c:order val="0"/>
          <c:tx>
            <c:strRef>
              <c:f>Tablas!$O$5059</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Lbls>
            <c:dLbl>
              <c:idx val="0"/>
              <c:layout>
                <c:manualLayout>
                  <c:x val="3.1992173423412144E-2"/>
                  <c:y val="5.8975777170427101E-3"/>
                </c:manualLayout>
              </c:layou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3.166316154673441E-2"/>
                  <c:y val="4.657796579315971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4.8302048326786813E-2"/>
                  <c:y val="-5.4372464246491045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3"/>
              <c:layout>
                <c:manualLayout>
                  <c:x val="-9.5201514516284433E-2"/>
                  <c:y val="-4.3222852764195692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4"/>
              <c:layout>
                <c:manualLayout>
                  <c:x val="-8.1652635169797164E-2"/>
                  <c:y val="7.542761727249421E-2"/>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Tablas!$B$5060:$B$5067</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Tablas!$O$5060:$O$5067</c:f>
              <c:numCache>
                <c:formatCode>#,##0</c:formatCode>
                <c:ptCount val="8"/>
                <c:pt idx="0">
                  <c:v>80798154.999999851</c:v>
                </c:pt>
                <c:pt idx="1">
                  <c:v>54374428.00000003</c:v>
                </c:pt>
                <c:pt idx="2">
                  <c:v>44872379.999999948</c:v>
                </c:pt>
                <c:pt idx="3">
                  <c:v>15677184.000000004</c:v>
                </c:pt>
                <c:pt idx="4">
                  <c:v>7451552</c:v>
                </c:pt>
                <c:pt idx="5">
                  <c:v>2747136.0000000009</c:v>
                </c:pt>
                <c:pt idx="6">
                  <c:v>41282</c:v>
                </c:pt>
                <c:pt idx="7">
                  <c:v>1484</c:v>
                </c:pt>
              </c:numCache>
            </c:numRef>
          </c:val>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1.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a:t>
            </a:r>
          </a:p>
          <a:p>
            <a:pPr>
              <a:defRPr sz="1400" b="0" i="0" u="none" strike="noStrike" kern="1200" spc="0" baseline="0">
                <a:solidFill>
                  <a:schemeClr val="tx1">
                    <a:lumMod val="65000"/>
                    <a:lumOff val="35000"/>
                  </a:schemeClr>
                </a:solidFill>
                <a:latin typeface="+mn-lt"/>
                <a:ea typeface="+mn-ea"/>
                <a:cs typeface="+mn-cs"/>
              </a:defRPr>
            </a:pPr>
            <a:r>
              <a:rPr lang="es-EC" baseline="0"/>
              <a:t>por marca</a:t>
            </a:r>
            <a:endParaRPr lang="es-EC"/>
          </a:p>
        </c:rich>
      </c:tx>
      <c:overlay val="0"/>
      <c:spPr>
        <a:noFill/>
        <a:ln>
          <a:noFill/>
        </a:ln>
        <a:effectLst/>
      </c:spPr>
    </c:title>
    <c:autoTitleDeleted val="0"/>
    <c:plotArea>
      <c:layout/>
      <c:lineChart>
        <c:grouping val="standard"/>
        <c:varyColors val="0"/>
        <c:ser>
          <c:idx val="0"/>
          <c:order val="0"/>
          <c:tx>
            <c:strRef>
              <c:f>Tablas!$B$5093</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Tablas!$C$5093:$N$5093</c:f>
              <c:numCache>
                <c:formatCode>#,##0</c:formatCode>
                <c:ptCount val="12"/>
                <c:pt idx="0">
                  <c:v>396750553.2299999</c:v>
                </c:pt>
                <c:pt idx="1">
                  <c:v>380787047.66000038</c:v>
                </c:pt>
                <c:pt idx="2">
                  <c:v>389747957.22999918</c:v>
                </c:pt>
                <c:pt idx="3">
                  <c:v>442348729.73999894</c:v>
                </c:pt>
                <c:pt idx="4">
                  <c:v>432182213.15000087</c:v>
                </c:pt>
                <c:pt idx="5">
                  <c:v>417170546.95999992</c:v>
                </c:pt>
                <c:pt idx="6">
                  <c:v>450720054.62999833</c:v>
                </c:pt>
                <c:pt idx="7">
                  <c:v>461999527.26000237</c:v>
                </c:pt>
                <c:pt idx="8">
                  <c:v>476898304.88999879</c:v>
                </c:pt>
                <c:pt idx="9">
                  <c:v>455875472.24999976</c:v>
                </c:pt>
                <c:pt idx="10">
                  <c:v>458073663.26999897</c:v>
                </c:pt>
                <c:pt idx="11">
                  <c:v>512993186.78000158</c:v>
                </c:pt>
              </c:numCache>
            </c:numRef>
          </c:val>
          <c:smooth val="0"/>
        </c:ser>
        <c:ser>
          <c:idx val="1"/>
          <c:order val="1"/>
          <c:tx>
            <c:strRef>
              <c:f>Tablas!$B$5094</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Tablas!$C$5094:$N$5094</c:f>
              <c:numCache>
                <c:formatCode>#,##0</c:formatCode>
                <c:ptCount val="12"/>
                <c:pt idx="0">
                  <c:v>301302081.20000035</c:v>
                </c:pt>
                <c:pt idx="1">
                  <c:v>299313731.28999984</c:v>
                </c:pt>
                <c:pt idx="2">
                  <c:v>303211280.3599999</c:v>
                </c:pt>
                <c:pt idx="3">
                  <c:v>314298114.8100006</c:v>
                </c:pt>
                <c:pt idx="4">
                  <c:v>306366525.15999949</c:v>
                </c:pt>
                <c:pt idx="5">
                  <c:v>297771353.53999984</c:v>
                </c:pt>
                <c:pt idx="6">
                  <c:v>295610970.39000005</c:v>
                </c:pt>
                <c:pt idx="7">
                  <c:v>300500685.50999993</c:v>
                </c:pt>
                <c:pt idx="8">
                  <c:v>300879627.1899997</c:v>
                </c:pt>
                <c:pt idx="9">
                  <c:v>290516490.7499994</c:v>
                </c:pt>
                <c:pt idx="10">
                  <c:v>298363888.92000002</c:v>
                </c:pt>
                <c:pt idx="11">
                  <c:v>307579796.00000066</c:v>
                </c:pt>
              </c:numCache>
            </c:numRef>
          </c:val>
          <c:smooth val="0"/>
        </c:ser>
        <c:ser>
          <c:idx val="2"/>
          <c:order val="2"/>
          <c:tx>
            <c:strRef>
              <c:f>Tablas!$B$5095</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Tablas!$C$5095:$N$5095</c:f>
              <c:numCache>
                <c:formatCode>#,##0</c:formatCode>
                <c:ptCount val="12"/>
                <c:pt idx="0">
                  <c:v>235076891.31999972</c:v>
                </c:pt>
                <c:pt idx="1">
                  <c:v>209498255.73999918</c:v>
                </c:pt>
                <c:pt idx="2">
                  <c:v>222103288.27999946</c:v>
                </c:pt>
                <c:pt idx="3">
                  <c:v>251277702.40000015</c:v>
                </c:pt>
                <c:pt idx="4">
                  <c:v>249047702.21000037</c:v>
                </c:pt>
                <c:pt idx="5">
                  <c:v>256154861.86999983</c:v>
                </c:pt>
                <c:pt idx="6">
                  <c:v>258109060.3900007</c:v>
                </c:pt>
                <c:pt idx="7">
                  <c:v>257111531.71000034</c:v>
                </c:pt>
                <c:pt idx="8">
                  <c:v>273009580.09000033</c:v>
                </c:pt>
                <c:pt idx="9">
                  <c:v>255148269.44000009</c:v>
                </c:pt>
                <c:pt idx="10">
                  <c:v>260470520.82999989</c:v>
                </c:pt>
                <c:pt idx="11">
                  <c:v>298143259.46000022</c:v>
                </c:pt>
              </c:numCache>
            </c:numRef>
          </c:val>
          <c:smooth val="0"/>
        </c:ser>
        <c:ser>
          <c:idx val="3"/>
          <c:order val="3"/>
          <c:tx>
            <c:strRef>
              <c:f>Tablas!$B$5096</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Tablas!$C$5096:$N$5096</c:f>
              <c:numCache>
                <c:formatCode>#,##0</c:formatCode>
                <c:ptCount val="12"/>
                <c:pt idx="0">
                  <c:v>101841500.82999997</c:v>
                </c:pt>
                <c:pt idx="1">
                  <c:v>95362535.640000045</c:v>
                </c:pt>
                <c:pt idx="2">
                  <c:v>100638095.67000006</c:v>
                </c:pt>
                <c:pt idx="3">
                  <c:v>113967395.78000002</c:v>
                </c:pt>
                <c:pt idx="4">
                  <c:v>114922331.97000019</c:v>
                </c:pt>
                <c:pt idx="5">
                  <c:v>105794486.90999988</c:v>
                </c:pt>
                <c:pt idx="6">
                  <c:v>114025103.79999997</c:v>
                </c:pt>
                <c:pt idx="7">
                  <c:v>110076546.78000012</c:v>
                </c:pt>
                <c:pt idx="8">
                  <c:v>107248470.10000005</c:v>
                </c:pt>
                <c:pt idx="9">
                  <c:v>106142713.9899998</c:v>
                </c:pt>
                <c:pt idx="10">
                  <c:v>99877226.789999977</c:v>
                </c:pt>
                <c:pt idx="11">
                  <c:v>122681554.85000008</c:v>
                </c:pt>
              </c:numCache>
            </c:numRef>
          </c:val>
          <c:smooth val="0"/>
        </c:ser>
        <c:ser>
          <c:idx val="4"/>
          <c:order val="4"/>
          <c:tx>
            <c:strRef>
              <c:f>Tablas!$B$5097</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Tablas!$C$5097:$N$5097</c:f>
              <c:numCache>
                <c:formatCode>#,##0</c:formatCode>
                <c:ptCount val="12"/>
                <c:pt idx="0">
                  <c:v>25082991.829999998</c:v>
                </c:pt>
                <c:pt idx="1">
                  <c:v>25327516.219999984</c:v>
                </c:pt>
                <c:pt idx="2">
                  <c:v>26287982.080000009</c:v>
                </c:pt>
                <c:pt idx="3">
                  <c:v>30626176.150000002</c:v>
                </c:pt>
                <c:pt idx="4">
                  <c:v>29490586.040000033</c:v>
                </c:pt>
                <c:pt idx="5">
                  <c:v>28983305.86000004</c:v>
                </c:pt>
                <c:pt idx="6">
                  <c:v>27340974.169999968</c:v>
                </c:pt>
                <c:pt idx="7">
                  <c:v>27596597.689999968</c:v>
                </c:pt>
                <c:pt idx="8">
                  <c:v>28050391.270000011</c:v>
                </c:pt>
                <c:pt idx="9">
                  <c:v>27642440.499999959</c:v>
                </c:pt>
                <c:pt idx="10">
                  <c:v>28141546.619999945</c:v>
                </c:pt>
                <c:pt idx="11">
                  <c:v>29225469.880000032</c:v>
                </c:pt>
              </c:numCache>
            </c:numRef>
          </c:val>
          <c:smooth val="0"/>
        </c:ser>
        <c:ser>
          <c:idx val="5"/>
          <c:order val="5"/>
          <c:tx>
            <c:strRef>
              <c:f>Tablas!$B$5098</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Tablas!$C$5098:$N$5098</c:f>
              <c:numCache>
                <c:formatCode>#,##0</c:formatCode>
                <c:ptCount val="12"/>
                <c:pt idx="0">
                  <c:v>31486587.340000007</c:v>
                </c:pt>
                <c:pt idx="1">
                  <c:v>30610860.910000004</c:v>
                </c:pt>
                <c:pt idx="2">
                  <c:v>33238063.270000003</c:v>
                </c:pt>
                <c:pt idx="3">
                  <c:v>32936771.169999987</c:v>
                </c:pt>
                <c:pt idx="4">
                  <c:v>34363549.519999981</c:v>
                </c:pt>
                <c:pt idx="5">
                  <c:v>36225264.48999998</c:v>
                </c:pt>
                <c:pt idx="6">
                  <c:v>35025527.549999997</c:v>
                </c:pt>
                <c:pt idx="7">
                  <c:v>35406787.339999966</c:v>
                </c:pt>
                <c:pt idx="8">
                  <c:v>34740251.920000039</c:v>
                </c:pt>
                <c:pt idx="9">
                  <c:v>35219265.659999982</c:v>
                </c:pt>
                <c:pt idx="10">
                  <c:v>37805087.390000001</c:v>
                </c:pt>
                <c:pt idx="11">
                  <c:v>37436676.80999995</c:v>
                </c:pt>
              </c:numCache>
            </c:numRef>
          </c:val>
          <c:smooth val="0"/>
        </c:ser>
        <c:ser>
          <c:idx val="6"/>
          <c:order val="6"/>
          <c:tx>
            <c:strRef>
              <c:f>Tablas!$B$5099</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Tablas!$C$5099:$N$5099</c:f>
              <c:numCache>
                <c:formatCode>#,##0</c:formatCode>
                <c:ptCount val="12"/>
                <c:pt idx="0">
                  <c:v>1527636.8999999985</c:v>
                </c:pt>
                <c:pt idx="1">
                  <c:v>1274768.3300000003</c:v>
                </c:pt>
                <c:pt idx="2">
                  <c:v>1069724.8399999996</c:v>
                </c:pt>
                <c:pt idx="3">
                  <c:v>1140070.6200000006</c:v>
                </c:pt>
                <c:pt idx="4">
                  <c:v>834521.86000000034</c:v>
                </c:pt>
                <c:pt idx="5">
                  <c:v>1175849.2799999998</c:v>
                </c:pt>
                <c:pt idx="6">
                  <c:v>1321337.3999999999</c:v>
                </c:pt>
                <c:pt idx="7">
                  <c:v>1161829.5399999989</c:v>
                </c:pt>
                <c:pt idx="8">
                  <c:v>1059100.719999999</c:v>
                </c:pt>
                <c:pt idx="9">
                  <c:v>1037408.0500000006</c:v>
                </c:pt>
                <c:pt idx="10">
                  <c:v>793139.21999999986</c:v>
                </c:pt>
                <c:pt idx="11">
                  <c:v>1428296.2100000009</c:v>
                </c:pt>
              </c:numCache>
            </c:numRef>
          </c:val>
          <c:smooth val="0"/>
        </c:ser>
        <c:ser>
          <c:idx val="7"/>
          <c:order val="7"/>
          <c:tx>
            <c:strRef>
              <c:f>Tablas!$B$5100</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Tablas!$C$5092:$N$5092</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Tablas!$C$5100:$N$5100</c:f>
              <c:numCache>
                <c:formatCode>#,##0</c:formatCode>
                <c:ptCount val="12"/>
                <c:pt idx="0">
                  <c:v>15935.07</c:v>
                </c:pt>
                <c:pt idx="1">
                  <c:v>14317.7</c:v>
                </c:pt>
                <c:pt idx="2">
                  <c:v>14854.610000000004</c:v>
                </c:pt>
                <c:pt idx="3">
                  <c:v>11673.139999999994</c:v>
                </c:pt>
                <c:pt idx="4">
                  <c:v>9973.6300000000028</c:v>
                </c:pt>
                <c:pt idx="5">
                  <c:v>7734.2599999999975</c:v>
                </c:pt>
                <c:pt idx="6">
                  <c:v>8435.6</c:v>
                </c:pt>
                <c:pt idx="7">
                  <c:v>9567.1</c:v>
                </c:pt>
                <c:pt idx="8">
                  <c:v>5015.42</c:v>
                </c:pt>
                <c:pt idx="9">
                  <c:v>1418.93</c:v>
                </c:pt>
                <c:pt idx="10">
                  <c:v>560.37</c:v>
                </c:pt>
                <c:pt idx="11">
                  <c:v>1181.8399999999999</c:v>
                </c:pt>
              </c:numCache>
            </c:numRef>
          </c:val>
          <c:smooth val="0"/>
        </c:ser>
        <c:dLbls>
          <c:showLegendKey val="0"/>
          <c:showVal val="0"/>
          <c:showCatName val="0"/>
          <c:showSerName val="0"/>
          <c:showPercent val="0"/>
          <c:showBubbleSize val="0"/>
        </c:dLbls>
        <c:marker val="1"/>
        <c:smooth val="0"/>
        <c:axId val="617896960"/>
        <c:axId val="617903232"/>
      </c:lineChart>
      <c:catAx>
        <c:axId val="617896960"/>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903232"/>
        <c:crosses val="autoZero"/>
        <c:auto val="1"/>
        <c:lblAlgn val="ctr"/>
        <c:lblOffset val="100"/>
        <c:noMultiLvlLbl val="0"/>
      </c:catAx>
      <c:valAx>
        <c:axId val="617903232"/>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(USD)</a:t>
                </a:r>
                <a:endParaRPr lang="es-EC"/>
              </a:p>
            </c:rich>
          </c:tx>
          <c:overlay val="0"/>
          <c:spPr>
            <a:noFill/>
            <a:ln>
              <a:noFill/>
            </a:ln>
            <a:effectLst/>
          </c:spPr>
        </c:title>
        <c:numFmt formatCode="#,##0"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7896960"/>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2.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Participación</a:t>
            </a:r>
            <a:r>
              <a:rPr lang="en-US" baseline="0"/>
              <a:t> de facturación por marca</a:t>
            </a:r>
            <a:endParaRPr lang="en-US"/>
          </a:p>
        </c:rich>
      </c:tx>
      <c:overlay val="0"/>
      <c:spPr>
        <a:noFill/>
        <a:ln>
          <a:noFill/>
        </a:ln>
        <a:effectLst/>
      </c:spPr>
    </c:title>
    <c:autoTitleDeleted val="0"/>
    <c:plotArea>
      <c:layout/>
      <c:pieChart>
        <c:varyColors val="1"/>
        <c:ser>
          <c:idx val="0"/>
          <c:order val="0"/>
          <c:tx>
            <c:strRef>
              <c:f>Tablas!$O$5092</c:f>
              <c:strCache>
                <c:ptCount val="1"/>
                <c:pt idx="0">
                  <c:v>Total</c:v>
                </c:pt>
              </c:strCache>
            </c:strRef>
          </c:tx>
          <c:dPt>
            <c:idx val="0"/>
            <c:bubble3D val="0"/>
            <c:spPr>
              <a:solidFill>
                <a:schemeClr val="accent1"/>
              </a:solidFill>
              <a:ln w="19050">
                <a:solidFill>
                  <a:schemeClr val="lt1"/>
                </a:solidFill>
              </a:ln>
              <a:effectLst/>
            </c:spPr>
          </c:dPt>
          <c:dPt>
            <c:idx val="1"/>
            <c:bubble3D val="0"/>
            <c:spPr>
              <a:solidFill>
                <a:schemeClr val="accent2"/>
              </a:solidFill>
              <a:ln w="19050">
                <a:solidFill>
                  <a:schemeClr val="lt1"/>
                </a:solidFill>
              </a:ln>
              <a:effectLst/>
            </c:spPr>
          </c:dPt>
          <c:dPt>
            <c:idx val="2"/>
            <c:bubble3D val="0"/>
            <c:spPr>
              <a:solidFill>
                <a:schemeClr val="accent3"/>
              </a:solidFill>
              <a:ln w="19050">
                <a:solidFill>
                  <a:schemeClr val="lt1"/>
                </a:solidFill>
              </a:ln>
              <a:effectLst/>
            </c:spPr>
          </c:dPt>
          <c:dPt>
            <c:idx val="3"/>
            <c:bubble3D val="0"/>
            <c:spPr>
              <a:solidFill>
                <a:schemeClr val="accent4"/>
              </a:solidFill>
              <a:ln w="19050">
                <a:solidFill>
                  <a:schemeClr val="lt1"/>
                </a:solidFill>
              </a:ln>
              <a:effectLst/>
            </c:spPr>
          </c:dPt>
          <c:dPt>
            <c:idx val="4"/>
            <c:bubble3D val="0"/>
            <c:spPr>
              <a:solidFill>
                <a:schemeClr val="accent5"/>
              </a:solidFill>
              <a:ln w="19050">
                <a:solidFill>
                  <a:schemeClr val="lt1"/>
                </a:solidFill>
              </a:ln>
              <a:effectLst/>
            </c:spPr>
          </c:dPt>
          <c:dPt>
            <c:idx val="5"/>
            <c:bubble3D val="0"/>
            <c:spPr>
              <a:solidFill>
                <a:schemeClr val="accent6"/>
              </a:solidFill>
              <a:ln w="19050">
                <a:solidFill>
                  <a:schemeClr val="lt1"/>
                </a:solidFill>
              </a:ln>
              <a:effectLst/>
            </c:spPr>
          </c:dPt>
          <c:dPt>
            <c:idx val="6"/>
            <c:bubble3D val="0"/>
            <c:spPr>
              <a:solidFill>
                <a:schemeClr val="accent1">
                  <a:lumMod val="60000"/>
                </a:schemeClr>
              </a:solidFill>
              <a:ln w="19050">
                <a:solidFill>
                  <a:schemeClr val="lt1"/>
                </a:solidFill>
              </a:ln>
              <a:effectLst/>
            </c:spPr>
          </c:dPt>
          <c:dPt>
            <c:idx val="7"/>
            <c:bubble3D val="0"/>
            <c:spPr>
              <a:solidFill>
                <a:schemeClr val="accent2">
                  <a:lumMod val="60000"/>
                </a:schemeClr>
              </a:solidFill>
              <a:ln w="19050">
                <a:solidFill>
                  <a:schemeClr val="lt1"/>
                </a:solidFill>
              </a:ln>
              <a:effectLst/>
            </c:spPr>
          </c:dPt>
          <c:dLbls>
            <c:dLbl>
              <c:idx val="0"/>
              <c:layout>
                <c:manualLayout>
                  <c:x val="2.9546685756098305E-2"/>
                  <c:y val="2.6275869452428206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1"/>
              <c:layout>
                <c:manualLayout>
                  <c:x val="0.19223092689864529"/>
                  <c:y val="-5.0452041144061863E-2"/>
                </c:manualLayout>
              </c:layout>
              <c:showLegendKey val="0"/>
              <c:showVal val="0"/>
              <c:showCatName val="1"/>
              <c:showSerName val="0"/>
              <c:showPercent val="1"/>
              <c:showBubbleSize val="0"/>
              <c:extLst>
                <c:ext xmlns:c15="http://schemas.microsoft.com/office/drawing/2012/chart" uri="{CE6537A1-D6FC-4f65-9D91-7224C49458BB}">
                  <c15:layout/>
                </c:ext>
              </c:extLst>
            </c:dLbl>
            <c:dLbl>
              <c:idx val="2"/>
              <c:layout>
                <c:manualLayout>
                  <c:x val="-1.2354554871503852E-2"/>
                  <c:y val="1.837284953099393E-2"/>
                </c:manualLayout>
              </c:layout>
              <c:showLegendKey val="0"/>
              <c:showVal val="0"/>
              <c:showCatName val="1"/>
              <c:showSerName val="0"/>
              <c:showPercent val="1"/>
              <c:showBubbleSize val="0"/>
              <c:extLst>
                <c:ext xmlns:c15="http://schemas.microsoft.com/office/drawing/2012/chart" uri="{CE6537A1-D6FC-4f65-9D91-7224C49458BB}">
                  <c15:layout/>
                </c:ext>
              </c:extLst>
            </c:dLbl>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0"/>
            <c:showCatName val="1"/>
            <c:showSerName val="0"/>
            <c:showPercent val="1"/>
            <c:showBubbleSize val="0"/>
            <c:showLeaderLines val="1"/>
            <c:leaderLines>
              <c:spPr>
                <a:ln w="9525" cap="flat" cmpd="sng" algn="ctr">
                  <a:solidFill>
                    <a:schemeClr val="tx1">
                      <a:lumMod val="35000"/>
                      <a:lumOff val="65000"/>
                    </a:schemeClr>
                  </a:solidFill>
                  <a:round/>
                </a:ln>
                <a:effectLst/>
              </c:spPr>
            </c:leaderLines>
            <c:extLst>
              <c:ext xmlns:c15="http://schemas.microsoft.com/office/drawing/2012/chart" uri="{CE6537A1-D6FC-4f65-9D91-7224C49458BB}">
                <c15:layout/>
              </c:ext>
            </c:extLst>
          </c:dLbls>
          <c:cat>
            <c:strRef>
              <c:f>Tablas!$B$5093:$B$5100</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Tablas!$O$5093:$O$5100</c:f>
              <c:numCache>
                <c:formatCode>#,##0</c:formatCode>
                <c:ptCount val="8"/>
                <c:pt idx="0">
                  <c:v>5275547257.0499983</c:v>
                </c:pt>
                <c:pt idx="1">
                  <c:v>3615714545.1199999</c:v>
                </c:pt>
                <c:pt idx="2">
                  <c:v>3025150923.7400002</c:v>
                </c:pt>
                <c:pt idx="3">
                  <c:v>1292577963.1100001</c:v>
                </c:pt>
                <c:pt idx="4">
                  <c:v>333795978.30999994</c:v>
                </c:pt>
                <c:pt idx="5">
                  <c:v>414494693.36999983</c:v>
                </c:pt>
                <c:pt idx="6">
                  <c:v>13823682.970000001</c:v>
                </c:pt>
                <c:pt idx="7">
                  <c:v>100667.66999999998</c:v>
                </c:pt>
              </c:numCache>
            </c:numRef>
          </c:val>
        </c:ser>
        <c:dLbls>
          <c:showLegendKey val="0"/>
          <c:showVal val="0"/>
          <c:showCatName val="1"/>
          <c:showSerName val="0"/>
          <c:showPercent val="1"/>
          <c:showBubbleSize val="0"/>
          <c:showLeaderLines val="1"/>
        </c:dLbls>
        <c:firstSliceAng val="0"/>
      </c:pieChart>
      <c:spPr>
        <a:noFill/>
        <a:ln>
          <a:no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3.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Evolución</a:t>
            </a:r>
            <a:r>
              <a:rPr lang="es-EC" baseline="0"/>
              <a:t> de facturación promedio por transacción</a:t>
            </a:r>
          </a:p>
          <a:p>
            <a:pPr>
              <a:defRPr sz="1400" b="0" i="0" u="none" strike="noStrike" kern="1200" spc="0" baseline="0">
                <a:solidFill>
                  <a:schemeClr val="tx1">
                    <a:lumMod val="65000"/>
                    <a:lumOff val="35000"/>
                  </a:schemeClr>
                </a:solidFill>
                <a:latin typeface="+mn-lt"/>
                <a:ea typeface="+mn-ea"/>
                <a:cs typeface="+mn-cs"/>
              </a:defRPr>
            </a:pPr>
            <a:r>
              <a:rPr lang="es-EC" baseline="0"/>
              <a:t>Por marca </a:t>
            </a:r>
            <a:endParaRPr lang="es-EC"/>
          </a:p>
        </c:rich>
      </c:tx>
      <c:overlay val="0"/>
      <c:spPr>
        <a:noFill/>
        <a:ln>
          <a:noFill/>
        </a:ln>
        <a:effectLst/>
      </c:spPr>
    </c:title>
    <c:autoTitleDeleted val="0"/>
    <c:plotArea>
      <c:layout/>
      <c:lineChart>
        <c:grouping val="standard"/>
        <c:varyColors val="0"/>
        <c:ser>
          <c:idx val="0"/>
          <c:order val="0"/>
          <c:tx>
            <c:strRef>
              <c:f>Tablas!$B$5125</c:f>
              <c:strCache>
                <c:ptCount val="1"/>
                <c:pt idx="0">
                  <c:v>Visa</c:v>
                </c:pt>
              </c:strCache>
            </c:strRef>
          </c:tx>
          <c:spPr>
            <a:ln w="28575" cap="rnd">
              <a:solidFill>
                <a:schemeClr val="accent1"/>
              </a:solidFill>
              <a:round/>
            </a:ln>
            <a:effectLst/>
          </c:spPr>
          <c:marker>
            <c:symbol val="circle"/>
            <c:size val="5"/>
            <c:spPr>
              <a:solidFill>
                <a:schemeClr val="accent1"/>
              </a:solidFill>
              <a:ln w="9525">
                <a:solidFill>
                  <a:schemeClr val="accent1"/>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Tablas!$C$5125:$N$5125</c:f>
              <c:numCache>
                <c:formatCode>_("$"* #,##0.00_);_("$"* \(#,##0.00\);_("$"* "-"??_);_(@_)</c:formatCode>
                <c:ptCount val="12"/>
                <c:pt idx="0">
                  <c:v>63.988278304028668</c:v>
                </c:pt>
                <c:pt idx="1">
                  <c:v>63.958287240257384</c:v>
                </c:pt>
                <c:pt idx="2">
                  <c:v>65.732785210948123</c:v>
                </c:pt>
                <c:pt idx="3">
                  <c:v>66.1479585725817</c:v>
                </c:pt>
                <c:pt idx="4">
                  <c:v>66.015811322956594</c:v>
                </c:pt>
                <c:pt idx="5">
                  <c:v>64.883137865561579</c:v>
                </c:pt>
                <c:pt idx="6">
                  <c:v>64.076225938897878</c:v>
                </c:pt>
                <c:pt idx="7">
                  <c:v>65.641622978001848</c:v>
                </c:pt>
                <c:pt idx="8">
                  <c:v>66.672376020954729</c:v>
                </c:pt>
                <c:pt idx="9">
                  <c:v>65.36729062880319</c:v>
                </c:pt>
                <c:pt idx="10">
                  <c:v>64.182187468999814</c:v>
                </c:pt>
                <c:pt idx="11">
                  <c:v>66.492796295122872</c:v>
                </c:pt>
              </c:numCache>
            </c:numRef>
          </c:val>
          <c:smooth val="0"/>
        </c:ser>
        <c:ser>
          <c:idx val="1"/>
          <c:order val="1"/>
          <c:tx>
            <c:strRef>
              <c:f>Tablas!$B$5126</c:f>
              <c:strCache>
                <c:ptCount val="1"/>
                <c:pt idx="0">
                  <c:v>Diners Club</c:v>
                </c:pt>
              </c:strCache>
            </c:strRef>
          </c:tx>
          <c:spPr>
            <a:ln w="28575" cap="rnd">
              <a:solidFill>
                <a:schemeClr val="accent2"/>
              </a:solidFill>
              <a:round/>
            </a:ln>
            <a:effectLst/>
          </c:spPr>
          <c:marker>
            <c:symbol val="circle"/>
            <c:size val="5"/>
            <c:spPr>
              <a:solidFill>
                <a:schemeClr val="accent2"/>
              </a:solidFill>
              <a:ln w="9525">
                <a:solidFill>
                  <a:schemeClr val="accent2"/>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Tablas!$C$5126:$N$5126</c:f>
              <c:numCache>
                <c:formatCode>_("$"* #,##0.00_);_("$"* \(#,##0.00\);_("$"* "-"??_);_(@_)</c:formatCode>
                <c:ptCount val="12"/>
                <c:pt idx="0">
                  <c:v>67.302912210178476</c:v>
                </c:pt>
                <c:pt idx="1">
                  <c:v>66.522514780188828</c:v>
                </c:pt>
                <c:pt idx="2">
                  <c:v>66.533111029142489</c:v>
                </c:pt>
                <c:pt idx="3">
                  <c:v>66.652143242952874</c:v>
                </c:pt>
                <c:pt idx="4">
                  <c:v>66.775412010512639</c:v>
                </c:pt>
                <c:pt idx="5">
                  <c:v>66.703647714407197</c:v>
                </c:pt>
                <c:pt idx="6">
                  <c:v>64.842993079649318</c:v>
                </c:pt>
                <c:pt idx="7">
                  <c:v>66.335487155227156</c:v>
                </c:pt>
                <c:pt idx="8">
                  <c:v>67.47120948033556</c:v>
                </c:pt>
                <c:pt idx="9">
                  <c:v>66.780518286249247</c:v>
                </c:pt>
                <c:pt idx="10">
                  <c:v>66.233100117542378</c:v>
                </c:pt>
                <c:pt idx="11">
                  <c:v>65.86371525305583</c:v>
                </c:pt>
              </c:numCache>
            </c:numRef>
          </c:val>
          <c:smooth val="0"/>
        </c:ser>
        <c:ser>
          <c:idx val="2"/>
          <c:order val="2"/>
          <c:tx>
            <c:strRef>
              <c:f>Tablas!$B$5127</c:f>
              <c:strCache>
                <c:ptCount val="1"/>
                <c:pt idx="0">
                  <c:v>Mastercard</c:v>
                </c:pt>
              </c:strCache>
            </c:strRef>
          </c:tx>
          <c:spPr>
            <a:ln w="28575" cap="rnd">
              <a:solidFill>
                <a:schemeClr val="accent3"/>
              </a:solidFill>
              <a:round/>
            </a:ln>
            <a:effectLst/>
          </c:spPr>
          <c:marker>
            <c:symbol val="circle"/>
            <c:size val="5"/>
            <c:spPr>
              <a:solidFill>
                <a:schemeClr val="accent3"/>
              </a:solidFill>
              <a:ln w="9525">
                <a:solidFill>
                  <a:schemeClr val="accent3"/>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Tablas!$C$5127:$N$5127</c:f>
              <c:numCache>
                <c:formatCode>_("$"* #,##0.00_);_("$"* \(#,##0.00\);_("$"* "-"??_);_(@_)</c:formatCode>
                <c:ptCount val="12"/>
                <c:pt idx="0">
                  <c:v>64.428545753286471</c:v>
                </c:pt>
                <c:pt idx="1">
                  <c:v>62.23664492673521</c:v>
                </c:pt>
                <c:pt idx="2">
                  <c:v>64.919987746935547</c:v>
                </c:pt>
                <c:pt idx="3">
                  <c:v>67.408277816496991</c:v>
                </c:pt>
                <c:pt idx="4">
                  <c:v>67.490352546514472</c:v>
                </c:pt>
                <c:pt idx="5">
                  <c:v>72.513946070916859</c:v>
                </c:pt>
                <c:pt idx="6">
                  <c:v>65.601539508099791</c:v>
                </c:pt>
                <c:pt idx="7">
                  <c:v>67.769914119785852</c:v>
                </c:pt>
                <c:pt idx="8">
                  <c:v>69.452322803577673</c:v>
                </c:pt>
                <c:pt idx="9">
                  <c:v>67.974518624451818</c:v>
                </c:pt>
                <c:pt idx="10">
                  <c:v>67.78145847076604</c:v>
                </c:pt>
                <c:pt idx="11">
                  <c:v>70.47607575894412</c:v>
                </c:pt>
              </c:numCache>
            </c:numRef>
          </c:val>
          <c:smooth val="0"/>
        </c:ser>
        <c:ser>
          <c:idx val="3"/>
          <c:order val="3"/>
          <c:tx>
            <c:strRef>
              <c:f>Tablas!$B$5128</c:f>
              <c:strCache>
                <c:ptCount val="1"/>
                <c:pt idx="0">
                  <c:v>American Express</c:v>
                </c:pt>
              </c:strCache>
            </c:strRef>
          </c:tx>
          <c:spPr>
            <a:ln w="28575" cap="rnd">
              <a:solidFill>
                <a:schemeClr val="accent4"/>
              </a:solidFill>
              <a:round/>
            </a:ln>
            <a:effectLst/>
          </c:spPr>
          <c:marker>
            <c:symbol val="circle"/>
            <c:size val="5"/>
            <c:spPr>
              <a:solidFill>
                <a:schemeClr val="accent4"/>
              </a:solidFill>
              <a:ln w="9525">
                <a:solidFill>
                  <a:schemeClr val="accent4"/>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Tablas!$C$5128:$N$5128</c:f>
              <c:numCache>
                <c:formatCode>_("$"* #,##0.00_);_("$"* \(#,##0.00\);_("$"* "-"??_);_(@_)</c:formatCode>
                <c:ptCount val="12"/>
                <c:pt idx="0">
                  <c:v>80.896441395427118</c:v>
                </c:pt>
                <c:pt idx="1">
                  <c:v>80.757808926820331</c:v>
                </c:pt>
                <c:pt idx="2">
                  <c:v>81.202385825138805</c:v>
                </c:pt>
                <c:pt idx="3">
                  <c:v>84.577293687393151</c:v>
                </c:pt>
                <c:pt idx="4">
                  <c:v>84.386118111733822</c:v>
                </c:pt>
                <c:pt idx="5">
                  <c:v>84.223165531027547</c:v>
                </c:pt>
                <c:pt idx="6">
                  <c:v>81.436962955767868</c:v>
                </c:pt>
                <c:pt idx="7">
                  <c:v>82.156915660384584</c:v>
                </c:pt>
                <c:pt idx="8">
                  <c:v>81.656691414009572</c:v>
                </c:pt>
                <c:pt idx="9">
                  <c:v>78.962132019761285</c:v>
                </c:pt>
                <c:pt idx="10">
                  <c:v>82.606653700778267</c:v>
                </c:pt>
                <c:pt idx="11">
                  <c:v>86.03785873783761</c:v>
                </c:pt>
              </c:numCache>
            </c:numRef>
          </c:val>
          <c:smooth val="0"/>
        </c:ser>
        <c:ser>
          <c:idx val="4"/>
          <c:order val="4"/>
          <c:tx>
            <c:strRef>
              <c:f>Tablas!$B$5129</c:f>
              <c:strCache>
                <c:ptCount val="1"/>
                <c:pt idx="0">
                  <c:v>Discover</c:v>
                </c:pt>
              </c:strCache>
            </c:strRef>
          </c:tx>
          <c:spPr>
            <a:ln w="28575" cap="rnd">
              <a:solidFill>
                <a:schemeClr val="accent5"/>
              </a:solidFill>
              <a:round/>
            </a:ln>
            <a:effectLst/>
          </c:spPr>
          <c:marker>
            <c:symbol val="circle"/>
            <c:size val="5"/>
            <c:spPr>
              <a:solidFill>
                <a:schemeClr val="accent5"/>
              </a:solidFill>
              <a:ln w="9525">
                <a:solidFill>
                  <a:schemeClr val="accent5"/>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Tablas!$C$5129:$N$5129</c:f>
              <c:numCache>
                <c:formatCode>_("$"* #,##0.00_);_("$"* \(#,##0.00\);_("$"* "-"??_);_(@_)</c:formatCode>
                <c:ptCount val="12"/>
                <c:pt idx="0">
                  <c:v>43.566601932472921</c:v>
                </c:pt>
                <c:pt idx="1">
                  <c:v>43.023228060758207</c:v>
                </c:pt>
                <c:pt idx="2">
                  <c:v>43.608995323575705</c:v>
                </c:pt>
                <c:pt idx="3">
                  <c:v>44.867470099268672</c:v>
                </c:pt>
                <c:pt idx="4">
                  <c:v>45.151391244570505</c:v>
                </c:pt>
                <c:pt idx="5">
                  <c:v>44.572215300151534</c:v>
                </c:pt>
                <c:pt idx="6">
                  <c:v>44.098203183215539</c:v>
                </c:pt>
                <c:pt idx="7">
                  <c:v>44.958192995431908</c:v>
                </c:pt>
                <c:pt idx="8">
                  <c:v>46.161097960547231</c:v>
                </c:pt>
                <c:pt idx="9">
                  <c:v>46.613784759110189</c:v>
                </c:pt>
                <c:pt idx="10">
                  <c:v>45.25666810866786</c:v>
                </c:pt>
                <c:pt idx="11">
                  <c:v>45.523389658373766</c:v>
                </c:pt>
              </c:numCache>
            </c:numRef>
          </c:val>
          <c:smooth val="0"/>
        </c:ser>
        <c:ser>
          <c:idx val="5"/>
          <c:order val="5"/>
          <c:tx>
            <c:strRef>
              <c:f>Tablas!$B$5130</c:f>
              <c:strCache>
                <c:ptCount val="1"/>
                <c:pt idx="0">
                  <c:v>Alía</c:v>
                </c:pt>
              </c:strCache>
            </c:strRef>
          </c:tx>
          <c:spPr>
            <a:ln w="28575" cap="rnd">
              <a:solidFill>
                <a:schemeClr val="accent6"/>
              </a:solidFill>
              <a:round/>
            </a:ln>
            <a:effectLst/>
          </c:spPr>
          <c:marker>
            <c:symbol val="circle"/>
            <c:size val="5"/>
            <c:spPr>
              <a:solidFill>
                <a:schemeClr val="accent6"/>
              </a:solidFill>
              <a:ln w="9525">
                <a:solidFill>
                  <a:schemeClr val="accent6"/>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Tablas!$C$5130:$N$5130</c:f>
              <c:numCache>
                <c:formatCode>_("$"* #,##0.00_);_("$"* \(#,##0.00\);_("$"* "-"??_);_(@_)</c:formatCode>
                <c:ptCount val="12"/>
                <c:pt idx="0">
                  <c:v>144.29753233183325</c:v>
                </c:pt>
                <c:pt idx="1">
                  <c:v>147.75506900030391</c:v>
                </c:pt>
                <c:pt idx="2">
                  <c:v>146.100734809957</c:v>
                </c:pt>
                <c:pt idx="3">
                  <c:v>150.20691352450777</c:v>
                </c:pt>
                <c:pt idx="4">
                  <c:v>148.39891484785923</c:v>
                </c:pt>
                <c:pt idx="5">
                  <c:v>159.53065736279783</c:v>
                </c:pt>
                <c:pt idx="6">
                  <c:v>147.43803717781952</c:v>
                </c:pt>
                <c:pt idx="7">
                  <c:v>151.3984022406087</c:v>
                </c:pt>
                <c:pt idx="8">
                  <c:v>151.32485351128614</c:v>
                </c:pt>
                <c:pt idx="9">
                  <c:v>155.01027992218494</c:v>
                </c:pt>
                <c:pt idx="10">
                  <c:v>168.83300906573751</c:v>
                </c:pt>
                <c:pt idx="11">
                  <c:v>141.68859354775216</c:v>
                </c:pt>
              </c:numCache>
            </c:numRef>
          </c:val>
          <c:smooth val="0"/>
        </c:ser>
        <c:ser>
          <c:idx val="6"/>
          <c:order val="6"/>
          <c:tx>
            <c:strRef>
              <c:f>Tablas!$B$5131</c:f>
              <c:strCache>
                <c:ptCount val="1"/>
                <c:pt idx="0">
                  <c:v>Otras marcas</c:v>
                </c:pt>
              </c:strCache>
            </c:strRef>
          </c:tx>
          <c:spPr>
            <a:ln w="28575" cap="rnd">
              <a:solidFill>
                <a:schemeClr val="accent1">
                  <a:lumMod val="60000"/>
                </a:schemeClr>
              </a:solidFill>
              <a:round/>
            </a:ln>
            <a:effectLst/>
          </c:spPr>
          <c:marker>
            <c:symbol val="circle"/>
            <c:size val="5"/>
            <c:spPr>
              <a:solidFill>
                <a:schemeClr val="accent1">
                  <a:lumMod val="60000"/>
                </a:schemeClr>
              </a:solidFill>
              <a:ln w="9525">
                <a:solidFill>
                  <a:schemeClr val="accent1">
                    <a:lumMod val="60000"/>
                  </a:schemeClr>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Tablas!$C$5131:$N$5131</c:f>
              <c:numCache>
                <c:formatCode>_("$"* #,##0.00_);_("$"* \(#,##0.00\);_("$"* "-"??_);_(@_)</c:formatCode>
                <c:ptCount val="12"/>
                <c:pt idx="0">
                  <c:v>353.4560157334563</c:v>
                </c:pt>
                <c:pt idx="1">
                  <c:v>338.40412264401385</c:v>
                </c:pt>
                <c:pt idx="2">
                  <c:v>320.94954695469534</c:v>
                </c:pt>
                <c:pt idx="3">
                  <c:v>307.21385610347619</c:v>
                </c:pt>
                <c:pt idx="4">
                  <c:v>284.62546384720355</c:v>
                </c:pt>
                <c:pt idx="5">
                  <c:v>345.22879624192575</c:v>
                </c:pt>
                <c:pt idx="6">
                  <c:v>360.33198800109074</c:v>
                </c:pt>
                <c:pt idx="7">
                  <c:v>364.78164521193054</c:v>
                </c:pt>
                <c:pt idx="8">
                  <c:v>351.16071618037108</c:v>
                </c:pt>
                <c:pt idx="9">
                  <c:v>291.98087531663413</c:v>
                </c:pt>
                <c:pt idx="10">
                  <c:v>312.25953543307082</c:v>
                </c:pt>
                <c:pt idx="11">
                  <c:v>370.98602857142873</c:v>
                </c:pt>
              </c:numCache>
            </c:numRef>
          </c:val>
          <c:smooth val="0"/>
        </c:ser>
        <c:ser>
          <c:idx val="7"/>
          <c:order val="7"/>
          <c:tx>
            <c:strRef>
              <c:f>Tablas!$B$5132</c:f>
              <c:strCache>
                <c:ptCount val="1"/>
                <c:pt idx="0">
                  <c:v>Cuota fácil</c:v>
                </c:pt>
              </c:strCache>
            </c:strRef>
          </c:tx>
          <c:spPr>
            <a:ln w="28575" cap="rnd">
              <a:solidFill>
                <a:schemeClr val="accent2">
                  <a:lumMod val="60000"/>
                </a:schemeClr>
              </a:solidFill>
              <a:round/>
            </a:ln>
            <a:effectLst/>
          </c:spPr>
          <c:marker>
            <c:symbol val="circle"/>
            <c:size val="5"/>
            <c:spPr>
              <a:solidFill>
                <a:schemeClr val="accent2">
                  <a:lumMod val="60000"/>
                </a:schemeClr>
              </a:solidFill>
              <a:ln w="9525">
                <a:solidFill>
                  <a:schemeClr val="accent2">
                    <a:lumMod val="60000"/>
                  </a:schemeClr>
                </a:solidFill>
              </a:ln>
              <a:effectLst/>
            </c:spPr>
          </c:marker>
          <c:cat>
            <c:strRef>
              <c:f>Tablas!$C$5124:$N$5124</c:f>
              <c:strCache>
                <c:ptCount val="12"/>
                <c:pt idx="0">
                  <c:v>enero</c:v>
                </c:pt>
                <c:pt idx="1">
                  <c:v>febrero</c:v>
                </c:pt>
                <c:pt idx="2">
                  <c:v>marzo</c:v>
                </c:pt>
                <c:pt idx="3">
                  <c:v>abril</c:v>
                </c:pt>
                <c:pt idx="4">
                  <c:v>mayo</c:v>
                </c:pt>
                <c:pt idx="5">
                  <c:v>junio</c:v>
                </c:pt>
                <c:pt idx="6">
                  <c:v>julio</c:v>
                </c:pt>
                <c:pt idx="7">
                  <c:v>agosto</c:v>
                </c:pt>
                <c:pt idx="8">
                  <c:v>septiembre</c:v>
                </c:pt>
                <c:pt idx="9">
                  <c:v>octubre</c:v>
                </c:pt>
                <c:pt idx="10">
                  <c:v>noviembre</c:v>
                </c:pt>
                <c:pt idx="11">
                  <c:v>diciembre</c:v>
                </c:pt>
              </c:strCache>
            </c:strRef>
          </c:cat>
          <c:val>
            <c:numRef>
              <c:f>Tablas!$C$5132:$N$5132</c:f>
              <c:numCache>
                <c:formatCode>_("$"* #,##0.00_);_("$"* \(#,##0.00\);_("$"* "-"??_);_(@_)</c:formatCode>
                <c:ptCount val="12"/>
                <c:pt idx="0">
                  <c:v>66.396125000000026</c:v>
                </c:pt>
                <c:pt idx="1">
                  <c:v>66.593953488372094</c:v>
                </c:pt>
                <c:pt idx="2">
                  <c:v>81.618736263736281</c:v>
                </c:pt>
                <c:pt idx="3">
                  <c:v>82.205211267605591</c:v>
                </c:pt>
                <c:pt idx="4">
                  <c:v>61.187914110429467</c:v>
                </c:pt>
                <c:pt idx="5">
                  <c:v>67.844385964912263</c:v>
                </c:pt>
                <c:pt idx="6">
                  <c:v>80.339047619047619</c:v>
                </c:pt>
                <c:pt idx="7">
                  <c:v>80.395798319327724</c:v>
                </c:pt>
                <c:pt idx="8">
                  <c:v>59.004941176470588</c:v>
                </c:pt>
                <c:pt idx="9">
                  <c:v>25.798727272727266</c:v>
                </c:pt>
                <c:pt idx="10">
                  <c:v>21.552692307692308</c:v>
                </c:pt>
                <c:pt idx="11">
                  <c:v>31.101052631578945</c:v>
                </c:pt>
              </c:numCache>
            </c:numRef>
          </c:val>
          <c:smooth val="0"/>
        </c:ser>
        <c:dLbls>
          <c:showLegendKey val="0"/>
          <c:showVal val="0"/>
          <c:showCatName val="0"/>
          <c:showSerName val="0"/>
          <c:showPercent val="0"/>
          <c:showBubbleSize val="0"/>
        </c:dLbls>
        <c:marker val="1"/>
        <c:smooth val="0"/>
        <c:axId val="618176896"/>
        <c:axId val="618178816"/>
      </c:lineChart>
      <c:catAx>
        <c:axId val="618176896"/>
        <c:scaling>
          <c:orientation val="minMax"/>
        </c:scaling>
        <c:delete val="0"/>
        <c:axPos val="b"/>
        <c:numFmt formatCode="General" sourceLinked="1"/>
        <c:majorTickMark val="none"/>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8178816"/>
        <c:crosses val="autoZero"/>
        <c:auto val="1"/>
        <c:lblAlgn val="ctr"/>
        <c:lblOffset val="100"/>
        <c:noMultiLvlLbl val="0"/>
      </c:catAx>
      <c:valAx>
        <c:axId val="618178816"/>
        <c:scaling>
          <c:orientation val="minMax"/>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promedio (USD)</a:t>
                </a:r>
                <a:endParaRPr lang="es-EC"/>
              </a:p>
            </c:rich>
          </c:tx>
          <c:overlay val="0"/>
          <c:spPr>
            <a:noFill/>
            <a:ln>
              <a:noFill/>
            </a:ln>
            <a:effectLst/>
          </c:spPr>
        </c:title>
        <c:numFmt formatCode="_(&quot;$&quot;* #,##0.00_);_(&quot;$&quot;* \(#,##0.00\);_(&quot;$&quot;* &quot;-&quot;??_);_(@_)" sourceLinked="1"/>
        <c:majorTickMark val="none"/>
        <c:minorTickMark val="none"/>
        <c:tickLblPos val="nextTo"/>
        <c:spPr>
          <a:noFill/>
          <a:ln>
            <a:solidFill>
              <a:schemeClr val="tx1"/>
            </a:solid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8176896"/>
        <c:crosses val="autoZero"/>
        <c:crossBetween val="between"/>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legend>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4.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s-EC"/>
              <a:t>Posicionamiento</a:t>
            </a:r>
            <a:r>
              <a:rPr lang="es-EC" baseline="0"/>
              <a:t> de marca por consumo</a:t>
            </a:r>
            <a:endParaRPr lang="es-EC"/>
          </a:p>
        </c:rich>
      </c:tx>
      <c:overlay val="0"/>
      <c:spPr>
        <a:noFill/>
        <a:ln>
          <a:noFill/>
        </a:ln>
        <a:effectLst/>
      </c:spPr>
    </c:title>
    <c:autoTitleDeleted val="0"/>
    <c:plotArea>
      <c:layout>
        <c:manualLayout>
          <c:layoutTarget val="inner"/>
          <c:xMode val="edge"/>
          <c:yMode val="edge"/>
          <c:x val="0.19524703856628428"/>
          <c:y val="0.12819554704020508"/>
          <c:w val="0.78047513973650307"/>
          <c:h val="0.64920490636591999"/>
        </c:manualLayout>
      </c:layout>
      <c:bubbleChart>
        <c:varyColors val="0"/>
        <c:ser>
          <c:idx val="0"/>
          <c:order val="0"/>
          <c:tx>
            <c:strRef>
              <c:f>Tablas!$B$5157</c:f>
              <c:strCache>
                <c:ptCount val="1"/>
                <c:pt idx="0">
                  <c:v>Visa</c:v>
                </c:pt>
              </c:strCache>
            </c:strRef>
          </c:tx>
          <c:spPr>
            <a:blipFill>
              <a:blip xmlns:r="http://schemas.openxmlformats.org/officeDocument/2006/relationships" r:embed="rId1"/>
              <a:stretch>
                <a:fillRect/>
              </a:stretch>
            </a:blipFill>
            <a:ln w="25400">
              <a:noFill/>
            </a:ln>
            <a:effectLst/>
          </c:spPr>
          <c:invertIfNegative val="0"/>
          <c:xVal>
            <c:numRef>
              <c:f>Tablas!$C$5157</c:f>
              <c:numCache>
                <c:formatCode>#,##0</c:formatCode>
                <c:ptCount val="1"/>
                <c:pt idx="0">
                  <c:v>80798154.999999851</c:v>
                </c:pt>
              </c:numCache>
            </c:numRef>
          </c:xVal>
          <c:yVal>
            <c:numRef>
              <c:f>Tablas!$D$5157</c:f>
              <c:numCache>
                <c:formatCode>_("$"\ * #,##0_);_("$"\ * \(#,##0\);_("$"\ * "-"??_);_(@_)</c:formatCode>
                <c:ptCount val="1"/>
                <c:pt idx="0">
                  <c:v>5275547257.0499983</c:v>
                </c:pt>
              </c:numCache>
            </c:numRef>
          </c:yVal>
          <c:bubbleSize>
            <c:numRef>
              <c:f>Tablas!$E$5157</c:f>
              <c:numCache>
                <c:formatCode>_("$"* #,##0.00_);_("$"* \(#,##0.00\);_("$"* "-"??_);_(@_)</c:formatCode>
                <c:ptCount val="1"/>
                <c:pt idx="0">
                  <c:v>65.292917357457085</c:v>
                </c:pt>
              </c:numCache>
            </c:numRef>
          </c:bubbleSize>
          <c:bubble3D val="0"/>
        </c:ser>
        <c:ser>
          <c:idx val="1"/>
          <c:order val="1"/>
          <c:tx>
            <c:strRef>
              <c:f>Tablas!$B$5158</c:f>
              <c:strCache>
                <c:ptCount val="1"/>
                <c:pt idx="0">
                  <c:v>Diners Club</c:v>
                </c:pt>
              </c:strCache>
            </c:strRef>
          </c:tx>
          <c:spPr>
            <a:blipFill>
              <a:blip xmlns:r="http://schemas.openxmlformats.org/officeDocument/2006/relationships" r:embed="rId2"/>
              <a:stretch>
                <a:fillRect/>
              </a:stretch>
            </a:blipFill>
            <a:ln w="25400">
              <a:noFill/>
            </a:ln>
            <a:effectLst/>
          </c:spPr>
          <c:invertIfNegative val="0"/>
          <c:xVal>
            <c:numRef>
              <c:f>Tablas!$C$5158</c:f>
              <c:numCache>
                <c:formatCode>#,##0</c:formatCode>
                <c:ptCount val="1"/>
                <c:pt idx="0">
                  <c:v>54374428.00000003</c:v>
                </c:pt>
              </c:numCache>
            </c:numRef>
          </c:xVal>
          <c:yVal>
            <c:numRef>
              <c:f>Tablas!$D$5158</c:f>
              <c:numCache>
                <c:formatCode>_("$"\ * #,##0_);_("$"\ * \(#,##0\);_("$"\ * "-"??_);_(@_)</c:formatCode>
                <c:ptCount val="1"/>
                <c:pt idx="0">
                  <c:v>3615714545.1199999</c:v>
                </c:pt>
              </c:numCache>
            </c:numRef>
          </c:yVal>
          <c:bubbleSize>
            <c:numRef>
              <c:f>Tablas!$E$5158</c:f>
              <c:numCache>
                <c:formatCode>_("$"* #,##0.00_);_("$"* \(#,##0.00\);_("$"* "-"??_);_(@_)</c:formatCode>
                <c:ptCount val="1"/>
                <c:pt idx="0">
                  <c:v>66.496599194018145</c:v>
                </c:pt>
              </c:numCache>
            </c:numRef>
          </c:bubbleSize>
          <c:bubble3D val="0"/>
        </c:ser>
        <c:ser>
          <c:idx val="2"/>
          <c:order val="2"/>
          <c:tx>
            <c:strRef>
              <c:f>Tablas!$B$5159</c:f>
              <c:strCache>
                <c:ptCount val="1"/>
                <c:pt idx="0">
                  <c:v>Mastercard</c:v>
                </c:pt>
              </c:strCache>
            </c:strRef>
          </c:tx>
          <c:spPr>
            <a:blipFill>
              <a:blip xmlns:r="http://schemas.openxmlformats.org/officeDocument/2006/relationships" r:embed="rId3"/>
              <a:stretch>
                <a:fillRect/>
              </a:stretch>
            </a:blipFill>
            <a:ln w="25400">
              <a:noFill/>
            </a:ln>
            <a:effectLst/>
          </c:spPr>
          <c:invertIfNegative val="0"/>
          <c:xVal>
            <c:numRef>
              <c:f>Tablas!$C$5159</c:f>
              <c:numCache>
                <c:formatCode>#,##0</c:formatCode>
                <c:ptCount val="1"/>
                <c:pt idx="0">
                  <c:v>44872379.999999948</c:v>
                </c:pt>
              </c:numCache>
            </c:numRef>
          </c:xVal>
          <c:yVal>
            <c:numRef>
              <c:f>Tablas!$D$5159</c:f>
              <c:numCache>
                <c:formatCode>_("$"\ * #,##0_);_("$"\ * \(#,##0\);_("$"\ * "-"??_);_(@_)</c:formatCode>
                <c:ptCount val="1"/>
                <c:pt idx="0">
                  <c:v>3025150923.7400002</c:v>
                </c:pt>
              </c:numCache>
            </c:numRef>
          </c:yVal>
          <c:bubbleSize>
            <c:numRef>
              <c:f>Tablas!$E$5159</c:f>
              <c:numCache>
                <c:formatCode>_("$"* #,##0.00_);_("$"* \(#,##0.00\);_("$"* "-"??_);_(@_)</c:formatCode>
                <c:ptCount val="1"/>
                <c:pt idx="0">
                  <c:v>67.416770042953004</c:v>
                </c:pt>
              </c:numCache>
            </c:numRef>
          </c:bubbleSize>
          <c:bubble3D val="0"/>
        </c:ser>
        <c:ser>
          <c:idx val="3"/>
          <c:order val="3"/>
          <c:tx>
            <c:strRef>
              <c:f>Tablas!$B$5160</c:f>
              <c:strCache>
                <c:ptCount val="1"/>
                <c:pt idx="0">
                  <c:v>American Express</c:v>
                </c:pt>
              </c:strCache>
            </c:strRef>
          </c:tx>
          <c:spPr>
            <a:solidFill>
              <a:schemeClr val="accent4">
                <a:alpha val="75000"/>
              </a:schemeClr>
            </a:solidFill>
            <a:ln w="25400">
              <a:noFill/>
            </a:ln>
            <a:effectLst/>
          </c:spPr>
          <c:invertIfNegative val="0"/>
          <c:dPt>
            <c:idx val="0"/>
            <c:invertIfNegative val="0"/>
            <c:bubble3D val="0"/>
            <c:spPr>
              <a:blipFill>
                <a:blip xmlns:r="http://schemas.openxmlformats.org/officeDocument/2006/relationships" r:embed="rId4"/>
                <a:stretch>
                  <a:fillRect/>
                </a:stretch>
              </a:blipFill>
              <a:ln w="25400">
                <a:noFill/>
              </a:ln>
              <a:effectLst/>
            </c:spPr>
          </c:dPt>
          <c:xVal>
            <c:numRef>
              <c:f>Tablas!$C$5160</c:f>
              <c:numCache>
                <c:formatCode>#,##0</c:formatCode>
                <c:ptCount val="1"/>
                <c:pt idx="0">
                  <c:v>15677184.000000004</c:v>
                </c:pt>
              </c:numCache>
            </c:numRef>
          </c:xVal>
          <c:yVal>
            <c:numRef>
              <c:f>Tablas!$D$5160</c:f>
              <c:numCache>
                <c:formatCode>_("$"\ * #,##0_);_("$"\ * \(#,##0\);_("$"\ * "-"??_);_(@_)</c:formatCode>
                <c:ptCount val="1"/>
                <c:pt idx="0">
                  <c:v>1292577963.1100001</c:v>
                </c:pt>
              </c:numCache>
            </c:numRef>
          </c:yVal>
          <c:bubbleSize>
            <c:numRef>
              <c:f>Tablas!$E$5160</c:f>
              <c:numCache>
                <c:formatCode>_("$"* #,##0.00_);_("$"* \(#,##0.00\);_("$"* "-"??_);_(@_)</c:formatCode>
                <c:ptCount val="1"/>
                <c:pt idx="0">
                  <c:v>82.449626355728157</c:v>
                </c:pt>
              </c:numCache>
            </c:numRef>
          </c:bubbleSize>
          <c:bubble3D val="0"/>
        </c:ser>
        <c:ser>
          <c:idx val="5"/>
          <c:order val="4"/>
          <c:tx>
            <c:strRef>
              <c:f>Tablas!$B$5162</c:f>
              <c:strCache>
                <c:ptCount val="1"/>
                <c:pt idx="0">
                  <c:v>Alía</c:v>
                </c:pt>
              </c:strCache>
            </c:strRef>
          </c:tx>
          <c:spPr>
            <a:blipFill>
              <a:blip xmlns:r="http://schemas.openxmlformats.org/officeDocument/2006/relationships" r:embed="rId5"/>
              <a:stretch>
                <a:fillRect/>
              </a:stretch>
            </a:blipFill>
            <a:ln w="25400">
              <a:noFill/>
            </a:ln>
            <a:effectLst/>
          </c:spPr>
          <c:invertIfNegative val="0"/>
          <c:xVal>
            <c:numRef>
              <c:f>Tablas!$C$5162</c:f>
              <c:numCache>
                <c:formatCode>#,##0</c:formatCode>
                <c:ptCount val="1"/>
                <c:pt idx="0">
                  <c:v>2747136.0000000009</c:v>
                </c:pt>
              </c:numCache>
            </c:numRef>
          </c:xVal>
          <c:yVal>
            <c:numRef>
              <c:f>Tablas!$D$5162</c:f>
              <c:numCache>
                <c:formatCode>_("$"\ * #,##0_);_("$"\ * \(#,##0\);_("$"\ * "-"??_);_(@_)</c:formatCode>
                <c:ptCount val="1"/>
                <c:pt idx="0">
                  <c:v>414494693.36999983</c:v>
                </c:pt>
              </c:numCache>
            </c:numRef>
          </c:yVal>
          <c:bubbleSize>
            <c:numRef>
              <c:f>Tablas!$E$5162</c:f>
              <c:numCache>
                <c:formatCode>_("$"* #,##0.00_);_("$"* \(#,##0.00\);_("$"* "-"??_);_(@_)</c:formatCode>
                <c:ptCount val="1"/>
                <c:pt idx="0">
                  <c:v>150.88248028856222</c:v>
                </c:pt>
              </c:numCache>
            </c:numRef>
          </c:bubbleSize>
          <c:bubble3D val="0"/>
        </c:ser>
        <c:ser>
          <c:idx val="4"/>
          <c:order val="5"/>
          <c:tx>
            <c:strRef>
              <c:f>Tablas!$B$5161</c:f>
              <c:strCache>
                <c:ptCount val="1"/>
                <c:pt idx="0">
                  <c:v>Discover</c:v>
                </c:pt>
              </c:strCache>
            </c:strRef>
          </c:tx>
          <c:spPr>
            <a:solidFill>
              <a:schemeClr val="accent5">
                <a:alpha val="75000"/>
              </a:schemeClr>
            </a:solidFill>
            <a:ln w="25400">
              <a:noFill/>
            </a:ln>
            <a:effectLst/>
          </c:spPr>
          <c:invertIfNegative val="0"/>
          <c:dPt>
            <c:idx val="0"/>
            <c:invertIfNegative val="0"/>
            <c:bubble3D val="0"/>
            <c:spPr>
              <a:blipFill>
                <a:blip xmlns:r="http://schemas.openxmlformats.org/officeDocument/2006/relationships" r:embed="rId6"/>
                <a:stretch>
                  <a:fillRect/>
                </a:stretch>
              </a:blipFill>
              <a:ln w="25400">
                <a:noFill/>
              </a:ln>
              <a:effectLst/>
            </c:spPr>
          </c:dPt>
          <c:xVal>
            <c:numRef>
              <c:f>Tablas!$C$5161</c:f>
              <c:numCache>
                <c:formatCode>#,##0</c:formatCode>
                <c:ptCount val="1"/>
                <c:pt idx="0">
                  <c:v>7451552</c:v>
                </c:pt>
              </c:numCache>
            </c:numRef>
          </c:xVal>
          <c:yVal>
            <c:numRef>
              <c:f>Tablas!$D$5161</c:f>
              <c:numCache>
                <c:formatCode>_("$"\ * #,##0_);_("$"\ * \(#,##0\);_("$"\ * "-"??_);_(@_)</c:formatCode>
                <c:ptCount val="1"/>
                <c:pt idx="0">
                  <c:v>333795978.30999994</c:v>
                </c:pt>
              </c:numCache>
            </c:numRef>
          </c:yVal>
          <c:bubbleSize>
            <c:numRef>
              <c:f>Tablas!$E$5161</c:f>
              <c:numCache>
                <c:formatCode>_("$"* #,##0.00_);_("$"* \(#,##0.00\);_("$"* "-"??_);_(@_)</c:formatCode>
                <c:ptCount val="1"/>
                <c:pt idx="0">
                  <c:v>44.795497409130334</c:v>
                </c:pt>
              </c:numCache>
            </c:numRef>
          </c:bubbleSize>
          <c:bubble3D val="0"/>
        </c:ser>
        <c:dLbls>
          <c:showLegendKey val="0"/>
          <c:showVal val="0"/>
          <c:showCatName val="0"/>
          <c:showSerName val="0"/>
          <c:showPercent val="0"/>
          <c:showBubbleSize val="0"/>
        </c:dLbls>
        <c:bubbleScale val="100"/>
        <c:showNegBubbles val="0"/>
        <c:axId val="618315776"/>
        <c:axId val="618317696"/>
      </c:bubbleChart>
      <c:valAx>
        <c:axId val="618315776"/>
        <c:scaling>
          <c:orientation val="minMax"/>
          <c:min val="0"/>
        </c:scaling>
        <c:delete val="0"/>
        <c:axPos val="b"/>
        <c:title>
          <c:tx>
            <c:rich>
              <a:bodyPr rot="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Transacciones</a:t>
                </a:r>
                <a:r>
                  <a:rPr lang="es-EC" baseline="0"/>
                  <a:t> de consumo</a:t>
                </a:r>
                <a:endParaRPr lang="es-EC"/>
              </a:p>
            </c:rich>
          </c:tx>
          <c:overlay val="0"/>
          <c:spPr>
            <a:noFill/>
            <a:ln>
              <a:noFill/>
            </a:ln>
            <a:effectLst/>
          </c:spPr>
        </c:title>
        <c:numFmt formatCode="#,##0" sourceLinked="1"/>
        <c:majorTickMark val="out"/>
        <c:minorTickMark val="none"/>
        <c:tickLblPos val="nextTo"/>
        <c:spPr>
          <a:noFill/>
          <a:ln w="9525" cap="flat" cmpd="sng" algn="ctr">
            <a:solidFill>
              <a:schemeClr val="tx1"/>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8317696"/>
        <c:crosses val="autoZero"/>
        <c:crossBetween val="midCat"/>
      </c:valAx>
      <c:valAx>
        <c:axId val="618317696"/>
        <c:scaling>
          <c:orientation val="minMax"/>
          <c:min val="0"/>
        </c:scaling>
        <c:delete val="0"/>
        <c:axPos val="l"/>
        <c:title>
          <c:tx>
            <c:rich>
              <a:bodyPr rot="-5400000" spcFirstLastPara="1" vertOverflow="ellipsis" vert="horz" wrap="square" anchor="ctr" anchorCtr="1"/>
              <a:lstStyle/>
              <a:p>
                <a:pPr>
                  <a:defRPr sz="1000" b="0" i="0" u="none" strike="noStrike" kern="1200" baseline="0">
                    <a:solidFill>
                      <a:schemeClr val="tx1">
                        <a:lumMod val="65000"/>
                        <a:lumOff val="35000"/>
                      </a:schemeClr>
                    </a:solidFill>
                    <a:latin typeface="+mn-lt"/>
                    <a:ea typeface="+mn-ea"/>
                    <a:cs typeface="+mn-cs"/>
                  </a:defRPr>
                </a:pPr>
                <a:r>
                  <a:rPr lang="es-EC"/>
                  <a:t>Facturación</a:t>
                </a:r>
                <a:r>
                  <a:rPr lang="es-EC" baseline="0"/>
                  <a:t> </a:t>
                </a:r>
              </a:p>
              <a:p>
                <a:pPr>
                  <a:defRPr sz="1000" b="0" i="0" u="none" strike="noStrike" kern="1200" baseline="0">
                    <a:solidFill>
                      <a:schemeClr val="tx1">
                        <a:lumMod val="65000"/>
                        <a:lumOff val="35000"/>
                      </a:schemeClr>
                    </a:solidFill>
                    <a:latin typeface="+mn-lt"/>
                    <a:ea typeface="+mn-ea"/>
                    <a:cs typeface="+mn-cs"/>
                  </a:defRPr>
                </a:pPr>
                <a:r>
                  <a:rPr lang="es-EC" baseline="0"/>
                  <a:t> (Dólares)</a:t>
                </a:r>
                <a:endParaRPr lang="es-EC"/>
              </a:p>
            </c:rich>
          </c:tx>
          <c:overlay val="0"/>
          <c:spPr>
            <a:noFill/>
            <a:ln>
              <a:noFill/>
            </a:ln>
            <a:effectLst/>
          </c:spPr>
        </c:title>
        <c:numFmt formatCode="_(&quot;$&quot;\ * #,##0_);_(&quot;$&quot;\ * \(#,##0\);_(&quot;$&quot;\ * &quot;-&quot;??_);_(@_)" sourceLinked="1"/>
        <c:majorTickMark val="out"/>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8315776"/>
        <c:crosses val="autoZero"/>
        <c:crossBetween val="midCat"/>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hart115.xml><?xml version="1.0" encoding="utf-8"?>
<c:chartSpace xmlns:c="http://schemas.openxmlformats.org/drawingml/2006/chart" xmlns:a="http://schemas.openxmlformats.org/drawingml/2006/main" xmlns:r="http://schemas.openxmlformats.org/officeDocument/2006/relationships">
  <c:date1904 val="0"/>
  <c:lang val="es-EC"/>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sz="1100" b="1"/>
              <a:t>Promedio de</a:t>
            </a:r>
            <a:r>
              <a:rPr lang="en-US" sz="1100" b="1" baseline="0"/>
              <a:t> facturación por marca</a:t>
            </a:r>
            <a:endParaRPr lang="en-US" sz="1100" b="1"/>
          </a:p>
        </c:rich>
      </c:tx>
      <c:overlay val="0"/>
      <c:spPr>
        <a:noFill/>
        <a:ln>
          <a:noFill/>
        </a:ln>
        <a:effectLst/>
      </c:spPr>
    </c:title>
    <c:autoTitleDeleted val="0"/>
    <c:plotArea>
      <c:layout/>
      <c:barChart>
        <c:barDir val="bar"/>
        <c:grouping val="clustered"/>
        <c:varyColors val="1"/>
        <c:ser>
          <c:idx val="0"/>
          <c:order val="0"/>
          <c:tx>
            <c:strRef>
              <c:f>Tablas!$O$5124</c:f>
              <c:strCache>
                <c:ptCount val="1"/>
                <c:pt idx="0">
                  <c:v>Promedio</c:v>
                </c:pt>
              </c:strCache>
            </c:strRef>
          </c:tx>
          <c:invertIfNegative val="0"/>
          <c:dPt>
            <c:idx val="0"/>
            <c:invertIfNegative val="0"/>
            <c:bubble3D val="0"/>
            <c:spPr>
              <a:solidFill>
                <a:schemeClr val="accent1"/>
              </a:solidFill>
              <a:ln>
                <a:noFill/>
              </a:ln>
              <a:effectLst/>
            </c:spPr>
          </c:dPt>
          <c:dPt>
            <c:idx val="1"/>
            <c:invertIfNegative val="0"/>
            <c:bubble3D val="0"/>
            <c:spPr>
              <a:solidFill>
                <a:schemeClr val="accent2"/>
              </a:solidFill>
              <a:ln>
                <a:noFill/>
              </a:ln>
              <a:effectLst/>
            </c:spPr>
          </c:dPt>
          <c:dPt>
            <c:idx val="2"/>
            <c:invertIfNegative val="0"/>
            <c:bubble3D val="0"/>
            <c:spPr>
              <a:solidFill>
                <a:schemeClr val="accent3"/>
              </a:solidFill>
              <a:ln>
                <a:noFill/>
              </a:ln>
              <a:effectLst/>
            </c:spPr>
          </c:dPt>
          <c:dPt>
            <c:idx val="3"/>
            <c:invertIfNegative val="0"/>
            <c:bubble3D val="0"/>
            <c:spPr>
              <a:solidFill>
                <a:schemeClr val="accent4"/>
              </a:solidFill>
              <a:ln>
                <a:noFill/>
              </a:ln>
              <a:effectLst/>
            </c:spPr>
          </c:dPt>
          <c:dPt>
            <c:idx val="4"/>
            <c:invertIfNegative val="0"/>
            <c:bubble3D val="0"/>
            <c:spPr>
              <a:solidFill>
                <a:schemeClr val="accent5"/>
              </a:solidFill>
              <a:ln>
                <a:noFill/>
              </a:ln>
              <a:effectLst/>
            </c:spPr>
          </c:dPt>
          <c:dPt>
            <c:idx val="5"/>
            <c:invertIfNegative val="0"/>
            <c:bubble3D val="0"/>
            <c:spPr>
              <a:solidFill>
                <a:schemeClr val="accent6"/>
              </a:solidFill>
              <a:ln>
                <a:noFill/>
              </a:ln>
              <a:effectLst/>
            </c:spPr>
          </c:dPt>
          <c:dPt>
            <c:idx val="6"/>
            <c:invertIfNegative val="0"/>
            <c:bubble3D val="0"/>
            <c:spPr>
              <a:solidFill>
                <a:schemeClr val="accent1">
                  <a:lumMod val="60000"/>
                </a:schemeClr>
              </a:solidFill>
              <a:ln>
                <a:noFill/>
              </a:ln>
              <a:effectLst/>
            </c:spPr>
          </c:dPt>
          <c:dPt>
            <c:idx val="7"/>
            <c:invertIfNegative val="0"/>
            <c:bubble3D val="0"/>
            <c:spPr>
              <a:solidFill>
                <a:schemeClr val="accent2">
                  <a:lumMod val="60000"/>
                </a:schemeClr>
              </a:solidFill>
              <a:ln>
                <a:noFill/>
              </a:ln>
              <a:effectLst/>
            </c:spPr>
          </c:dPt>
          <c:dLbls>
            <c:numFmt formatCode="_(&quot;$&quot;* #,##0_);_(&quot;$&quot;* \(#,##0\);_(&quot;$&quot;* &quot;-&quot;_);_(@_)" sourceLinked="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es-EC"/>
              </a:p>
            </c:txPr>
            <c:showLegendKey val="0"/>
            <c:showVal val="1"/>
            <c:showCatName val="0"/>
            <c:showSerName val="0"/>
            <c:showPercent val="0"/>
            <c:showBubbleSize val="0"/>
            <c:showLeaderLines val="0"/>
            <c:extLst>
              <c:ext xmlns:c15="http://schemas.microsoft.com/office/drawing/2012/chart" uri="{CE6537A1-D6FC-4f65-9D91-7224C49458BB}">
                <c15:layout/>
                <c15:showLeaderLines val="1"/>
                <c15:leaderLines>
                  <c:spPr>
                    <a:ln w="9525" cap="flat" cmpd="sng" algn="ctr">
                      <a:solidFill>
                        <a:schemeClr val="tx1">
                          <a:lumMod val="35000"/>
                          <a:lumOff val="65000"/>
                        </a:schemeClr>
                      </a:solidFill>
                      <a:round/>
                    </a:ln>
                    <a:effectLst/>
                  </c:spPr>
                </c15:leaderLines>
              </c:ext>
            </c:extLst>
          </c:dLbls>
          <c:cat>
            <c:strRef>
              <c:f>Tablas!$B$5125:$B$5132</c:f>
              <c:strCache>
                <c:ptCount val="8"/>
                <c:pt idx="0">
                  <c:v>Visa</c:v>
                </c:pt>
                <c:pt idx="1">
                  <c:v>Diners Club</c:v>
                </c:pt>
                <c:pt idx="2">
                  <c:v>Mastercard</c:v>
                </c:pt>
                <c:pt idx="3">
                  <c:v>American Express</c:v>
                </c:pt>
                <c:pt idx="4">
                  <c:v>Discover</c:v>
                </c:pt>
                <c:pt idx="5">
                  <c:v>Alía</c:v>
                </c:pt>
                <c:pt idx="6">
                  <c:v>Otras marcas</c:v>
                </c:pt>
                <c:pt idx="7">
                  <c:v>Cuota fácil</c:v>
                </c:pt>
              </c:strCache>
            </c:strRef>
          </c:cat>
          <c:val>
            <c:numRef>
              <c:f>Tablas!$O$5125:$O$5132</c:f>
              <c:numCache>
                <c:formatCode>_("$"* #,##0.00_);_("$"* \(#,##0.00\);_("$"* "-"??_);_(@_)</c:formatCode>
                <c:ptCount val="8"/>
                <c:pt idx="0">
                  <c:v>65.263229820592869</c:v>
                </c:pt>
                <c:pt idx="1">
                  <c:v>66.501397029953509</c:v>
                </c:pt>
                <c:pt idx="2">
                  <c:v>67.337798678875899</c:v>
                </c:pt>
                <c:pt idx="3">
                  <c:v>82.408368997173326</c:v>
                </c:pt>
                <c:pt idx="4">
                  <c:v>44.783436552178671</c:v>
                </c:pt>
                <c:pt idx="5">
                  <c:v>150.99858311188734</c:v>
                </c:pt>
                <c:pt idx="6">
                  <c:v>333.44821585327469</c:v>
                </c:pt>
                <c:pt idx="7">
                  <c:v>60.336548785158335</c:v>
                </c:pt>
              </c:numCache>
            </c:numRef>
          </c:val>
        </c:ser>
        <c:dLbls>
          <c:showLegendKey val="0"/>
          <c:showVal val="1"/>
          <c:showCatName val="0"/>
          <c:showSerName val="0"/>
          <c:showPercent val="0"/>
          <c:showBubbleSize val="0"/>
        </c:dLbls>
        <c:gapWidth val="150"/>
        <c:overlap val="-25"/>
        <c:axId val="618345600"/>
        <c:axId val="618351616"/>
      </c:barChart>
      <c:catAx>
        <c:axId val="618345600"/>
        <c:scaling>
          <c:orientation val="maxMin"/>
        </c:scaling>
        <c:delete val="0"/>
        <c:axPos val="l"/>
        <c:numFmt formatCode="General" sourceLinked="1"/>
        <c:majorTickMark val="none"/>
        <c:minorTickMark val="none"/>
        <c:tickLblPos val="nextTo"/>
        <c:spPr>
          <a:noFill/>
          <a:ln w="9525" cap="flat" cmpd="sng" algn="ctr">
            <a:solidFill>
              <a:schemeClr val="tx1"/>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s-EC"/>
          </a:p>
        </c:txPr>
        <c:crossAx val="618351616"/>
        <c:crosses val="autoZero"/>
        <c:auto val="1"/>
        <c:lblAlgn val="ctr"/>
        <c:lblOffset val="100"/>
        <c:noMultiLvlLbl val="0"/>
      </c:catAx>
      <c:valAx>
        <c:axId val="618351616"/>
        <c:scaling>
          <c:orientation val="minMax"/>
        </c:scaling>
        <c:delete val="1"/>
        <c:axPos val="t"/>
        <c:numFmt formatCode="_(&quot;$&quot;* #,##0.00_);_(&quot;$&quot;* \(#,##0.00\);_(&quot;$&quot;* &quot;-&quot;??_);_(@_)" sourceLinked="1"/>
        <c:majorTickMark val="none"/>
        <c:minorTickMark val="none"/>
        <c:tickLblPos val="nextTo"/>
        <c:crossAx val="618345600"/>
        <c:crosses val="autoZero"/>
        <c:crossBetween val="between"/>
      </c:valAx>
      <c:spPr>
        <a:noFill/>
        <a:ln>
          <a:solidFill>
            <a:schemeClr val="tx1"/>
          </a:solidFill>
        </a:ln>
        <a:effectLst/>
      </c:spPr>
    </c:plotArea>
    <c:plotVisOnly val="1"/>
    <c:dispBlanksAs val="gap"/>
    <c:showDLblsOverMax val="0"/>
  </c:chart>
  <c:spPr>
    <a:solidFill>
      <a:schemeClr val="bg1"/>
    </a:solidFill>
    <a:ln w="9525" cap="flat" cmpd="sng" algn="ctr">
      <a:solidFill>
        <a:schemeClr val="tx1"/>
      </a:solidFill>
      <a:round/>
    </a:ln>
    <a:effectLst/>
  </c:spPr>
  <c:txPr>
    <a:bodyPr/>
    <a:lstStyle/>
    <a:p>
      <a:pPr>
        <a:defRPr/>
      </a:pPr>
      <a:endParaRPr lang="es-EC"/>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39">
  <cs:axisTitle>
    <cs:lnRef idx="0"/>
    <cs:fillRef idx="0"/>
    <cs:effectRef idx="0"/>
    <cs:fontRef idx="minor">
      <a:schemeClr val="tx1">
        <a:lumMod val="65000"/>
        <a:lumOff val="35000"/>
      </a:schemeClr>
    </cs:fontRef>
    <cs:defRPr sz="900" kern="1200" cap="all"/>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800" kern="1200" cap="all" spc="120" normalizeH="0" baseline="0"/>
  </cs:categoryAxis>
  <cs:chartArea mods="allowNoFillOverride allowNoLineOverride">
    <cs:lnRef idx="0"/>
    <cs:fillRef idx="0"/>
    <cs:effectRef idx="0"/>
    <cs:fontRef idx="minor">
      <a:schemeClr val="dk1"/>
    </cs:fontRef>
    <cs:spPr>
      <a:solidFill>
        <a:schemeClr val="lt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50000"/>
        <a:lumOff val="50000"/>
      </a:schemeClr>
    </cs:fontRef>
    <cs:defRPr sz="900" b="0" i="0" u="none" strike="noStrike" kern="1200" baseline="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0">
      <cs:styleClr val="auto"/>
    </cs:fillRef>
    <cs:effectRef idx="0"/>
    <cs:fontRef idx="minor">
      <a:schemeClr val="dk1"/>
    </cs:fontRef>
    <cs:spPr>
      <a:solidFill>
        <a:schemeClr val="phClr"/>
      </a:solidFill>
    </cs:spPr>
  </cs:dataPoint>
  <cs:dataPoint3D>
    <cs:lnRef idx="0"/>
    <cs:fillRef idx="0">
      <cs:styleClr val="auto"/>
    </cs:fillRef>
    <cs:effectRef idx="0"/>
    <cs:fontRef idx="minor">
      <a:schemeClr val="dk1"/>
    </cs:fontRef>
    <cs:spPr>
      <a:solidFill>
        <a:schemeClr val="phClr"/>
      </a:solidFill>
    </cs:spPr>
  </cs:dataPoint3D>
  <cs:dataPointLine>
    <cs:lnRef idx="0">
      <cs:styleClr val="auto"/>
    </cs:lnRef>
    <cs:fillRef idx="0"/>
    <cs:effectRef idx="0"/>
    <cs:fontRef idx="minor">
      <a:schemeClr val="dk1"/>
    </cs:fontRef>
    <cs:spPr>
      <a:ln w="22225" cap="rnd">
        <a:solidFill>
          <a:schemeClr val="phClr"/>
        </a:solidFill>
        <a:round/>
      </a:ln>
    </cs:spPr>
  </cs:dataPointLine>
  <cs:dataPointMarker>
    <cs:lnRef idx="0">
      <cs:styleClr val="auto"/>
    </cs:lnRef>
    <cs:fillRef idx="0">
      <cs:styleClr val="auto"/>
    </cs:fillRef>
    <cs:effectRef idx="0"/>
    <cs:fontRef idx="minor">
      <a:schemeClr val="dk1"/>
    </cs:fontRef>
    <cs:spPr>
      <a:solidFill>
        <a:schemeClr val="phClr"/>
      </a:solidFill>
      <a:ln w="9525">
        <a:solidFill>
          <a:schemeClr val="phClr"/>
        </a:solidFill>
        <a:round/>
      </a:ln>
    </cs:spPr>
  </cs:dataPointMarker>
  <cs:dataPointMarkerLayout size="6"/>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ln w="9525">
        <a:solidFill>
          <a:schemeClr val="tx1">
            <a:lumMod val="15000"/>
            <a:lumOff val="85000"/>
          </a:schemeClr>
        </a:solidFill>
      </a:ln>
    </cs:spPr>
    <cs:defRPr sz="900" kern="1200"/>
  </cs:dataTable>
  <cs:downBar>
    <cs:lnRef idx="0"/>
    <cs:fillRef idx="0"/>
    <cs:effectRef idx="0"/>
    <cs:fontRef idx="minor">
      <a:schemeClr val="dk1"/>
    </cs:fontRef>
    <cs:spPr>
      <a:solidFill>
        <a:schemeClr val="dk1">
          <a:lumMod val="75000"/>
          <a:lumOff val="25000"/>
        </a:schemeClr>
      </a:solidFill>
      <a:ln w="9525">
        <a:solidFill>
          <a:schemeClr val="tx1">
            <a:lumMod val="15000"/>
            <a:lumOff val="85000"/>
          </a:schemeClr>
        </a:solidFill>
      </a:ln>
    </cs:spPr>
  </cs:downBar>
  <cs:dropLine>
    <cs:lnRef idx="0"/>
    <cs:fillRef idx="0"/>
    <cs:effectRef idx="0"/>
    <cs:fontRef idx="minor">
      <a:schemeClr val="dk1"/>
    </cs:fontRef>
    <cs:spPr>
      <a:ln w="9525">
        <a:solidFill>
          <a:schemeClr val="tx1">
            <a:lumMod val="35000"/>
            <a:lumOff val="65000"/>
          </a:schemeClr>
        </a:solidFill>
      </a:ln>
    </cs:spPr>
  </cs:dropLine>
  <cs:errorBar>
    <cs:lnRef idx="0"/>
    <cs:fillRef idx="0"/>
    <cs:effectRef idx="0"/>
    <cs:fontRef idx="minor">
      <a:schemeClr val="dk1"/>
    </cs:fontRef>
    <cs:spPr>
      <a:ln w="9525">
        <a:solidFill>
          <a:schemeClr val="tx1">
            <a:lumMod val="65000"/>
            <a:lumOff val="35000"/>
          </a:schemeClr>
        </a:solidFill>
        <a:round/>
      </a:ln>
    </cs:spPr>
  </cs:errorBar>
  <cs:floor>
    <cs:lnRef idx="0"/>
    <cs:fillRef idx="0"/>
    <cs:effectRef idx="0"/>
    <cs:fontRef idx="minor">
      <a:schemeClr val="dk1"/>
    </cs:fontRef>
  </cs:floor>
  <cs:gridlineMajor>
    <cs:lnRef idx="0"/>
    <cs:fillRef idx="0"/>
    <cs:effectRef idx="0"/>
    <cs:fontRef idx="minor">
      <a:schemeClr val="dk1"/>
    </cs:fontRef>
    <cs:spPr>
      <a:ln w="9525" cap="flat" cmpd="sng" algn="ctr">
        <a:solidFill>
          <a:schemeClr val="tx1">
            <a:lumMod val="15000"/>
            <a:lumOff val="85000"/>
          </a:schemeClr>
        </a:solidFill>
        <a:round/>
      </a:ln>
    </cs:spPr>
  </cs:gridlineMajor>
  <cs:gridlineMinor>
    <cs:lnRef idx="0"/>
    <cs:fillRef idx="0"/>
    <cs:effectRef idx="0"/>
    <cs:fontRef idx="minor">
      <a:schemeClr val="dk1"/>
    </cs:fontRef>
    <cs:spPr>
      <a:ln>
        <a:solidFill>
          <a:schemeClr val="tx1">
            <a:lumMod val="5000"/>
            <a:lumOff val="95000"/>
          </a:schemeClr>
        </a:solidFill>
      </a:ln>
    </cs:spPr>
  </cs:gridlineMinor>
  <cs:hiLoLine>
    <cs:lnRef idx="0"/>
    <cs:fillRef idx="0"/>
    <cs:effectRef idx="0"/>
    <cs:fontRef idx="minor">
      <a:schemeClr val="dk1"/>
    </cs:fontRef>
    <cs:spPr>
      <a:ln w="9525">
        <a:solidFill>
          <a:schemeClr val="tx1">
            <a:lumMod val="50000"/>
            <a:lumOff val="50000"/>
          </a:schemeClr>
        </a:solidFill>
      </a:ln>
    </cs:spPr>
  </cs:hiLoLine>
  <cs:leaderLine>
    <cs:lnRef idx="0"/>
    <cs:fillRef idx="0"/>
    <cs:effectRef idx="0"/>
    <cs:fontRef idx="minor">
      <a:schemeClr val="dk1"/>
    </cs:fontRef>
    <cs:spPr>
      <a:ln w="9525">
        <a:solidFill>
          <a:schemeClr val="tx1">
            <a:lumMod val="35000"/>
            <a:lumOff val="65000"/>
          </a:schemeClr>
        </a:solidFill>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dk1"/>
    </cs:fontRef>
  </cs:plotArea>
  <cs:plotArea3D mods="allowNoFillOverride allowNoLineOverride">
    <cs:lnRef idx="0"/>
    <cs:fillRef idx="0"/>
    <cs:effectRef idx="0"/>
    <cs:fontRef idx="minor">
      <a:schemeClr val="dk1"/>
    </cs:fontRef>
  </cs:plotArea3D>
  <cs:series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seriesAxis>
  <cs:seriesLine>
    <cs:lnRef idx="0"/>
    <cs:fillRef idx="0"/>
    <cs:effectRef idx="0"/>
    <cs:fontRef idx="minor">
      <a:schemeClr val="dk1"/>
    </cs:fontRef>
    <cs:spPr>
      <a:ln w="9525">
        <a:solidFill>
          <a:schemeClr val="tx1">
            <a:lumMod val="35000"/>
            <a:lumOff val="65000"/>
          </a:schemeClr>
        </a:solidFill>
        <a:round/>
      </a:ln>
    </cs:spPr>
  </cs:seriesLine>
  <cs:title>
    <cs:lnRef idx="0"/>
    <cs:fillRef idx="0"/>
    <cs:effectRef idx="0"/>
    <cs:fontRef idx="minor">
      <a:schemeClr val="tx1">
        <a:lumMod val="65000"/>
        <a:lumOff val="35000"/>
      </a:schemeClr>
    </cs:fontRef>
    <cs:defRPr sz="1600" b="1" kern="1200" cap="all" spc="120" normalizeH="0" baseline="0"/>
  </cs:title>
  <cs:trendline>
    <cs:lnRef idx="0">
      <cs:styleClr val="auto"/>
    </cs:lnRef>
    <cs:fillRef idx="0"/>
    <cs:effectRef idx="0"/>
    <cs:fontRef idx="minor">
      <a:schemeClr val="dk1"/>
    </cs:fontRef>
    <cs:spPr>
      <a:ln w="19050" cap="rnd">
        <a:solidFill>
          <a:schemeClr val="phClr"/>
        </a:solidFill>
        <a:prstDash val="sysDash"/>
      </a:ln>
    </cs:spPr>
  </cs:trendline>
  <cs:trendlineLabel>
    <cs:lnRef idx="0"/>
    <cs:fillRef idx="0"/>
    <cs:effectRef idx="0"/>
    <cs:fontRef idx="minor">
      <a:schemeClr val="tx1">
        <a:lumMod val="65000"/>
        <a:lumOff val="35000"/>
      </a:schemeClr>
    </cs:fontRef>
    <cs:defRPr sz="800" kern="1200"/>
  </cs:trendlineLabel>
  <cs:upBar>
    <cs:lnRef idx="0"/>
    <cs:fillRef idx="0"/>
    <cs:effectRef idx="0"/>
    <cs:fontRef idx="minor">
      <a:schemeClr val="dk1"/>
    </cs:fontRef>
    <cs:spPr>
      <a:solidFill>
        <a:schemeClr val="lt1"/>
      </a:solidFill>
      <a:ln w="9525">
        <a:solidFill>
          <a:schemeClr val="tx1">
            <a:lumMod val="65000"/>
            <a:lumOff val="35000"/>
          </a:schemeClr>
        </a:solidFill>
      </a:ln>
    </cs:spPr>
  </cs:upBar>
  <cs:valueAxis>
    <cs:lnRef idx="0"/>
    <cs:fillRef idx="0"/>
    <cs:effectRef idx="0"/>
    <cs:fontRef idx="minor">
      <a:schemeClr val="tx1">
        <a:lumMod val="65000"/>
        <a:lumOff val="35000"/>
      </a:schemeClr>
    </cs:fontRef>
    <cs:spPr>
      <a:ln w="9525" cap="flat" cmpd="sng" algn="ctr">
        <a:solidFill>
          <a:schemeClr val="dk1">
            <a:lumMod val="15000"/>
            <a:lumOff val="85000"/>
          </a:schemeClr>
        </a:solidFill>
        <a:round/>
      </a:ln>
    </cs:spPr>
    <cs:defRPr sz="900" kern="1200"/>
  </cs:valueAxis>
  <cs:wall>
    <cs:lnRef idx="0"/>
    <cs:fillRef idx="0"/>
    <cs:effectRef idx="0"/>
    <cs:fontRef idx="minor">
      <a:schemeClr val="dk1"/>
    </cs:fontRef>
  </cs:wall>
</cs:chartStyle>
</file>

<file path=xl/charts/style2.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1.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2.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13.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4.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5.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6.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7.xml><?xml version="1.0" encoding="utf-8"?>
<cs:chartStyle xmlns:cs="http://schemas.microsoft.com/office/drawing/2012/chartStyle" xmlns:a="http://schemas.openxmlformats.org/drawingml/2006/main" id="25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9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ln w="19050">
        <a:solidFill>
          <a:schemeClr val="lt1"/>
        </a:solidFill>
      </a:ln>
    </cs:spPr>
  </cs:dataPoint>
  <cs:dataPoint3D>
    <cs:lnRef idx="0"/>
    <cs:fillRef idx="1">
      <cs:styleClr val="auto"/>
    </cs:fillRef>
    <cs:effectRef idx="0"/>
    <cs:fontRef idx="minor">
      <a:schemeClr val="tx1"/>
    </cs:fontRef>
    <cs:spPr>
      <a:ln w="25400">
        <a:solidFill>
          <a:schemeClr val="lt1"/>
        </a:solidFill>
      </a:ln>
    </cs:spPr>
  </cs:dataPoint3D>
  <cs:dataPointLine>
    <cs:lnRef idx="0">
      <cs:styleClr val="auto"/>
    </cs:lnRef>
    <cs:fillRef idx="0"/>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0"/>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8.xml><?xml version="1.0" encoding="utf-8"?>
<cs:chartStyle xmlns:cs="http://schemas.microsoft.com/office/drawing/2012/chartStyle" xmlns:a="http://schemas.openxmlformats.org/drawingml/2006/main" id="332">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9.xml><?xml version="1.0" encoding="utf-8"?>
<cs:chartStyle xmlns:cs="http://schemas.microsoft.com/office/drawing/2012/chartStyle" xmlns:a="http://schemas.openxmlformats.org/drawingml/2006/main" id="269">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alpha val="75000"/>
        </a:schemeClr>
      </a:solidFill>
    </cs:spPr>
  </cs:dataPoint>
  <cs:dataPoint3D>
    <cs:lnRef idx="0"/>
    <cs:fillRef idx="1">
      <cs:styleClr val="auto"/>
    </cs:fillRef>
    <cs:effectRef idx="0"/>
    <cs:fontRef idx="minor">
      <a:schemeClr val="tx1"/>
    </cs:fontRef>
    <cs:spPr>
      <a:solidFill>
        <a:schemeClr val="phClr">
          <a:alpha val="75000"/>
        </a:schemeClr>
      </a:solidFill>
    </cs:spPr>
  </cs:dataPoint3D>
  <cs:dataPointLine>
    <cs:lnRef idx="0">
      <cs:styleClr val="auto"/>
    </cs:lnRef>
    <cs:fillRef idx="1"/>
    <cs:effectRef idx="0"/>
    <cs:fontRef idx="minor">
      <a:schemeClr val="tx1"/>
    </cs:fontRef>
    <cs:spPr>
      <a:ln w="19050" cap="rnd">
        <a:solidFill>
          <a:schemeClr val="phClr">
            <a:alpha val="50000"/>
          </a:scheme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0"/>
    <cs:effectRef idx="0"/>
    <cs:fontRef idx="minor">
      <a:schemeClr val="dk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spPr>
      <a:ln w="9525" cap="flat" cmpd="sng" algn="ctr">
        <a:solidFill>
          <a:schemeClr val="tx1">
            <a:lumMod val="25000"/>
            <a:lumOff val="75000"/>
          </a:schemeClr>
        </a:solidFill>
        <a:round/>
      </a:ln>
    </cs:spPr>
    <cs:defRPr sz="900" kern="1200"/>
  </cs:valueAxis>
  <cs:wall>
    <cs:lnRef idx="0"/>
    <cs:fillRef idx="0"/>
    <cs:effectRef idx="0"/>
    <cs:fontRef idx="minor">
      <a:schemeClr val="tx1"/>
    </cs:fontRef>
    <cs:spPr>
      <a:noFill/>
      <a:ln>
        <a:noFill/>
      </a:ln>
    </cs:spPr>
  </cs:wall>
</cs:chartStyle>
</file>

<file path=xl/charts/style20.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6" Type="http://schemas.openxmlformats.org/officeDocument/2006/relationships/chart" Target="../charts/chart25.xml"/><Relationship Id="rId21" Type="http://schemas.openxmlformats.org/officeDocument/2006/relationships/chart" Target="../charts/chart20.xml"/><Relationship Id="rId42" Type="http://schemas.openxmlformats.org/officeDocument/2006/relationships/chart" Target="../charts/chart41.xml"/><Relationship Id="rId47" Type="http://schemas.openxmlformats.org/officeDocument/2006/relationships/chart" Target="../charts/chart46.xml"/><Relationship Id="rId63" Type="http://schemas.openxmlformats.org/officeDocument/2006/relationships/chart" Target="../charts/chart62.xml"/><Relationship Id="rId68" Type="http://schemas.openxmlformats.org/officeDocument/2006/relationships/chart" Target="../charts/chart67.xml"/><Relationship Id="rId84" Type="http://schemas.openxmlformats.org/officeDocument/2006/relationships/chart" Target="../charts/chart83.xml"/><Relationship Id="rId89" Type="http://schemas.openxmlformats.org/officeDocument/2006/relationships/chart" Target="../charts/chart88.xml"/><Relationship Id="rId112" Type="http://schemas.openxmlformats.org/officeDocument/2006/relationships/chart" Target="../charts/chart111.xml"/><Relationship Id="rId16" Type="http://schemas.openxmlformats.org/officeDocument/2006/relationships/chart" Target="../charts/chart15.xml"/><Relationship Id="rId107" Type="http://schemas.openxmlformats.org/officeDocument/2006/relationships/chart" Target="../charts/chart106.xml"/><Relationship Id="rId11" Type="http://schemas.openxmlformats.org/officeDocument/2006/relationships/chart" Target="../charts/chart10.xml"/><Relationship Id="rId24" Type="http://schemas.openxmlformats.org/officeDocument/2006/relationships/chart" Target="../charts/chart23.xml"/><Relationship Id="rId32" Type="http://schemas.openxmlformats.org/officeDocument/2006/relationships/chart" Target="../charts/chart31.xml"/><Relationship Id="rId37" Type="http://schemas.openxmlformats.org/officeDocument/2006/relationships/chart" Target="../charts/chart36.xml"/><Relationship Id="rId40" Type="http://schemas.openxmlformats.org/officeDocument/2006/relationships/chart" Target="../charts/chart39.xml"/><Relationship Id="rId45" Type="http://schemas.openxmlformats.org/officeDocument/2006/relationships/chart" Target="../charts/chart44.xml"/><Relationship Id="rId53" Type="http://schemas.openxmlformats.org/officeDocument/2006/relationships/chart" Target="../charts/chart52.xml"/><Relationship Id="rId58" Type="http://schemas.openxmlformats.org/officeDocument/2006/relationships/chart" Target="../charts/chart57.xml"/><Relationship Id="rId66" Type="http://schemas.openxmlformats.org/officeDocument/2006/relationships/chart" Target="../charts/chart65.xml"/><Relationship Id="rId74" Type="http://schemas.openxmlformats.org/officeDocument/2006/relationships/chart" Target="../charts/chart73.xml"/><Relationship Id="rId79" Type="http://schemas.openxmlformats.org/officeDocument/2006/relationships/chart" Target="../charts/chart78.xml"/><Relationship Id="rId87" Type="http://schemas.openxmlformats.org/officeDocument/2006/relationships/chart" Target="../charts/chart86.xml"/><Relationship Id="rId102" Type="http://schemas.openxmlformats.org/officeDocument/2006/relationships/chart" Target="../charts/chart101.xml"/><Relationship Id="rId110" Type="http://schemas.openxmlformats.org/officeDocument/2006/relationships/chart" Target="../charts/chart109.xml"/><Relationship Id="rId115" Type="http://schemas.openxmlformats.org/officeDocument/2006/relationships/chart" Target="../charts/chart114.xml"/><Relationship Id="rId5" Type="http://schemas.openxmlformats.org/officeDocument/2006/relationships/chart" Target="../charts/chart4.xml"/><Relationship Id="rId61" Type="http://schemas.openxmlformats.org/officeDocument/2006/relationships/chart" Target="../charts/chart60.xml"/><Relationship Id="rId82" Type="http://schemas.openxmlformats.org/officeDocument/2006/relationships/chart" Target="../charts/chart81.xml"/><Relationship Id="rId90" Type="http://schemas.openxmlformats.org/officeDocument/2006/relationships/chart" Target="../charts/chart89.xml"/><Relationship Id="rId95" Type="http://schemas.openxmlformats.org/officeDocument/2006/relationships/chart" Target="../charts/chart94.xml"/><Relationship Id="rId19" Type="http://schemas.openxmlformats.org/officeDocument/2006/relationships/chart" Target="../charts/chart18.xml"/><Relationship Id="rId14" Type="http://schemas.openxmlformats.org/officeDocument/2006/relationships/chart" Target="../charts/chart13.xml"/><Relationship Id="rId22" Type="http://schemas.openxmlformats.org/officeDocument/2006/relationships/chart" Target="../charts/chart21.xml"/><Relationship Id="rId27" Type="http://schemas.openxmlformats.org/officeDocument/2006/relationships/chart" Target="../charts/chart26.xml"/><Relationship Id="rId30" Type="http://schemas.openxmlformats.org/officeDocument/2006/relationships/chart" Target="../charts/chart29.xml"/><Relationship Id="rId35" Type="http://schemas.openxmlformats.org/officeDocument/2006/relationships/chart" Target="../charts/chart34.xml"/><Relationship Id="rId43" Type="http://schemas.openxmlformats.org/officeDocument/2006/relationships/chart" Target="../charts/chart42.xml"/><Relationship Id="rId48" Type="http://schemas.openxmlformats.org/officeDocument/2006/relationships/chart" Target="../charts/chart47.xml"/><Relationship Id="rId56" Type="http://schemas.openxmlformats.org/officeDocument/2006/relationships/chart" Target="../charts/chart55.xml"/><Relationship Id="rId64" Type="http://schemas.openxmlformats.org/officeDocument/2006/relationships/chart" Target="../charts/chart63.xml"/><Relationship Id="rId69" Type="http://schemas.openxmlformats.org/officeDocument/2006/relationships/chart" Target="../charts/chart68.xml"/><Relationship Id="rId77" Type="http://schemas.openxmlformats.org/officeDocument/2006/relationships/chart" Target="../charts/chart76.xml"/><Relationship Id="rId100" Type="http://schemas.openxmlformats.org/officeDocument/2006/relationships/chart" Target="../charts/chart99.xml"/><Relationship Id="rId105" Type="http://schemas.openxmlformats.org/officeDocument/2006/relationships/chart" Target="../charts/chart104.xml"/><Relationship Id="rId113" Type="http://schemas.openxmlformats.org/officeDocument/2006/relationships/chart" Target="../charts/chart112.xml"/><Relationship Id="rId8" Type="http://schemas.openxmlformats.org/officeDocument/2006/relationships/chart" Target="../charts/chart7.xml"/><Relationship Id="rId51" Type="http://schemas.openxmlformats.org/officeDocument/2006/relationships/chart" Target="../charts/chart50.xml"/><Relationship Id="rId72" Type="http://schemas.openxmlformats.org/officeDocument/2006/relationships/chart" Target="../charts/chart71.xml"/><Relationship Id="rId80" Type="http://schemas.openxmlformats.org/officeDocument/2006/relationships/chart" Target="../charts/chart79.xml"/><Relationship Id="rId85" Type="http://schemas.openxmlformats.org/officeDocument/2006/relationships/chart" Target="../charts/chart84.xml"/><Relationship Id="rId93" Type="http://schemas.openxmlformats.org/officeDocument/2006/relationships/chart" Target="../charts/chart92.xml"/><Relationship Id="rId98" Type="http://schemas.openxmlformats.org/officeDocument/2006/relationships/chart" Target="../charts/chart97.xml"/><Relationship Id="rId3" Type="http://schemas.openxmlformats.org/officeDocument/2006/relationships/chart" Target="../charts/chart2.xml"/><Relationship Id="rId12" Type="http://schemas.openxmlformats.org/officeDocument/2006/relationships/chart" Target="../charts/chart11.xml"/><Relationship Id="rId17" Type="http://schemas.openxmlformats.org/officeDocument/2006/relationships/chart" Target="../charts/chart16.xml"/><Relationship Id="rId25" Type="http://schemas.openxmlformats.org/officeDocument/2006/relationships/chart" Target="../charts/chart24.xml"/><Relationship Id="rId33" Type="http://schemas.openxmlformats.org/officeDocument/2006/relationships/chart" Target="../charts/chart32.xml"/><Relationship Id="rId38" Type="http://schemas.openxmlformats.org/officeDocument/2006/relationships/chart" Target="../charts/chart37.xml"/><Relationship Id="rId46" Type="http://schemas.openxmlformats.org/officeDocument/2006/relationships/chart" Target="../charts/chart45.xml"/><Relationship Id="rId59" Type="http://schemas.openxmlformats.org/officeDocument/2006/relationships/chart" Target="../charts/chart58.xml"/><Relationship Id="rId67" Type="http://schemas.openxmlformats.org/officeDocument/2006/relationships/chart" Target="../charts/chart66.xml"/><Relationship Id="rId103" Type="http://schemas.openxmlformats.org/officeDocument/2006/relationships/chart" Target="../charts/chart102.xml"/><Relationship Id="rId108" Type="http://schemas.openxmlformats.org/officeDocument/2006/relationships/chart" Target="../charts/chart107.xml"/><Relationship Id="rId116" Type="http://schemas.openxmlformats.org/officeDocument/2006/relationships/chart" Target="../charts/chart115.xml"/><Relationship Id="rId20" Type="http://schemas.openxmlformats.org/officeDocument/2006/relationships/chart" Target="../charts/chart19.xml"/><Relationship Id="rId41" Type="http://schemas.openxmlformats.org/officeDocument/2006/relationships/chart" Target="../charts/chart40.xml"/><Relationship Id="rId54" Type="http://schemas.openxmlformats.org/officeDocument/2006/relationships/chart" Target="../charts/chart53.xml"/><Relationship Id="rId62" Type="http://schemas.openxmlformats.org/officeDocument/2006/relationships/chart" Target="../charts/chart61.xml"/><Relationship Id="rId70" Type="http://schemas.openxmlformats.org/officeDocument/2006/relationships/chart" Target="../charts/chart69.xml"/><Relationship Id="rId75" Type="http://schemas.openxmlformats.org/officeDocument/2006/relationships/chart" Target="../charts/chart74.xml"/><Relationship Id="rId83" Type="http://schemas.openxmlformats.org/officeDocument/2006/relationships/chart" Target="../charts/chart82.xml"/><Relationship Id="rId88" Type="http://schemas.openxmlformats.org/officeDocument/2006/relationships/chart" Target="../charts/chart87.xml"/><Relationship Id="rId91" Type="http://schemas.openxmlformats.org/officeDocument/2006/relationships/chart" Target="../charts/chart90.xml"/><Relationship Id="rId96" Type="http://schemas.openxmlformats.org/officeDocument/2006/relationships/chart" Target="../charts/chart95.xml"/><Relationship Id="rId111" Type="http://schemas.openxmlformats.org/officeDocument/2006/relationships/chart" Target="../charts/chart110.xml"/><Relationship Id="rId1" Type="http://schemas.openxmlformats.org/officeDocument/2006/relationships/image" Target="../media/image1.png"/><Relationship Id="rId6" Type="http://schemas.openxmlformats.org/officeDocument/2006/relationships/chart" Target="../charts/chart5.xml"/><Relationship Id="rId15" Type="http://schemas.openxmlformats.org/officeDocument/2006/relationships/chart" Target="../charts/chart14.xml"/><Relationship Id="rId23" Type="http://schemas.openxmlformats.org/officeDocument/2006/relationships/chart" Target="../charts/chart22.xml"/><Relationship Id="rId28" Type="http://schemas.openxmlformats.org/officeDocument/2006/relationships/chart" Target="../charts/chart27.xml"/><Relationship Id="rId36" Type="http://schemas.openxmlformats.org/officeDocument/2006/relationships/chart" Target="../charts/chart35.xml"/><Relationship Id="rId49" Type="http://schemas.openxmlformats.org/officeDocument/2006/relationships/chart" Target="../charts/chart48.xml"/><Relationship Id="rId57" Type="http://schemas.openxmlformats.org/officeDocument/2006/relationships/chart" Target="../charts/chart56.xml"/><Relationship Id="rId106" Type="http://schemas.openxmlformats.org/officeDocument/2006/relationships/chart" Target="../charts/chart105.xml"/><Relationship Id="rId114" Type="http://schemas.openxmlformats.org/officeDocument/2006/relationships/chart" Target="../charts/chart113.xml"/><Relationship Id="rId10" Type="http://schemas.openxmlformats.org/officeDocument/2006/relationships/chart" Target="../charts/chart9.xml"/><Relationship Id="rId31" Type="http://schemas.openxmlformats.org/officeDocument/2006/relationships/chart" Target="../charts/chart30.xml"/><Relationship Id="rId44" Type="http://schemas.openxmlformats.org/officeDocument/2006/relationships/chart" Target="../charts/chart43.xml"/><Relationship Id="rId52" Type="http://schemas.openxmlformats.org/officeDocument/2006/relationships/chart" Target="../charts/chart51.xml"/><Relationship Id="rId60" Type="http://schemas.openxmlformats.org/officeDocument/2006/relationships/chart" Target="../charts/chart59.xml"/><Relationship Id="rId65" Type="http://schemas.openxmlformats.org/officeDocument/2006/relationships/chart" Target="../charts/chart64.xml"/><Relationship Id="rId73" Type="http://schemas.openxmlformats.org/officeDocument/2006/relationships/chart" Target="../charts/chart72.xml"/><Relationship Id="rId78" Type="http://schemas.openxmlformats.org/officeDocument/2006/relationships/chart" Target="../charts/chart77.xml"/><Relationship Id="rId81" Type="http://schemas.openxmlformats.org/officeDocument/2006/relationships/chart" Target="../charts/chart80.xml"/><Relationship Id="rId86" Type="http://schemas.openxmlformats.org/officeDocument/2006/relationships/chart" Target="../charts/chart85.xml"/><Relationship Id="rId94" Type="http://schemas.openxmlformats.org/officeDocument/2006/relationships/chart" Target="../charts/chart93.xml"/><Relationship Id="rId99" Type="http://schemas.openxmlformats.org/officeDocument/2006/relationships/chart" Target="../charts/chart98.xml"/><Relationship Id="rId101" Type="http://schemas.openxmlformats.org/officeDocument/2006/relationships/chart" Target="../charts/chart100.xml"/><Relationship Id="rId4" Type="http://schemas.openxmlformats.org/officeDocument/2006/relationships/chart" Target="../charts/chart3.xml"/><Relationship Id="rId9" Type="http://schemas.openxmlformats.org/officeDocument/2006/relationships/chart" Target="../charts/chart8.xml"/><Relationship Id="rId13" Type="http://schemas.openxmlformats.org/officeDocument/2006/relationships/chart" Target="../charts/chart12.xml"/><Relationship Id="rId18" Type="http://schemas.openxmlformats.org/officeDocument/2006/relationships/chart" Target="../charts/chart17.xml"/><Relationship Id="rId39" Type="http://schemas.openxmlformats.org/officeDocument/2006/relationships/chart" Target="../charts/chart38.xml"/><Relationship Id="rId109" Type="http://schemas.openxmlformats.org/officeDocument/2006/relationships/chart" Target="../charts/chart108.xml"/><Relationship Id="rId34" Type="http://schemas.openxmlformats.org/officeDocument/2006/relationships/chart" Target="../charts/chart33.xml"/><Relationship Id="rId50" Type="http://schemas.openxmlformats.org/officeDocument/2006/relationships/chart" Target="../charts/chart49.xml"/><Relationship Id="rId55" Type="http://schemas.openxmlformats.org/officeDocument/2006/relationships/chart" Target="../charts/chart54.xml"/><Relationship Id="rId76" Type="http://schemas.openxmlformats.org/officeDocument/2006/relationships/chart" Target="../charts/chart75.xml"/><Relationship Id="rId97" Type="http://schemas.openxmlformats.org/officeDocument/2006/relationships/chart" Target="../charts/chart96.xml"/><Relationship Id="rId104" Type="http://schemas.openxmlformats.org/officeDocument/2006/relationships/chart" Target="../charts/chart103.xml"/><Relationship Id="rId7" Type="http://schemas.openxmlformats.org/officeDocument/2006/relationships/chart" Target="../charts/chart6.xml"/><Relationship Id="rId71" Type="http://schemas.openxmlformats.org/officeDocument/2006/relationships/chart" Target="../charts/chart70.xml"/><Relationship Id="rId92" Type="http://schemas.openxmlformats.org/officeDocument/2006/relationships/chart" Target="../charts/chart91.xml"/><Relationship Id="rId2" Type="http://schemas.openxmlformats.org/officeDocument/2006/relationships/chart" Target="../charts/chart1.xml"/><Relationship Id="rId29" Type="http://schemas.openxmlformats.org/officeDocument/2006/relationships/chart" Target="../charts/chart2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30.png"/></Relationships>
</file>

<file path=xl/drawings/drawing1.xml><?xml version="1.0" encoding="utf-8"?>
<xdr:wsDr xmlns:xdr="http://schemas.openxmlformats.org/drawingml/2006/spreadsheetDrawing" xmlns:a="http://schemas.openxmlformats.org/drawingml/2006/main">
  <xdr:twoCellAnchor editAs="oneCell">
    <xdr:from>
      <xdr:col>1</xdr:col>
      <xdr:colOff>28575</xdr:colOff>
      <xdr:row>0</xdr:row>
      <xdr:rowOff>0</xdr:rowOff>
    </xdr:from>
    <xdr:to>
      <xdr:col>3</xdr:col>
      <xdr:colOff>504825</xdr:colOff>
      <xdr:row>0</xdr:row>
      <xdr:rowOff>695325</xdr:rowOff>
    </xdr:to>
    <xdr:pic>
      <xdr:nvPicPr>
        <xdr:cNvPr id="3" name="2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419100" y="0"/>
          <a:ext cx="2400300" cy="695325"/>
        </a:xfrm>
        <a:prstGeom prst="rect">
          <a:avLst/>
        </a:prstGeom>
      </xdr:spPr>
    </xdr:pic>
    <xdr:clientData/>
  </xdr:twoCellAnchor>
  <xdr:twoCellAnchor editAs="oneCell">
    <xdr:from>
      <xdr:col>11</xdr:col>
      <xdr:colOff>666751</xdr:colOff>
      <xdr:row>0</xdr:row>
      <xdr:rowOff>0</xdr:rowOff>
    </xdr:from>
    <xdr:to>
      <xdr:col>15</xdr:col>
      <xdr:colOff>9525</xdr:colOff>
      <xdr:row>0</xdr:row>
      <xdr:rowOff>828675</xdr:rowOff>
    </xdr:to>
    <xdr:pic>
      <xdr:nvPicPr>
        <xdr:cNvPr id="4" name="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9077326" y="0"/>
          <a:ext cx="2390774" cy="82867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8418</xdr:colOff>
      <xdr:row>0</xdr:row>
      <xdr:rowOff>3609</xdr:rowOff>
    </xdr:from>
    <xdr:to>
      <xdr:col>3</xdr:col>
      <xdr:colOff>11918</xdr:colOff>
      <xdr:row>0</xdr:row>
      <xdr:rowOff>1154611</xdr:rowOff>
    </xdr:to>
    <xdr:pic>
      <xdr:nvPicPr>
        <xdr:cNvPr id="24" name="23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r="57637"/>
        <a:stretch/>
      </xdr:blipFill>
      <xdr:spPr>
        <a:xfrm>
          <a:off x="389418" y="3609"/>
          <a:ext cx="4852946" cy="1151002"/>
        </a:xfrm>
        <a:prstGeom prst="rect">
          <a:avLst/>
        </a:prstGeom>
      </xdr:spPr>
    </xdr:pic>
    <xdr:clientData/>
  </xdr:twoCellAnchor>
  <xdr:twoCellAnchor editAs="oneCell">
    <xdr:from>
      <xdr:col>15</xdr:col>
      <xdr:colOff>380994</xdr:colOff>
      <xdr:row>0</xdr:row>
      <xdr:rowOff>0</xdr:rowOff>
    </xdr:from>
    <xdr:to>
      <xdr:col>17</xdr:col>
      <xdr:colOff>826430</xdr:colOff>
      <xdr:row>0</xdr:row>
      <xdr:rowOff>1624534</xdr:rowOff>
    </xdr:to>
    <xdr:pic>
      <xdr:nvPicPr>
        <xdr:cNvPr id="25" name="24 Imagen"/>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76606"/>
        <a:stretch/>
      </xdr:blipFill>
      <xdr:spPr>
        <a:xfrm>
          <a:off x="25867173" y="0"/>
          <a:ext cx="4323471" cy="1624534"/>
        </a:xfrm>
        <a:prstGeom prst="rect">
          <a:avLst/>
        </a:prstGeom>
      </xdr:spPr>
    </xdr:pic>
    <xdr:clientData/>
  </xdr:twoCellAnchor>
  <xdr:twoCellAnchor>
    <xdr:from>
      <xdr:col>1</xdr:col>
      <xdr:colOff>54426</xdr:colOff>
      <xdr:row>414</xdr:row>
      <xdr:rowOff>111125</xdr:rowOff>
    </xdr:from>
    <xdr:to>
      <xdr:col>5</xdr:col>
      <xdr:colOff>714426</xdr:colOff>
      <xdr:row>437</xdr:row>
      <xdr:rowOff>65363</xdr:rowOff>
    </xdr:to>
    <xdr:graphicFrame macro="">
      <xdr:nvGraphicFramePr>
        <xdr:cNvPr id="2" name="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149677</xdr:colOff>
      <xdr:row>731</xdr:row>
      <xdr:rowOff>0</xdr:rowOff>
    </xdr:from>
    <xdr:to>
      <xdr:col>4</xdr:col>
      <xdr:colOff>1605643</xdr:colOff>
      <xdr:row>755</xdr:row>
      <xdr:rowOff>0</xdr:rowOff>
    </xdr:to>
    <xdr:graphicFrame macro="">
      <xdr:nvGraphicFramePr>
        <xdr:cNvPr id="3" name="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xdr:colOff>
      <xdr:row>1084</xdr:row>
      <xdr:rowOff>0</xdr:rowOff>
    </xdr:from>
    <xdr:to>
      <xdr:col>5</xdr:col>
      <xdr:colOff>299356</xdr:colOff>
      <xdr:row>1107</xdr:row>
      <xdr:rowOff>0</xdr:rowOff>
    </xdr:to>
    <xdr:graphicFrame macro="">
      <xdr:nvGraphicFramePr>
        <xdr:cNvPr id="4" name="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-1</xdr:colOff>
      <xdr:row>1414</xdr:row>
      <xdr:rowOff>0</xdr:rowOff>
    </xdr:from>
    <xdr:to>
      <xdr:col>5</xdr:col>
      <xdr:colOff>299356</xdr:colOff>
      <xdr:row>1437</xdr:row>
      <xdr:rowOff>0</xdr:rowOff>
    </xdr:to>
    <xdr:graphicFrame macro="">
      <xdr:nvGraphicFramePr>
        <xdr:cNvPr id="7" name="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27213</xdr:colOff>
      <xdr:row>1894</xdr:row>
      <xdr:rowOff>9523</xdr:rowOff>
    </xdr:from>
    <xdr:to>
      <xdr:col>5</xdr:col>
      <xdr:colOff>721178</xdr:colOff>
      <xdr:row>1920</xdr:row>
      <xdr:rowOff>122464</xdr:rowOff>
    </xdr:to>
    <xdr:graphicFrame macro="">
      <xdr:nvGraphicFramePr>
        <xdr:cNvPr id="9" name="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116417</xdr:colOff>
      <xdr:row>73</xdr:row>
      <xdr:rowOff>55637</xdr:rowOff>
    </xdr:from>
    <xdr:to>
      <xdr:col>5</xdr:col>
      <xdr:colOff>776417</xdr:colOff>
      <xdr:row>96</xdr:row>
      <xdr:rowOff>47625</xdr:rowOff>
    </xdr:to>
    <xdr:graphicFrame macro="">
      <xdr:nvGraphicFramePr>
        <xdr:cNvPr id="8" name="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xdr:col>
      <xdr:colOff>653142</xdr:colOff>
      <xdr:row>119</xdr:row>
      <xdr:rowOff>158750</xdr:rowOff>
    </xdr:from>
    <xdr:to>
      <xdr:col>5</xdr:col>
      <xdr:colOff>1313142</xdr:colOff>
      <xdr:row>141</xdr:row>
      <xdr:rowOff>158750</xdr:rowOff>
    </xdr:to>
    <xdr:graphicFrame macro="">
      <xdr:nvGraphicFramePr>
        <xdr:cNvPr id="10" name="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1</xdr:col>
      <xdr:colOff>27212</xdr:colOff>
      <xdr:row>164</xdr:row>
      <xdr:rowOff>174625</xdr:rowOff>
    </xdr:from>
    <xdr:to>
      <xdr:col>5</xdr:col>
      <xdr:colOff>687212</xdr:colOff>
      <xdr:row>187</xdr:row>
      <xdr:rowOff>47625</xdr:rowOff>
    </xdr:to>
    <xdr:graphicFrame macro="">
      <xdr:nvGraphicFramePr>
        <xdr:cNvPr id="11" name="1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1</xdr:col>
      <xdr:colOff>117928</xdr:colOff>
      <xdr:row>209</xdr:row>
      <xdr:rowOff>158750</xdr:rowOff>
    </xdr:from>
    <xdr:to>
      <xdr:col>5</xdr:col>
      <xdr:colOff>777928</xdr:colOff>
      <xdr:row>232</xdr:row>
      <xdr:rowOff>112988</xdr:rowOff>
    </xdr:to>
    <xdr:graphicFrame macro="">
      <xdr:nvGraphicFramePr>
        <xdr:cNvPr id="12" name="1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xdr:col>
      <xdr:colOff>9069</xdr:colOff>
      <xdr:row>254</xdr:row>
      <xdr:rowOff>31750</xdr:rowOff>
    </xdr:from>
    <xdr:to>
      <xdr:col>5</xdr:col>
      <xdr:colOff>669069</xdr:colOff>
      <xdr:row>278</xdr:row>
      <xdr:rowOff>31750</xdr:rowOff>
    </xdr:to>
    <xdr:graphicFrame macro="">
      <xdr:nvGraphicFramePr>
        <xdr:cNvPr id="13" name="1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
        </a:graphicData>
      </a:graphic>
    </xdr:graphicFrame>
    <xdr:clientData/>
  </xdr:twoCellAnchor>
  <xdr:twoCellAnchor>
    <xdr:from>
      <xdr:col>1</xdr:col>
      <xdr:colOff>224517</xdr:colOff>
      <xdr:row>301</xdr:row>
      <xdr:rowOff>170538</xdr:rowOff>
    </xdr:from>
    <xdr:to>
      <xdr:col>5</xdr:col>
      <xdr:colOff>884517</xdr:colOff>
      <xdr:row>324</xdr:row>
      <xdr:rowOff>174625</xdr:rowOff>
    </xdr:to>
    <xdr:graphicFrame macro="">
      <xdr:nvGraphicFramePr>
        <xdr:cNvPr id="14" name="1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2"/>
        </a:graphicData>
      </a:graphic>
    </xdr:graphicFrame>
    <xdr:clientData/>
  </xdr:twoCellAnchor>
  <xdr:twoCellAnchor>
    <xdr:from>
      <xdr:col>1</xdr:col>
      <xdr:colOff>237725</xdr:colOff>
      <xdr:row>455</xdr:row>
      <xdr:rowOff>144928</xdr:rowOff>
    </xdr:from>
    <xdr:to>
      <xdr:col>5</xdr:col>
      <xdr:colOff>897725</xdr:colOff>
      <xdr:row>478</xdr:row>
      <xdr:rowOff>174625</xdr:rowOff>
    </xdr:to>
    <xdr:graphicFrame macro="">
      <xdr:nvGraphicFramePr>
        <xdr:cNvPr id="15" name="1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3"/>
        </a:graphicData>
      </a:graphic>
    </xdr:graphicFrame>
    <xdr:clientData/>
  </xdr:twoCellAnchor>
  <xdr:twoCellAnchor>
    <xdr:from>
      <xdr:col>1</xdr:col>
      <xdr:colOff>299356</xdr:colOff>
      <xdr:row>609</xdr:row>
      <xdr:rowOff>142875</xdr:rowOff>
    </xdr:from>
    <xdr:to>
      <xdr:col>5</xdr:col>
      <xdr:colOff>959356</xdr:colOff>
      <xdr:row>631</xdr:row>
      <xdr:rowOff>142875</xdr:rowOff>
    </xdr:to>
    <xdr:graphicFrame macro="">
      <xdr:nvGraphicFramePr>
        <xdr:cNvPr id="16" name="1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4"/>
        </a:graphicData>
      </a:graphic>
    </xdr:graphicFrame>
    <xdr:clientData/>
  </xdr:twoCellAnchor>
  <xdr:twoCellAnchor>
    <xdr:from>
      <xdr:col>1</xdr:col>
      <xdr:colOff>117474</xdr:colOff>
      <xdr:row>494</xdr:row>
      <xdr:rowOff>38100</xdr:rowOff>
    </xdr:from>
    <xdr:to>
      <xdr:col>5</xdr:col>
      <xdr:colOff>1395238</xdr:colOff>
      <xdr:row>517</xdr:row>
      <xdr:rowOff>38100</xdr:rowOff>
    </xdr:to>
    <xdr:graphicFrame macro="">
      <xdr:nvGraphicFramePr>
        <xdr:cNvPr id="18" name="1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5"/>
        </a:graphicData>
      </a:graphic>
    </xdr:graphicFrame>
    <xdr:clientData/>
  </xdr:twoCellAnchor>
  <xdr:twoCellAnchor>
    <xdr:from>
      <xdr:col>1</xdr:col>
      <xdr:colOff>68035</xdr:colOff>
      <xdr:row>532</xdr:row>
      <xdr:rowOff>158750</xdr:rowOff>
    </xdr:from>
    <xdr:to>
      <xdr:col>5</xdr:col>
      <xdr:colOff>728035</xdr:colOff>
      <xdr:row>555</xdr:row>
      <xdr:rowOff>60072</xdr:rowOff>
    </xdr:to>
    <xdr:graphicFrame macro="">
      <xdr:nvGraphicFramePr>
        <xdr:cNvPr id="19" name="1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6"/>
        </a:graphicData>
      </a:graphic>
    </xdr:graphicFrame>
    <xdr:clientData/>
  </xdr:twoCellAnchor>
  <xdr:twoCellAnchor>
    <xdr:from>
      <xdr:col>1</xdr:col>
      <xdr:colOff>326572</xdr:colOff>
      <xdr:row>570</xdr:row>
      <xdr:rowOff>179612</xdr:rowOff>
    </xdr:from>
    <xdr:to>
      <xdr:col>5</xdr:col>
      <xdr:colOff>986572</xdr:colOff>
      <xdr:row>593</xdr:row>
      <xdr:rowOff>165147</xdr:rowOff>
    </xdr:to>
    <xdr:graphicFrame macro="">
      <xdr:nvGraphicFramePr>
        <xdr:cNvPr id="20" name="1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7"/>
        </a:graphicData>
      </a:graphic>
    </xdr:graphicFrame>
    <xdr:clientData/>
  </xdr:twoCellAnchor>
  <xdr:twoCellAnchor>
    <xdr:from>
      <xdr:col>1</xdr:col>
      <xdr:colOff>149679</xdr:colOff>
      <xdr:row>647</xdr:row>
      <xdr:rowOff>111125</xdr:rowOff>
    </xdr:from>
    <xdr:to>
      <xdr:col>5</xdr:col>
      <xdr:colOff>809679</xdr:colOff>
      <xdr:row>669</xdr:row>
      <xdr:rowOff>111125</xdr:rowOff>
    </xdr:to>
    <xdr:graphicFrame macro="">
      <xdr:nvGraphicFramePr>
        <xdr:cNvPr id="21" name="2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8"/>
        </a:graphicData>
      </a:graphic>
    </xdr:graphicFrame>
    <xdr:clientData/>
  </xdr:twoCellAnchor>
  <xdr:twoCellAnchor>
    <xdr:from>
      <xdr:col>1</xdr:col>
      <xdr:colOff>95249</xdr:colOff>
      <xdr:row>813</xdr:row>
      <xdr:rowOff>142875</xdr:rowOff>
    </xdr:from>
    <xdr:to>
      <xdr:col>5</xdr:col>
      <xdr:colOff>755249</xdr:colOff>
      <xdr:row>837</xdr:row>
      <xdr:rowOff>142875</xdr:rowOff>
    </xdr:to>
    <xdr:graphicFrame macro="">
      <xdr:nvGraphicFramePr>
        <xdr:cNvPr id="22" name="2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9"/>
        </a:graphicData>
      </a:graphic>
    </xdr:graphicFrame>
    <xdr:clientData/>
  </xdr:twoCellAnchor>
  <xdr:twoCellAnchor>
    <xdr:from>
      <xdr:col>1</xdr:col>
      <xdr:colOff>105834</xdr:colOff>
      <xdr:row>852</xdr:row>
      <xdr:rowOff>0</xdr:rowOff>
    </xdr:from>
    <xdr:to>
      <xdr:col>5</xdr:col>
      <xdr:colOff>765834</xdr:colOff>
      <xdr:row>875</xdr:row>
      <xdr:rowOff>0</xdr:rowOff>
    </xdr:to>
    <xdr:graphicFrame macro="">
      <xdr:nvGraphicFramePr>
        <xdr:cNvPr id="26" name="2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0"/>
        </a:graphicData>
      </a:graphic>
    </xdr:graphicFrame>
    <xdr:clientData/>
  </xdr:twoCellAnchor>
  <xdr:twoCellAnchor>
    <xdr:from>
      <xdr:col>1</xdr:col>
      <xdr:colOff>190499</xdr:colOff>
      <xdr:row>889</xdr:row>
      <xdr:rowOff>20107</xdr:rowOff>
    </xdr:from>
    <xdr:to>
      <xdr:col>5</xdr:col>
      <xdr:colOff>850499</xdr:colOff>
      <xdr:row>913</xdr:row>
      <xdr:rowOff>0</xdr:rowOff>
    </xdr:to>
    <xdr:graphicFrame macro="">
      <xdr:nvGraphicFramePr>
        <xdr:cNvPr id="27" name="2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1"/>
        </a:graphicData>
      </a:graphic>
    </xdr:graphicFrame>
    <xdr:clientData/>
  </xdr:twoCellAnchor>
  <xdr:twoCellAnchor>
    <xdr:from>
      <xdr:col>1</xdr:col>
      <xdr:colOff>232833</xdr:colOff>
      <xdr:row>927</xdr:row>
      <xdr:rowOff>0</xdr:rowOff>
    </xdr:from>
    <xdr:to>
      <xdr:col>5</xdr:col>
      <xdr:colOff>892833</xdr:colOff>
      <xdr:row>951</xdr:row>
      <xdr:rowOff>0</xdr:rowOff>
    </xdr:to>
    <xdr:graphicFrame macro="">
      <xdr:nvGraphicFramePr>
        <xdr:cNvPr id="28" name="2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2"/>
        </a:graphicData>
      </a:graphic>
    </xdr:graphicFrame>
    <xdr:clientData/>
  </xdr:twoCellAnchor>
  <xdr:twoCellAnchor>
    <xdr:from>
      <xdr:col>0</xdr:col>
      <xdr:colOff>889000</xdr:colOff>
      <xdr:row>965</xdr:row>
      <xdr:rowOff>9524</xdr:rowOff>
    </xdr:from>
    <xdr:to>
      <xdr:col>5</xdr:col>
      <xdr:colOff>628250</xdr:colOff>
      <xdr:row>989</xdr:row>
      <xdr:rowOff>0</xdr:rowOff>
    </xdr:to>
    <xdr:graphicFrame macro="">
      <xdr:nvGraphicFramePr>
        <xdr:cNvPr id="29" name="2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3"/>
        </a:graphicData>
      </a:graphic>
    </xdr:graphicFrame>
    <xdr:clientData/>
  </xdr:twoCellAnchor>
  <xdr:twoCellAnchor>
    <xdr:from>
      <xdr:col>1</xdr:col>
      <xdr:colOff>201083</xdr:colOff>
      <xdr:row>1003</xdr:row>
      <xdr:rowOff>104775</xdr:rowOff>
    </xdr:from>
    <xdr:to>
      <xdr:col>5</xdr:col>
      <xdr:colOff>861083</xdr:colOff>
      <xdr:row>1028</xdr:row>
      <xdr:rowOff>22275</xdr:rowOff>
    </xdr:to>
    <xdr:graphicFrame macro="">
      <xdr:nvGraphicFramePr>
        <xdr:cNvPr id="30" name="2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4"/>
        </a:graphicData>
      </a:graphic>
    </xdr:graphicFrame>
    <xdr:clientData/>
  </xdr:twoCellAnchor>
  <xdr:twoCellAnchor>
    <xdr:from>
      <xdr:col>1</xdr:col>
      <xdr:colOff>21166</xdr:colOff>
      <xdr:row>1163</xdr:row>
      <xdr:rowOff>149678</xdr:rowOff>
    </xdr:from>
    <xdr:to>
      <xdr:col>5</xdr:col>
      <xdr:colOff>681166</xdr:colOff>
      <xdr:row>1187</xdr:row>
      <xdr:rowOff>129619</xdr:rowOff>
    </xdr:to>
    <xdr:graphicFrame macro="">
      <xdr:nvGraphicFramePr>
        <xdr:cNvPr id="32" name="3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5"/>
        </a:graphicData>
      </a:graphic>
    </xdr:graphicFrame>
    <xdr:clientData/>
  </xdr:twoCellAnchor>
  <xdr:twoCellAnchor>
    <xdr:from>
      <xdr:col>1</xdr:col>
      <xdr:colOff>74083</xdr:colOff>
      <xdr:row>1204</xdr:row>
      <xdr:rowOff>0</xdr:rowOff>
    </xdr:from>
    <xdr:to>
      <xdr:col>5</xdr:col>
      <xdr:colOff>734083</xdr:colOff>
      <xdr:row>1228</xdr:row>
      <xdr:rowOff>0</xdr:rowOff>
    </xdr:to>
    <xdr:graphicFrame macro="">
      <xdr:nvGraphicFramePr>
        <xdr:cNvPr id="33" name="3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6"/>
        </a:graphicData>
      </a:graphic>
    </xdr:graphicFrame>
    <xdr:clientData/>
  </xdr:twoCellAnchor>
  <xdr:twoCellAnchor>
    <xdr:from>
      <xdr:col>1</xdr:col>
      <xdr:colOff>19844</xdr:colOff>
      <xdr:row>1244</xdr:row>
      <xdr:rowOff>30691</xdr:rowOff>
    </xdr:from>
    <xdr:to>
      <xdr:col>5</xdr:col>
      <xdr:colOff>679844</xdr:colOff>
      <xdr:row>1268</xdr:row>
      <xdr:rowOff>138691</xdr:rowOff>
    </xdr:to>
    <xdr:graphicFrame macro="">
      <xdr:nvGraphicFramePr>
        <xdr:cNvPr id="34" name="3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7"/>
        </a:graphicData>
      </a:graphic>
    </xdr:graphicFrame>
    <xdr:clientData/>
  </xdr:twoCellAnchor>
  <xdr:twoCellAnchor>
    <xdr:from>
      <xdr:col>1</xdr:col>
      <xdr:colOff>127000</xdr:colOff>
      <xdr:row>1285</xdr:row>
      <xdr:rowOff>0</xdr:rowOff>
    </xdr:from>
    <xdr:to>
      <xdr:col>5</xdr:col>
      <xdr:colOff>787000</xdr:colOff>
      <xdr:row>1309</xdr:row>
      <xdr:rowOff>0</xdr:rowOff>
    </xdr:to>
    <xdr:graphicFrame macro="">
      <xdr:nvGraphicFramePr>
        <xdr:cNvPr id="35" name="3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8"/>
        </a:graphicData>
      </a:graphic>
    </xdr:graphicFrame>
    <xdr:clientData/>
  </xdr:twoCellAnchor>
  <xdr:twoCellAnchor>
    <xdr:from>
      <xdr:col>1</xdr:col>
      <xdr:colOff>21167</xdr:colOff>
      <xdr:row>1325</xdr:row>
      <xdr:rowOff>62440</xdr:rowOff>
    </xdr:from>
    <xdr:to>
      <xdr:col>5</xdr:col>
      <xdr:colOff>681167</xdr:colOff>
      <xdr:row>1349</xdr:row>
      <xdr:rowOff>170440</xdr:rowOff>
    </xdr:to>
    <xdr:graphicFrame macro="">
      <xdr:nvGraphicFramePr>
        <xdr:cNvPr id="36" name="3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9"/>
        </a:graphicData>
      </a:graphic>
    </xdr:graphicFrame>
    <xdr:clientData/>
  </xdr:twoCellAnchor>
  <xdr:twoCellAnchor>
    <xdr:from>
      <xdr:col>1</xdr:col>
      <xdr:colOff>74083</xdr:colOff>
      <xdr:row>1471</xdr:row>
      <xdr:rowOff>0</xdr:rowOff>
    </xdr:from>
    <xdr:to>
      <xdr:col>5</xdr:col>
      <xdr:colOff>734083</xdr:colOff>
      <xdr:row>1495</xdr:row>
      <xdr:rowOff>0</xdr:rowOff>
    </xdr:to>
    <xdr:graphicFrame macro="">
      <xdr:nvGraphicFramePr>
        <xdr:cNvPr id="37" name="3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0"/>
        </a:graphicData>
      </a:graphic>
    </xdr:graphicFrame>
    <xdr:clientData/>
  </xdr:twoCellAnchor>
  <xdr:twoCellAnchor>
    <xdr:from>
      <xdr:col>1</xdr:col>
      <xdr:colOff>105833</xdr:colOff>
      <xdr:row>1526</xdr:row>
      <xdr:rowOff>31750</xdr:rowOff>
    </xdr:from>
    <xdr:to>
      <xdr:col>5</xdr:col>
      <xdr:colOff>765833</xdr:colOff>
      <xdr:row>1550</xdr:row>
      <xdr:rowOff>31750</xdr:rowOff>
    </xdr:to>
    <xdr:graphicFrame macro="">
      <xdr:nvGraphicFramePr>
        <xdr:cNvPr id="38" name="3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1"/>
        </a:graphicData>
      </a:graphic>
    </xdr:graphicFrame>
    <xdr:clientData/>
  </xdr:twoCellAnchor>
  <xdr:twoCellAnchor>
    <xdr:from>
      <xdr:col>1</xdr:col>
      <xdr:colOff>105833</xdr:colOff>
      <xdr:row>1581</xdr:row>
      <xdr:rowOff>41274</xdr:rowOff>
    </xdr:from>
    <xdr:to>
      <xdr:col>5</xdr:col>
      <xdr:colOff>765833</xdr:colOff>
      <xdr:row>1605</xdr:row>
      <xdr:rowOff>0</xdr:rowOff>
    </xdr:to>
    <xdr:graphicFrame macro="">
      <xdr:nvGraphicFramePr>
        <xdr:cNvPr id="39" name="3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2"/>
        </a:graphicData>
      </a:graphic>
    </xdr:graphicFrame>
    <xdr:clientData/>
  </xdr:twoCellAnchor>
  <xdr:twoCellAnchor>
    <xdr:from>
      <xdr:col>1</xdr:col>
      <xdr:colOff>31750</xdr:colOff>
      <xdr:row>1636</xdr:row>
      <xdr:rowOff>9524</xdr:rowOff>
    </xdr:from>
    <xdr:to>
      <xdr:col>5</xdr:col>
      <xdr:colOff>691750</xdr:colOff>
      <xdr:row>1660</xdr:row>
      <xdr:rowOff>0</xdr:rowOff>
    </xdr:to>
    <xdr:graphicFrame macro="">
      <xdr:nvGraphicFramePr>
        <xdr:cNvPr id="40" name="3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3"/>
        </a:graphicData>
      </a:graphic>
    </xdr:graphicFrame>
    <xdr:clientData/>
  </xdr:twoCellAnchor>
  <xdr:twoCellAnchor>
    <xdr:from>
      <xdr:col>1</xdr:col>
      <xdr:colOff>137583</xdr:colOff>
      <xdr:row>1691</xdr:row>
      <xdr:rowOff>111125</xdr:rowOff>
    </xdr:from>
    <xdr:to>
      <xdr:col>5</xdr:col>
      <xdr:colOff>797583</xdr:colOff>
      <xdr:row>1715</xdr:row>
      <xdr:rowOff>91066</xdr:rowOff>
    </xdr:to>
    <xdr:graphicFrame macro="">
      <xdr:nvGraphicFramePr>
        <xdr:cNvPr id="41" name="4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4"/>
        </a:graphicData>
      </a:graphic>
    </xdr:graphicFrame>
    <xdr:clientData/>
  </xdr:twoCellAnchor>
  <xdr:twoCellAnchor>
    <xdr:from>
      <xdr:col>1</xdr:col>
      <xdr:colOff>169334</xdr:colOff>
      <xdr:row>1747</xdr:row>
      <xdr:rowOff>0</xdr:rowOff>
    </xdr:from>
    <xdr:to>
      <xdr:col>5</xdr:col>
      <xdr:colOff>829334</xdr:colOff>
      <xdr:row>1770</xdr:row>
      <xdr:rowOff>0</xdr:rowOff>
    </xdr:to>
    <xdr:graphicFrame macro="">
      <xdr:nvGraphicFramePr>
        <xdr:cNvPr id="42" name="4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5"/>
        </a:graphicData>
      </a:graphic>
    </xdr:graphicFrame>
    <xdr:clientData/>
  </xdr:twoCellAnchor>
  <xdr:twoCellAnchor>
    <xdr:from>
      <xdr:col>1</xdr:col>
      <xdr:colOff>21166</xdr:colOff>
      <xdr:row>1125</xdr:row>
      <xdr:rowOff>0</xdr:rowOff>
    </xdr:from>
    <xdr:to>
      <xdr:col>5</xdr:col>
      <xdr:colOff>681166</xdr:colOff>
      <xdr:row>1148</xdr:row>
      <xdr:rowOff>0</xdr:rowOff>
    </xdr:to>
    <xdr:graphicFrame macro="">
      <xdr:nvGraphicFramePr>
        <xdr:cNvPr id="5" name="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6"/>
        </a:graphicData>
      </a:graphic>
    </xdr:graphicFrame>
    <xdr:clientData/>
  </xdr:twoCellAnchor>
  <xdr:twoCellAnchor>
    <xdr:from>
      <xdr:col>1</xdr:col>
      <xdr:colOff>58962</xdr:colOff>
      <xdr:row>24</xdr:row>
      <xdr:rowOff>65464</xdr:rowOff>
    </xdr:from>
    <xdr:to>
      <xdr:col>5</xdr:col>
      <xdr:colOff>718962</xdr:colOff>
      <xdr:row>47</xdr:row>
      <xdr:rowOff>56031</xdr:rowOff>
    </xdr:to>
    <xdr:graphicFrame macro="">
      <xdr:nvGraphicFramePr>
        <xdr:cNvPr id="6" name="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7"/>
        </a:graphicData>
      </a:graphic>
    </xdr:graphicFrame>
    <xdr:clientData/>
  </xdr:twoCellAnchor>
  <xdr:twoCellAnchor>
    <xdr:from>
      <xdr:col>5</xdr:col>
      <xdr:colOff>849691</xdr:colOff>
      <xdr:row>24</xdr:row>
      <xdr:rowOff>37794</xdr:rowOff>
    </xdr:from>
    <xdr:to>
      <xdr:col>10</xdr:col>
      <xdr:colOff>768858</xdr:colOff>
      <xdr:row>47</xdr:row>
      <xdr:rowOff>40821</xdr:rowOff>
    </xdr:to>
    <xdr:graphicFrame macro="">
      <xdr:nvGraphicFramePr>
        <xdr:cNvPr id="43" name="42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8"/>
        </a:graphicData>
      </a:graphic>
    </xdr:graphicFrame>
    <xdr:clientData/>
  </xdr:twoCellAnchor>
  <xdr:twoCellAnchor>
    <xdr:from>
      <xdr:col>5</xdr:col>
      <xdr:colOff>848670</xdr:colOff>
      <xdr:row>73</xdr:row>
      <xdr:rowOff>41727</xdr:rowOff>
    </xdr:from>
    <xdr:to>
      <xdr:col>10</xdr:col>
      <xdr:colOff>1630451</xdr:colOff>
      <xdr:row>96</xdr:row>
      <xdr:rowOff>41275</xdr:rowOff>
    </xdr:to>
    <xdr:graphicFrame macro="">
      <xdr:nvGraphicFramePr>
        <xdr:cNvPr id="17" name="1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9"/>
        </a:graphicData>
      </a:graphic>
    </xdr:graphicFrame>
    <xdr:clientData/>
  </xdr:twoCellAnchor>
  <xdr:twoCellAnchor>
    <xdr:from>
      <xdr:col>5</xdr:col>
      <xdr:colOff>1592792</xdr:colOff>
      <xdr:row>119</xdr:row>
      <xdr:rowOff>174625</xdr:rowOff>
    </xdr:from>
    <xdr:to>
      <xdr:col>10</xdr:col>
      <xdr:colOff>1511959</xdr:colOff>
      <xdr:row>141</xdr:row>
      <xdr:rowOff>174625</xdr:rowOff>
    </xdr:to>
    <xdr:graphicFrame macro="">
      <xdr:nvGraphicFramePr>
        <xdr:cNvPr id="23" name="2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0"/>
        </a:graphicData>
      </a:graphic>
    </xdr:graphicFrame>
    <xdr:clientData/>
  </xdr:twoCellAnchor>
  <xdr:twoCellAnchor>
    <xdr:from>
      <xdr:col>5</xdr:col>
      <xdr:colOff>793750</xdr:colOff>
      <xdr:row>164</xdr:row>
      <xdr:rowOff>152399</xdr:rowOff>
    </xdr:from>
    <xdr:to>
      <xdr:col>10</xdr:col>
      <xdr:colOff>712917</xdr:colOff>
      <xdr:row>187</xdr:row>
      <xdr:rowOff>47625</xdr:rowOff>
    </xdr:to>
    <xdr:graphicFrame macro="">
      <xdr:nvGraphicFramePr>
        <xdr:cNvPr id="44" name="4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1"/>
        </a:graphicData>
      </a:graphic>
    </xdr:graphicFrame>
    <xdr:clientData/>
  </xdr:twoCellAnchor>
  <xdr:twoCellAnchor>
    <xdr:from>
      <xdr:col>5</xdr:col>
      <xdr:colOff>1000125</xdr:colOff>
      <xdr:row>209</xdr:row>
      <xdr:rowOff>174625</xdr:rowOff>
    </xdr:from>
    <xdr:to>
      <xdr:col>10</xdr:col>
      <xdr:colOff>903417</xdr:colOff>
      <xdr:row>232</xdr:row>
      <xdr:rowOff>85725</xdr:rowOff>
    </xdr:to>
    <xdr:graphicFrame macro="">
      <xdr:nvGraphicFramePr>
        <xdr:cNvPr id="45" name="4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2"/>
        </a:graphicData>
      </a:graphic>
    </xdr:graphicFrame>
    <xdr:clientData/>
  </xdr:twoCellAnchor>
  <xdr:twoCellAnchor>
    <xdr:from>
      <xdr:col>5</xdr:col>
      <xdr:colOff>910166</xdr:colOff>
      <xdr:row>254</xdr:row>
      <xdr:rowOff>15875</xdr:rowOff>
    </xdr:from>
    <xdr:to>
      <xdr:col>10</xdr:col>
      <xdr:colOff>829333</xdr:colOff>
      <xdr:row>278</xdr:row>
      <xdr:rowOff>15875</xdr:rowOff>
    </xdr:to>
    <xdr:graphicFrame macro="">
      <xdr:nvGraphicFramePr>
        <xdr:cNvPr id="46" name="4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3"/>
        </a:graphicData>
      </a:graphic>
    </xdr:graphicFrame>
    <xdr:clientData/>
  </xdr:twoCellAnchor>
  <xdr:twoCellAnchor>
    <xdr:from>
      <xdr:col>5</xdr:col>
      <xdr:colOff>1042458</xdr:colOff>
      <xdr:row>301</xdr:row>
      <xdr:rowOff>142874</xdr:rowOff>
    </xdr:from>
    <xdr:to>
      <xdr:col>10</xdr:col>
      <xdr:colOff>961625</xdr:colOff>
      <xdr:row>324</xdr:row>
      <xdr:rowOff>142875</xdr:rowOff>
    </xdr:to>
    <xdr:graphicFrame macro="">
      <xdr:nvGraphicFramePr>
        <xdr:cNvPr id="47" name="4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4"/>
        </a:graphicData>
      </a:graphic>
    </xdr:graphicFrame>
    <xdr:clientData/>
  </xdr:twoCellAnchor>
  <xdr:twoCellAnchor>
    <xdr:from>
      <xdr:col>5</xdr:col>
      <xdr:colOff>1037166</xdr:colOff>
      <xdr:row>455</xdr:row>
      <xdr:rowOff>141816</xdr:rowOff>
    </xdr:from>
    <xdr:to>
      <xdr:col>10</xdr:col>
      <xdr:colOff>956333</xdr:colOff>
      <xdr:row>478</xdr:row>
      <xdr:rowOff>142875</xdr:rowOff>
    </xdr:to>
    <xdr:graphicFrame macro="">
      <xdr:nvGraphicFramePr>
        <xdr:cNvPr id="48" name="4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5"/>
        </a:graphicData>
      </a:graphic>
    </xdr:graphicFrame>
    <xdr:clientData/>
  </xdr:twoCellAnchor>
  <xdr:twoCellAnchor>
    <xdr:from>
      <xdr:col>6</xdr:col>
      <xdr:colOff>105833</xdr:colOff>
      <xdr:row>494</xdr:row>
      <xdr:rowOff>187325</xdr:rowOff>
    </xdr:from>
    <xdr:to>
      <xdr:col>11</xdr:col>
      <xdr:colOff>25000</xdr:colOff>
      <xdr:row>516</xdr:row>
      <xdr:rowOff>187325</xdr:rowOff>
    </xdr:to>
    <xdr:graphicFrame macro="">
      <xdr:nvGraphicFramePr>
        <xdr:cNvPr id="49" name="4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6"/>
        </a:graphicData>
      </a:graphic>
    </xdr:graphicFrame>
    <xdr:clientData/>
  </xdr:twoCellAnchor>
  <xdr:twoCellAnchor>
    <xdr:from>
      <xdr:col>5</xdr:col>
      <xdr:colOff>875304</xdr:colOff>
      <xdr:row>532</xdr:row>
      <xdr:rowOff>158750</xdr:rowOff>
    </xdr:from>
    <xdr:to>
      <xdr:col>10</xdr:col>
      <xdr:colOff>794471</xdr:colOff>
      <xdr:row>555</xdr:row>
      <xdr:rowOff>64608</xdr:rowOff>
    </xdr:to>
    <xdr:graphicFrame macro="">
      <xdr:nvGraphicFramePr>
        <xdr:cNvPr id="50" name="4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7"/>
        </a:graphicData>
      </a:graphic>
    </xdr:graphicFrame>
    <xdr:clientData/>
  </xdr:twoCellAnchor>
  <xdr:twoCellAnchor>
    <xdr:from>
      <xdr:col>5</xdr:col>
      <xdr:colOff>1153583</xdr:colOff>
      <xdr:row>570</xdr:row>
      <xdr:rowOff>162982</xdr:rowOff>
    </xdr:from>
    <xdr:to>
      <xdr:col>10</xdr:col>
      <xdr:colOff>1072750</xdr:colOff>
      <xdr:row>594</xdr:row>
      <xdr:rowOff>27565</xdr:rowOff>
    </xdr:to>
    <xdr:graphicFrame macro="">
      <xdr:nvGraphicFramePr>
        <xdr:cNvPr id="51" name="5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8"/>
        </a:graphicData>
      </a:graphic>
    </xdr:graphicFrame>
    <xdr:clientData/>
  </xdr:twoCellAnchor>
  <xdr:twoCellAnchor>
    <xdr:from>
      <xdr:col>5</xdr:col>
      <xdr:colOff>1169458</xdr:colOff>
      <xdr:row>609</xdr:row>
      <xdr:rowOff>168274</xdr:rowOff>
    </xdr:from>
    <xdr:to>
      <xdr:col>10</xdr:col>
      <xdr:colOff>1088625</xdr:colOff>
      <xdr:row>632</xdr:row>
      <xdr:rowOff>32858</xdr:rowOff>
    </xdr:to>
    <xdr:graphicFrame macro="">
      <xdr:nvGraphicFramePr>
        <xdr:cNvPr id="52" name="5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9"/>
        </a:graphicData>
      </a:graphic>
    </xdr:graphicFrame>
    <xdr:clientData/>
  </xdr:twoCellAnchor>
  <xdr:twoCellAnchor>
    <xdr:from>
      <xdr:col>5</xdr:col>
      <xdr:colOff>1058333</xdr:colOff>
      <xdr:row>647</xdr:row>
      <xdr:rowOff>111125</xdr:rowOff>
    </xdr:from>
    <xdr:to>
      <xdr:col>10</xdr:col>
      <xdr:colOff>977500</xdr:colOff>
      <xdr:row>669</xdr:row>
      <xdr:rowOff>111125</xdr:rowOff>
    </xdr:to>
    <xdr:graphicFrame macro="">
      <xdr:nvGraphicFramePr>
        <xdr:cNvPr id="53" name="5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0"/>
        </a:graphicData>
      </a:graphic>
    </xdr:graphicFrame>
    <xdr:clientData/>
  </xdr:twoCellAnchor>
  <xdr:twoCellAnchor>
    <xdr:from>
      <xdr:col>1</xdr:col>
      <xdr:colOff>84666</xdr:colOff>
      <xdr:row>3477</xdr:row>
      <xdr:rowOff>0</xdr:rowOff>
    </xdr:from>
    <xdr:to>
      <xdr:col>4</xdr:col>
      <xdr:colOff>1156916</xdr:colOff>
      <xdr:row>3495</xdr:row>
      <xdr:rowOff>0</xdr:rowOff>
    </xdr:to>
    <xdr:graphicFrame macro="">
      <xdr:nvGraphicFramePr>
        <xdr:cNvPr id="54" name="5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1"/>
        </a:graphicData>
      </a:graphic>
    </xdr:graphicFrame>
    <xdr:clientData/>
  </xdr:twoCellAnchor>
  <xdr:twoCellAnchor>
    <xdr:from>
      <xdr:col>4</xdr:col>
      <xdr:colOff>1418165</xdr:colOff>
      <xdr:row>3477</xdr:row>
      <xdr:rowOff>0</xdr:rowOff>
    </xdr:from>
    <xdr:to>
      <xdr:col>9</xdr:col>
      <xdr:colOff>257332</xdr:colOff>
      <xdr:row>3495</xdr:row>
      <xdr:rowOff>0</xdr:rowOff>
    </xdr:to>
    <xdr:graphicFrame macro="">
      <xdr:nvGraphicFramePr>
        <xdr:cNvPr id="55" name="54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2"/>
        </a:graphicData>
      </a:graphic>
    </xdr:graphicFrame>
    <xdr:clientData/>
  </xdr:twoCellAnchor>
  <xdr:twoCellAnchor>
    <xdr:from>
      <xdr:col>1</xdr:col>
      <xdr:colOff>31747</xdr:colOff>
      <xdr:row>3496</xdr:row>
      <xdr:rowOff>0</xdr:rowOff>
    </xdr:from>
    <xdr:to>
      <xdr:col>4</xdr:col>
      <xdr:colOff>1103997</xdr:colOff>
      <xdr:row>3513</xdr:row>
      <xdr:rowOff>1667</xdr:rowOff>
    </xdr:to>
    <xdr:graphicFrame macro="">
      <xdr:nvGraphicFramePr>
        <xdr:cNvPr id="56" name="5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3"/>
        </a:graphicData>
      </a:graphic>
    </xdr:graphicFrame>
    <xdr:clientData/>
  </xdr:twoCellAnchor>
  <xdr:twoCellAnchor>
    <xdr:from>
      <xdr:col>4</xdr:col>
      <xdr:colOff>1492249</xdr:colOff>
      <xdr:row>3496</xdr:row>
      <xdr:rowOff>0</xdr:rowOff>
    </xdr:from>
    <xdr:to>
      <xdr:col>9</xdr:col>
      <xdr:colOff>331416</xdr:colOff>
      <xdr:row>3513</xdr:row>
      <xdr:rowOff>0</xdr:rowOff>
    </xdr:to>
    <xdr:graphicFrame macro="">
      <xdr:nvGraphicFramePr>
        <xdr:cNvPr id="57" name="5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4"/>
        </a:graphicData>
      </a:graphic>
    </xdr:graphicFrame>
    <xdr:clientData/>
  </xdr:twoCellAnchor>
  <xdr:twoCellAnchor>
    <xdr:from>
      <xdr:col>1</xdr:col>
      <xdr:colOff>0</xdr:colOff>
      <xdr:row>3514</xdr:row>
      <xdr:rowOff>0</xdr:rowOff>
    </xdr:from>
    <xdr:to>
      <xdr:col>4</xdr:col>
      <xdr:colOff>1072250</xdr:colOff>
      <xdr:row>3533</xdr:row>
      <xdr:rowOff>0</xdr:rowOff>
    </xdr:to>
    <xdr:graphicFrame macro="">
      <xdr:nvGraphicFramePr>
        <xdr:cNvPr id="58" name="5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5"/>
        </a:graphicData>
      </a:graphic>
    </xdr:graphicFrame>
    <xdr:clientData/>
  </xdr:twoCellAnchor>
  <xdr:twoCellAnchor>
    <xdr:from>
      <xdr:col>5</xdr:col>
      <xdr:colOff>830791</xdr:colOff>
      <xdr:row>813</xdr:row>
      <xdr:rowOff>142875</xdr:rowOff>
    </xdr:from>
    <xdr:to>
      <xdr:col>10</xdr:col>
      <xdr:colOff>749958</xdr:colOff>
      <xdr:row>837</xdr:row>
      <xdr:rowOff>142875</xdr:rowOff>
    </xdr:to>
    <xdr:graphicFrame macro="">
      <xdr:nvGraphicFramePr>
        <xdr:cNvPr id="31" name="3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6"/>
        </a:graphicData>
      </a:graphic>
    </xdr:graphicFrame>
    <xdr:clientData/>
  </xdr:twoCellAnchor>
  <xdr:twoCellAnchor>
    <xdr:from>
      <xdr:col>5</xdr:col>
      <xdr:colOff>822387</xdr:colOff>
      <xdr:row>852</xdr:row>
      <xdr:rowOff>0</xdr:rowOff>
    </xdr:from>
    <xdr:to>
      <xdr:col>10</xdr:col>
      <xdr:colOff>741554</xdr:colOff>
      <xdr:row>875</xdr:row>
      <xdr:rowOff>0</xdr:rowOff>
    </xdr:to>
    <xdr:graphicFrame macro="">
      <xdr:nvGraphicFramePr>
        <xdr:cNvPr id="59" name="5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7"/>
        </a:graphicData>
      </a:graphic>
    </xdr:graphicFrame>
    <xdr:clientData/>
  </xdr:twoCellAnchor>
  <xdr:twoCellAnchor>
    <xdr:from>
      <xdr:col>5</xdr:col>
      <xdr:colOff>1016000</xdr:colOff>
      <xdr:row>889</xdr:row>
      <xdr:rowOff>30691</xdr:rowOff>
    </xdr:from>
    <xdr:to>
      <xdr:col>10</xdr:col>
      <xdr:colOff>935167</xdr:colOff>
      <xdr:row>913</xdr:row>
      <xdr:rowOff>0</xdr:rowOff>
    </xdr:to>
    <xdr:graphicFrame macro="">
      <xdr:nvGraphicFramePr>
        <xdr:cNvPr id="60" name="5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8"/>
        </a:graphicData>
      </a:graphic>
    </xdr:graphicFrame>
    <xdr:clientData/>
  </xdr:twoCellAnchor>
  <xdr:twoCellAnchor>
    <xdr:from>
      <xdr:col>5</xdr:col>
      <xdr:colOff>967129</xdr:colOff>
      <xdr:row>927</xdr:row>
      <xdr:rowOff>0</xdr:rowOff>
    </xdr:from>
    <xdr:to>
      <xdr:col>10</xdr:col>
      <xdr:colOff>886296</xdr:colOff>
      <xdr:row>951</xdr:row>
      <xdr:rowOff>0</xdr:rowOff>
    </xdr:to>
    <xdr:graphicFrame macro="">
      <xdr:nvGraphicFramePr>
        <xdr:cNvPr id="61" name="6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9"/>
        </a:graphicData>
      </a:graphic>
    </xdr:graphicFrame>
    <xdr:clientData/>
  </xdr:twoCellAnchor>
  <xdr:twoCellAnchor>
    <xdr:from>
      <xdr:col>5</xdr:col>
      <xdr:colOff>751417</xdr:colOff>
      <xdr:row>965</xdr:row>
      <xdr:rowOff>9525</xdr:rowOff>
    </xdr:from>
    <xdr:to>
      <xdr:col>10</xdr:col>
      <xdr:colOff>670584</xdr:colOff>
      <xdr:row>989</xdr:row>
      <xdr:rowOff>0</xdr:rowOff>
    </xdr:to>
    <xdr:graphicFrame macro="">
      <xdr:nvGraphicFramePr>
        <xdr:cNvPr id="62" name="6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0"/>
        </a:graphicData>
      </a:graphic>
    </xdr:graphicFrame>
    <xdr:clientData/>
  </xdr:twoCellAnchor>
  <xdr:twoCellAnchor>
    <xdr:from>
      <xdr:col>5</xdr:col>
      <xdr:colOff>1005417</xdr:colOff>
      <xdr:row>1003</xdr:row>
      <xdr:rowOff>94192</xdr:rowOff>
    </xdr:from>
    <xdr:to>
      <xdr:col>10</xdr:col>
      <xdr:colOff>924584</xdr:colOff>
      <xdr:row>1028</xdr:row>
      <xdr:rowOff>11692</xdr:rowOff>
    </xdr:to>
    <xdr:graphicFrame macro="">
      <xdr:nvGraphicFramePr>
        <xdr:cNvPr id="63" name="6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1"/>
        </a:graphicData>
      </a:graphic>
    </xdr:graphicFrame>
    <xdr:clientData/>
  </xdr:twoCellAnchor>
  <xdr:twoCellAnchor>
    <xdr:from>
      <xdr:col>5</xdr:col>
      <xdr:colOff>825499</xdr:colOff>
      <xdr:row>1125</xdr:row>
      <xdr:rowOff>0</xdr:rowOff>
    </xdr:from>
    <xdr:to>
      <xdr:col>10</xdr:col>
      <xdr:colOff>744666</xdr:colOff>
      <xdr:row>1148</xdr:row>
      <xdr:rowOff>0</xdr:rowOff>
    </xdr:to>
    <xdr:graphicFrame macro="">
      <xdr:nvGraphicFramePr>
        <xdr:cNvPr id="64" name="6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2"/>
        </a:graphicData>
      </a:graphic>
    </xdr:graphicFrame>
    <xdr:clientData/>
  </xdr:twoCellAnchor>
  <xdr:twoCellAnchor>
    <xdr:from>
      <xdr:col>5</xdr:col>
      <xdr:colOff>878416</xdr:colOff>
      <xdr:row>1164</xdr:row>
      <xdr:rowOff>0</xdr:rowOff>
    </xdr:from>
    <xdr:to>
      <xdr:col>10</xdr:col>
      <xdr:colOff>797583</xdr:colOff>
      <xdr:row>1187</xdr:row>
      <xdr:rowOff>181025</xdr:rowOff>
    </xdr:to>
    <xdr:graphicFrame macro="">
      <xdr:nvGraphicFramePr>
        <xdr:cNvPr id="65" name="6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3"/>
        </a:graphicData>
      </a:graphic>
    </xdr:graphicFrame>
    <xdr:clientData/>
  </xdr:twoCellAnchor>
  <xdr:twoCellAnchor>
    <xdr:from>
      <xdr:col>5</xdr:col>
      <xdr:colOff>941917</xdr:colOff>
      <xdr:row>1204</xdr:row>
      <xdr:rowOff>0</xdr:rowOff>
    </xdr:from>
    <xdr:to>
      <xdr:col>10</xdr:col>
      <xdr:colOff>861084</xdr:colOff>
      <xdr:row>1228</xdr:row>
      <xdr:rowOff>0</xdr:rowOff>
    </xdr:to>
    <xdr:graphicFrame macro="">
      <xdr:nvGraphicFramePr>
        <xdr:cNvPr id="66" name="6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4"/>
        </a:graphicData>
      </a:graphic>
    </xdr:graphicFrame>
    <xdr:clientData/>
  </xdr:twoCellAnchor>
  <xdr:twoCellAnchor>
    <xdr:from>
      <xdr:col>5</xdr:col>
      <xdr:colOff>812271</xdr:colOff>
      <xdr:row>1244</xdr:row>
      <xdr:rowOff>38629</xdr:rowOff>
    </xdr:from>
    <xdr:to>
      <xdr:col>10</xdr:col>
      <xdr:colOff>731438</xdr:colOff>
      <xdr:row>1268</xdr:row>
      <xdr:rowOff>146629</xdr:rowOff>
    </xdr:to>
    <xdr:graphicFrame macro="">
      <xdr:nvGraphicFramePr>
        <xdr:cNvPr id="67" name="6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5"/>
        </a:graphicData>
      </a:graphic>
    </xdr:graphicFrame>
    <xdr:clientData/>
  </xdr:twoCellAnchor>
  <xdr:twoCellAnchor>
    <xdr:from>
      <xdr:col>5</xdr:col>
      <xdr:colOff>973666</xdr:colOff>
      <xdr:row>1285</xdr:row>
      <xdr:rowOff>0</xdr:rowOff>
    </xdr:from>
    <xdr:to>
      <xdr:col>10</xdr:col>
      <xdr:colOff>892833</xdr:colOff>
      <xdr:row>1309</xdr:row>
      <xdr:rowOff>0</xdr:rowOff>
    </xdr:to>
    <xdr:graphicFrame macro="">
      <xdr:nvGraphicFramePr>
        <xdr:cNvPr id="68" name="6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6"/>
        </a:graphicData>
      </a:graphic>
    </xdr:graphicFrame>
    <xdr:clientData/>
  </xdr:twoCellAnchor>
  <xdr:twoCellAnchor>
    <xdr:from>
      <xdr:col>5</xdr:col>
      <xdr:colOff>793749</xdr:colOff>
      <xdr:row>1325</xdr:row>
      <xdr:rowOff>104774</xdr:rowOff>
    </xdr:from>
    <xdr:to>
      <xdr:col>10</xdr:col>
      <xdr:colOff>712916</xdr:colOff>
      <xdr:row>1350</xdr:row>
      <xdr:rowOff>0</xdr:rowOff>
    </xdr:to>
    <xdr:graphicFrame macro="">
      <xdr:nvGraphicFramePr>
        <xdr:cNvPr id="69" name="6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7"/>
        </a:graphicData>
      </a:graphic>
    </xdr:graphicFrame>
    <xdr:clientData/>
  </xdr:twoCellAnchor>
  <xdr:twoCellAnchor>
    <xdr:from>
      <xdr:col>5</xdr:col>
      <xdr:colOff>1058333</xdr:colOff>
      <xdr:row>1471</xdr:row>
      <xdr:rowOff>73024</xdr:rowOff>
    </xdr:from>
    <xdr:to>
      <xdr:col>10</xdr:col>
      <xdr:colOff>977500</xdr:colOff>
      <xdr:row>1495</xdr:row>
      <xdr:rowOff>0</xdr:rowOff>
    </xdr:to>
    <xdr:graphicFrame macro="">
      <xdr:nvGraphicFramePr>
        <xdr:cNvPr id="70" name="6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8"/>
        </a:graphicData>
      </a:graphic>
    </xdr:graphicFrame>
    <xdr:clientData/>
  </xdr:twoCellAnchor>
  <xdr:twoCellAnchor>
    <xdr:from>
      <xdr:col>5</xdr:col>
      <xdr:colOff>889000</xdr:colOff>
      <xdr:row>1526</xdr:row>
      <xdr:rowOff>63500</xdr:rowOff>
    </xdr:from>
    <xdr:to>
      <xdr:col>10</xdr:col>
      <xdr:colOff>808167</xdr:colOff>
      <xdr:row>1550</xdr:row>
      <xdr:rowOff>63500</xdr:rowOff>
    </xdr:to>
    <xdr:graphicFrame macro="">
      <xdr:nvGraphicFramePr>
        <xdr:cNvPr id="71" name="7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9"/>
        </a:graphicData>
      </a:graphic>
    </xdr:graphicFrame>
    <xdr:clientData/>
  </xdr:twoCellAnchor>
  <xdr:twoCellAnchor>
    <xdr:from>
      <xdr:col>5</xdr:col>
      <xdr:colOff>899583</xdr:colOff>
      <xdr:row>1581</xdr:row>
      <xdr:rowOff>73025</xdr:rowOff>
    </xdr:from>
    <xdr:to>
      <xdr:col>10</xdr:col>
      <xdr:colOff>818750</xdr:colOff>
      <xdr:row>1605</xdr:row>
      <xdr:rowOff>0</xdr:rowOff>
    </xdr:to>
    <xdr:graphicFrame macro="">
      <xdr:nvGraphicFramePr>
        <xdr:cNvPr id="72" name="7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0"/>
        </a:graphicData>
      </a:graphic>
    </xdr:graphicFrame>
    <xdr:clientData/>
  </xdr:twoCellAnchor>
  <xdr:twoCellAnchor>
    <xdr:from>
      <xdr:col>5</xdr:col>
      <xdr:colOff>806824</xdr:colOff>
      <xdr:row>1636</xdr:row>
      <xdr:rowOff>25399</xdr:rowOff>
    </xdr:from>
    <xdr:to>
      <xdr:col>10</xdr:col>
      <xdr:colOff>734083</xdr:colOff>
      <xdr:row>1659</xdr:row>
      <xdr:rowOff>179295</xdr:rowOff>
    </xdr:to>
    <xdr:graphicFrame macro="">
      <xdr:nvGraphicFramePr>
        <xdr:cNvPr id="73" name="7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1"/>
        </a:graphicData>
      </a:graphic>
    </xdr:graphicFrame>
    <xdr:clientData/>
  </xdr:twoCellAnchor>
  <xdr:twoCellAnchor>
    <xdr:from>
      <xdr:col>5</xdr:col>
      <xdr:colOff>998008</xdr:colOff>
      <xdr:row>1691</xdr:row>
      <xdr:rowOff>127000</xdr:rowOff>
    </xdr:from>
    <xdr:to>
      <xdr:col>10</xdr:col>
      <xdr:colOff>917175</xdr:colOff>
      <xdr:row>1715</xdr:row>
      <xdr:rowOff>127000</xdr:rowOff>
    </xdr:to>
    <xdr:graphicFrame macro="">
      <xdr:nvGraphicFramePr>
        <xdr:cNvPr id="74" name="7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2"/>
        </a:graphicData>
      </a:graphic>
    </xdr:graphicFrame>
    <xdr:clientData/>
  </xdr:twoCellAnchor>
  <xdr:twoCellAnchor>
    <xdr:from>
      <xdr:col>5</xdr:col>
      <xdr:colOff>1068915</xdr:colOff>
      <xdr:row>1747</xdr:row>
      <xdr:rowOff>0</xdr:rowOff>
    </xdr:from>
    <xdr:to>
      <xdr:col>10</xdr:col>
      <xdr:colOff>988082</xdr:colOff>
      <xdr:row>1770</xdr:row>
      <xdr:rowOff>0</xdr:rowOff>
    </xdr:to>
    <xdr:graphicFrame macro="">
      <xdr:nvGraphicFramePr>
        <xdr:cNvPr id="75" name="7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3"/>
        </a:graphicData>
      </a:graphic>
    </xdr:graphicFrame>
    <xdr:clientData/>
  </xdr:twoCellAnchor>
  <xdr:twoCellAnchor>
    <xdr:from>
      <xdr:col>1</xdr:col>
      <xdr:colOff>222249</xdr:colOff>
      <xdr:row>3558</xdr:row>
      <xdr:rowOff>20106</xdr:rowOff>
    </xdr:from>
    <xdr:to>
      <xdr:col>5</xdr:col>
      <xdr:colOff>882249</xdr:colOff>
      <xdr:row>3579</xdr:row>
      <xdr:rowOff>0</xdr:rowOff>
    </xdr:to>
    <xdr:graphicFrame macro="">
      <xdr:nvGraphicFramePr>
        <xdr:cNvPr id="76" name="7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4"/>
        </a:graphicData>
      </a:graphic>
    </xdr:graphicFrame>
    <xdr:clientData/>
  </xdr:twoCellAnchor>
  <xdr:twoCellAnchor>
    <xdr:from>
      <xdr:col>5</xdr:col>
      <xdr:colOff>1005416</xdr:colOff>
      <xdr:row>3558</xdr:row>
      <xdr:rowOff>0</xdr:rowOff>
    </xdr:from>
    <xdr:to>
      <xdr:col>10</xdr:col>
      <xdr:colOff>924583</xdr:colOff>
      <xdr:row>3579</xdr:row>
      <xdr:rowOff>0</xdr:rowOff>
    </xdr:to>
    <xdr:graphicFrame macro="">
      <xdr:nvGraphicFramePr>
        <xdr:cNvPr id="77" name="7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5"/>
        </a:graphicData>
      </a:graphic>
    </xdr:graphicFrame>
    <xdr:clientData/>
  </xdr:twoCellAnchor>
  <xdr:twoCellAnchor>
    <xdr:from>
      <xdr:col>1</xdr:col>
      <xdr:colOff>31750</xdr:colOff>
      <xdr:row>3601</xdr:row>
      <xdr:rowOff>30691</xdr:rowOff>
    </xdr:from>
    <xdr:to>
      <xdr:col>5</xdr:col>
      <xdr:colOff>882463</xdr:colOff>
      <xdr:row>3622</xdr:row>
      <xdr:rowOff>0</xdr:rowOff>
    </xdr:to>
    <xdr:graphicFrame macro="">
      <xdr:nvGraphicFramePr>
        <xdr:cNvPr id="78" name="7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6"/>
        </a:graphicData>
      </a:graphic>
    </xdr:graphicFrame>
    <xdr:clientData/>
  </xdr:twoCellAnchor>
  <xdr:twoCellAnchor>
    <xdr:from>
      <xdr:col>5</xdr:col>
      <xdr:colOff>1286497</xdr:colOff>
      <xdr:row>3600</xdr:row>
      <xdr:rowOff>191620</xdr:rowOff>
    </xdr:from>
    <xdr:to>
      <xdr:col>11</xdr:col>
      <xdr:colOff>183127</xdr:colOff>
      <xdr:row>3622</xdr:row>
      <xdr:rowOff>0</xdr:rowOff>
    </xdr:to>
    <xdr:graphicFrame macro="">
      <xdr:nvGraphicFramePr>
        <xdr:cNvPr id="79" name="7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7"/>
        </a:graphicData>
      </a:graphic>
    </xdr:graphicFrame>
    <xdr:clientData/>
  </xdr:twoCellAnchor>
  <xdr:twoCellAnchor>
    <xdr:from>
      <xdr:col>1</xdr:col>
      <xdr:colOff>52918</xdr:colOff>
      <xdr:row>3711</xdr:row>
      <xdr:rowOff>189441</xdr:rowOff>
    </xdr:from>
    <xdr:to>
      <xdr:col>5</xdr:col>
      <xdr:colOff>533001</xdr:colOff>
      <xdr:row>3733</xdr:row>
      <xdr:rowOff>0</xdr:rowOff>
    </xdr:to>
    <xdr:graphicFrame macro="">
      <xdr:nvGraphicFramePr>
        <xdr:cNvPr id="80" name="7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8"/>
        </a:graphicData>
      </a:graphic>
    </xdr:graphicFrame>
    <xdr:clientData/>
  </xdr:twoCellAnchor>
  <xdr:twoCellAnchor>
    <xdr:from>
      <xdr:col>5</xdr:col>
      <xdr:colOff>709083</xdr:colOff>
      <xdr:row>3711</xdr:row>
      <xdr:rowOff>189441</xdr:rowOff>
    </xdr:from>
    <xdr:to>
      <xdr:col>10</xdr:col>
      <xdr:colOff>628250</xdr:colOff>
      <xdr:row>3733</xdr:row>
      <xdr:rowOff>0</xdr:rowOff>
    </xdr:to>
    <xdr:graphicFrame macro="">
      <xdr:nvGraphicFramePr>
        <xdr:cNvPr id="81" name="8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9"/>
        </a:graphicData>
      </a:graphic>
    </xdr:graphicFrame>
    <xdr:clientData/>
  </xdr:twoCellAnchor>
  <xdr:twoCellAnchor>
    <xdr:from>
      <xdr:col>1</xdr:col>
      <xdr:colOff>105833</xdr:colOff>
      <xdr:row>3755</xdr:row>
      <xdr:rowOff>0</xdr:rowOff>
    </xdr:from>
    <xdr:to>
      <xdr:col>5</xdr:col>
      <xdr:colOff>585916</xdr:colOff>
      <xdr:row>3778</xdr:row>
      <xdr:rowOff>0</xdr:rowOff>
    </xdr:to>
    <xdr:graphicFrame macro="">
      <xdr:nvGraphicFramePr>
        <xdr:cNvPr id="82" name="8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0"/>
        </a:graphicData>
      </a:graphic>
    </xdr:graphicFrame>
    <xdr:clientData/>
  </xdr:twoCellAnchor>
  <xdr:twoCellAnchor>
    <xdr:from>
      <xdr:col>5</xdr:col>
      <xdr:colOff>656166</xdr:colOff>
      <xdr:row>3755</xdr:row>
      <xdr:rowOff>0</xdr:rowOff>
    </xdr:from>
    <xdr:to>
      <xdr:col>10</xdr:col>
      <xdr:colOff>575333</xdr:colOff>
      <xdr:row>3778</xdr:row>
      <xdr:rowOff>0</xdr:rowOff>
    </xdr:to>
    <xdr:graphicFrame macro="">
      <xdr:nvGraphicFramePr>
        <xdr:cNvPr id="83" name="8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1"/>
        </a:graphicData>
      </a:graphic>
    </xdr:graphicFrame>
    <xdr:clientData/>
  </xdr:twoCellAnchor>
  <xdr:twoCellAnchor>
    <xdr:from>
      <xdr:col>1</xdr:col>
      <xdr:colOff>63500</xdr:colOff>
      <xdr:row>3868</xdr:row>
      <xdr:rowOff>0</xdr:rowOff>
    </xdr:from>
    <xdr:to>
      <xdr:col>5</xdr:col>
      <xdr:colOff>543583</xdr:colOff>
      <xdr:row>3892</xdr:row>
      <xdr:rowOff>0</xdr:rowOff>
    </xdr:to>
    <xdr:graphicFrame macro="">
      <xdr:nvGraphicFramePr>
        <xdr:cNvPr id="84" name="83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2"/>
        </a:graphicData>
      </a:graphic>
    </xdr:graphicFrame>
    <xdr:clientData/>
  </xdr:twoCellAnchor>
  <xdr:twoCellAnchor>
    <xdr:from>
      <xdr:col>5</xdr:col>
      <xdr:colOff>645583</xdr:colOff>
      <xdr:row>3868</xdr:row>
      <xdr:rowOff>0</xdr:rowOff>
    </xdr:from>
    <xdr:to>
      <xdr:col>10</xdr:col>
      <xdr:colOff>564750</xdr:colOff>
      <xdr:row>3892</xdr:row>
      <xdr:rowOff>0</xdr:rowOff>
    </xdr:to>
    <xdr:graphicFrame macro="">
      <xdr:nvGraphicFramePr>
        <xdr:cNvPr id="85" name="8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3"/>
        </a:graphicData>
      </a:graphic>
    </xdr:graphicFrame>
    <xdr:clientData/>
  </xdr:twoCellAnchor>
  <xdr:twoCellAnchor>
    <xdr:from>
      <xdr:col>1</xdr:col>
      <xdr:colOff>253999</xdr:colOff>
      <xdr:row>3666</xdr:row>
      <xdr:rowOff>0</xdr:rowOff>
    </xdr:from>
    <xdr:to>
      <xdr:col>5</xdr:col>
      <xdr:colOff>734082</xdr:colOff>
      <xdr:row>3690</xdr:row>
      <xdr:rowOff>0</xdr:rowOff>
    </xdr:to>
    <xdr:graphicFrame macro="">
      <xdr:nvGraphicFramePr>
        <xdr:cNvPr id="86" name="85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4"/>
        </a:graphicData>
      </a:graphic>
    </xdr:graphicFrame>
    <xdr:clientData/>
  </xdr:twoCellAnchor>
  <xdr:twoCellAnchor>
    <xdr:from>
      <xdr:col>1</xdr:col>
      <xdr:colOff>139700</xdr:colOff>
      <xdr:row>3821</xdr:row>
      <xdr:rowOff>157691</xdr:rowOff>
    </xdr:from>
    <xdr:to>
      <xdr:col>5</xdr:col>
      <xdr:colOff>619783</xdr:colOff>
      <xdr:row>3846</xdr:row>
      <xdr:rowOff>0</xdr:rowOff>
    </xdr:to>
    <xdr:graphicFrame macro="">
      <xdr:nvGraphicFramePr>
        <xdr:cNvPr id="87" name="86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5"/>
        </a:graphicData>
      </a:graphic>
    </xdr:graphicFrame>
    <xdr:clientData/>
  </xdr:twoCellAnchor>
  <xdr:twoCellAnchor>
    <xdr:from>
      <xdr:col>0</xdr:col>
      <xdr:colOff>836083</xdr:colOff>
      <xdr:row>3981</xdr:row>
      <xdr:rowOff>178858</xdr:rowOff>
    </xdr:from>
    <xdr:to>
      <xdr:col>5</xdr:col>
      <xdr:colOff>395416</xdr:colOff>
      <xdr:row>4006</xdr:row>
      <xdr:rowOff>0</xdr:rowOff>
    </xdr:to>
    <xdr:graphicFrame macro="">
      <xdr:nvGraphicFramePr>
        <xdr:cNvPr id="88" name="87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6"/>
        </a:graphicData>
      </a:graphic>
    </xdr:graphicFrame>
    <xdr:clientData/>
  </xdr:twoCellAnchor>
  <xdr:twoCellAnchor>
    <xdr:from>
      <xdr:col>0</xdr:col>
      <xdr:colOff>910167</xdr:colOff>
      <xdr:row>3914</xdr:row>
      <xdr:rowOff>0</xdr:rowOff>
    </xdr:from>
    <xdr:to>
      <xdr:col>5</xdr:col>
      <xdr:colOff>469500</xdr:colOff>
      <xdr:row>3938</xdr:row>
      <xdr:rowOff>0</xdr:rowOff>
    </xdr:to>
    <xdr:graphicFrame macro="">
      <xdr:nvGraphicFramePr>
        <xdr:cNvPr id="89" name="88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7"/>
        </a:graphicData>
      </a:graphic>
    </xdr:graphicFrame>
    <xdr:clientData/>
  </xdr:twoCellAnchor>
  <xdr:twoCellAnchor>
    <xdr:from>
      <xdr:col>5</xdr:col>
      <xdr:colOff>846666</xdr:colOff>
      <xdr:row>3914</xdr:row>
      <xdr:rowOff>0</xdr:rowOff>
    </xdr:from>
    <xdr:to>
      <xdr:col>10</xdr:col>
      <xdr:colOff>765833</xdr:colOff>
      <xdr:row>3938</xdr:row>
      <xdr:rowOff>0</xdr:rowOff>
    </xdr:to>
    <xdr:graphicFrame macro="">
      <xdr:nvGraphicFramePr>
        <xdr:cNvPr id="90" name="89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8"/>
        </a:graphicData>
      </a:graphic>
    </xdr:graphicFrame>
    <xdr:clientData/>
  </xdr:twoCellAnchor>
  <xdr:twoCellAnchor>
    <xdr:from>
      <xdr:col>1</xdr:col>
      <xdr:colOff>66675</xdr:colOff>
      <xdr:row>4094</xdr:row>
      <xdr:rowOff>0</xdr:rowOff>
    </xdr:from>
    <xdr:to>
      <xdr:col>5</xdr:col>
      <xdr:colOff>536175</xdr:colOff>
      <xdr:row>4118</xdr:row>
      <xdr:rowOff>0</xdr:rowOff>
    </xdr:to>
    <xdr:graphicFrame macro="">
      <xdr:nvGraphicFramePr>
        <xdr:cNvPr id="91" name="90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9"/>
        </a:graphicData>
      </a:graphic>
    </xdr:graphicFrame>
    <xdr:clientData/>
  </xdr:twoCellAnchor>
  <xdr:twoCellAnchor>
    <xdr:from>
      <xdr:col>1</xdr:col>
      <xdr:colOff>95250</xdr:colOff>
      <xdr:row>4205</xdr:row>
      <xdr:rowOff>14287</xdr:rowOff>
    </xdr:from>
    <xdr:to>
      <xdr:col>5</xdr:col>
      <xdr:colOff>564750</xdr:colOff>
      <xdr:row>4229</xdr:row>
      <xdr:rowOff>0</xdr:rowOff>
    </xdr:to>
    <xdr:graphicFrame macro="">
      <xdr:nvGraphicFramePr>
        <xdr:cNvPr id="92" name="91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0"/>
        </a:graphicData>
      </a:graphic>
    </xdr:graphicFrame>
    <xdr:clientData/>
  </xdr:twoCellAnchor>
  <xdr:twoCellAnchor>
    <xdr:from>
      <xdr:col>1</xdr:col>
      <xdr:colOff>285748</xdr:colOff>
      <xdr:row>2281</xdr:row>
      <xdr:rowOff>0</xdr:rowOff>
    </xdr:from>
    <xdr:to>
      <xdr:col>5</xdr:col>
      <xdr:colOff>768855</xdr:colOff>
      <xdr:row>2302</xdr:row>
      <xdr:rowOff>0</xdr:rowOff>
    </xdr:to>
    <xdr:graphicFrame macro="">
      <xdr:nvGraphicFramePr>
        <xdr:cNvPr id="93" name="92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1"/>
        </a:graphicData>
      </a:graphic>
    </xdr:graphicFrame>
    <xdr:clientData/>
  </xdr:twoCellAnchor>
  <xdr:twoCellAnchor>
    <xdr:from>
      <xdr:col>5</xdr:col>
      <xdr:colOff>1129392</xdr:colOff>
      <xdr:row>2281</xdr:row>
      <xdr:rowOff>0</xdr:rowOff>
    </xdr:from>
    <xdr:to>
      <xdr:col>10</xdr:col>
      <xdr:colOff>1041000</xdr:colOff>
      <xdr:row>2302</xdr:row>
      <xdr:rowOff>0</xdr:rowOff>
    </xdr:to>
    <xdr:graphicFrame macro="">
      <xdr:nvGraphicFramePr>
        <xdr:cNvPr id="95" name="94 Gráfico"/>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2"/>
        </a:graphicData>
      </a:graphic>
    </xdr:graphicFrame>
    <xdr:clientData/>
  </xdr:twoCellAnchor>
  <xdr:twoCellAnchor>
    <xdr:from>
      <xdr:col>1</xdr:col>
      <xdr:colOff>285748</xdr:colOff>
      <xdr:row>2674</xdr:row>
      <xdr:rowOff>0</xdr:rowOff>
    </xdr:from>
    <xdr:to>
      <xdr:col>5</xdr:col>
      <xdr:colOff>768855</xdr:colOff>
      <xdr:row>2694</xdr:row>
      <xdr:rowOff>0</xdr:rowOff>
    </xdr:to>
    <xdr:graphicFrame macro="">
      <xdr:nvGraphicFramePr>
        <xdr:cNvPr id="96" name="95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3"/>
        </a:graphicData>
      </a:graphic>
    </xdr:graphicFrame>
    <xdr:clientData/>
  </xdr:twoCellAnchor>
  <xdr:twoCellAnchor>
    <xdr:from>
      <xdr:col>5</xdr:col>
      <xdr:colOff>1129392</xdr:colOff>
      <xdr:row>2674</xdr:row>
      <xdr:rowOff>0</xdr:rowOff>
    </xdr:from>
    <xdr:to>
      <xdr:col>10</xdr:col>
      <xdr:colOff>1041000</xdr:colOff>
      <xdr:row>2694</xdr:row>
      <xdr:rowOff>0</xdr:rowOff>
    </xdr:to>
    <xdr:graphicFrame macro="">
      <xdr:nvGraphicFramePr>
        <xdr:cNvPr id="97" name="96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4"/>
        </a:graphicData>
      </a:graphic>
    </xdr:graphicFrame>
    <xdr:clientData/>
  </xdr:twoCellAnchor>
  <xdr:twoCellAnchor>
    <xdr:from>
      <xdr:col>1</xdr:col>
      <xdr:colOff>285748</xdr:colOff>
      <xdr:row>3068</xdr:row>
      <xdr:rowOff>0</xdr:rowOff>
    </xdr:from>
    <xdr:to>
      <xdr:col>5</xdr:col>
      <xdr:colOff>768855</xdr:colOff>
      <xdr:row>3089</xdr:row>
      <xdr:rowOff>0</xdr:rowOff>
    </xdr:to>
    <xdr:graphicFrame macro="">
      <xdr:nvGraphicFramePr>
        <xdr:cNvPr id="98" name="97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5"/>
        </a:graphicData>
      </a:graphic>
    </xdr:graphicFrame>
    <xdr:clientData/>
  </xdr:twoCellAnchor>
  <xdr:twoCellAnchor>
    <xdr:from>
      <xdr:col>5</xdr:col>
      <xdr:colOff>1129392</xdr:colOff>
      <xdr:row>3068</xdr:row>
      <xdr:rowOff>0</xdr:rowOff>
    </xdr:from>
    <xdr:to>
      <xdr:col>10</xdr:col>
      <xdr:colOff>1041000</xdr:colOff>
      <xdr:row>3089</xdr:row>
      <xdr:rowOff>0</xdr:rowOff>
    </xdr:to>
    <xdr:graphicFrame macro="">
      <xdr:nvGraphicFramePr>
        <xdr:cNvPr id="99" name="98 Gráfico"/>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6"/>
        </a:graphicData>
      </a:graphic>
    </xdr:graphicFrame>
    <xdr:clientData/>
  </xdr:twoCellAnchor>
  <xdr:twoCellAnchor>
    <xdr:from>
      <xdr:col>1</xdr:col>
      <xdr:colOff>560294</xdr:colOff>
      <xdr:row>4246</xdr:row>
      <xdr:rowOff>135590</xdr:rowOff>
    </xdr:from>
    <xdr:to>
      <xdr:col>3</xdr:col>
      <xdr:colOff>638735</xdr:colOff>
      <xdr:row>4262</xdr:row>
      <xdr:rowOff>156881</xdr:rowOff>
    </xdr:to>
    <xdr:graphicFrame macro="">
      <xdr:nvGraphicFramePr>
        <xdr:cNvPr id="94" name="Gráfico 9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7"/>
        </a:graphicData>
      </a:graphic>
    </xdr:graphicFrame>
    <xdr:clientData/>
  </xdr:twoCellAnchor>
  <xdr:twoCellAnchor>
    <xdr:from>
      <xdr:col>3</xdr:col>
      <xdr:colOff>801219</xdr:colOff>
      <xdr:row>4246</xdr:row>
      <xdr:rowOff>124384</xdr:rowOff>
    </xdr:from>
    <xdr:to>
      <xdr:col>5</xdr:col>
      <xdr:colOff>941293</xdr:colOff>
      <xdr:row>4262</xdr:row>
      <xdr:rowOff>145675</xdr:rowOff>
    </xdr:to>
    <xdr:graphicFrame macro="">
      <xdr:nvGraphicFramePr>
        <xdr:cNvPr id="100" name="Gráfico 9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8"/>
        </a:graphicData>
      </a:graphic>
    </xdr:graphicFrame>
    <xdr:clientData/>
  </xdr:twoCellAnchor>
  <xdr:twoCellAnchor>
    <xdr:from>
      <xdr:col>1</xdr:col>
      <xdr:colOff>616323</xdr:colOff>
      <xdr:row>4278</xdr:row>
      <xdr:rowOff>11205</xdr:rowOff>
    </xdr:from>
    <xdr:to>
      <xdr:col>3</xdr:col>
      <xdr:colOff>728383</xdr:colOff>
      <xdr:row>4295</xdr:row>
      <xdr:rowOff>89647</xdr:rowOff>
    </xdr:to>
    <xdr:graphicFrame macro="">
      <xdr:nvGraphicFramePr>
        <xdr:cNvPr id="101" name="Gráfico 100"/>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9"/>
        </a:graphicData>
      </a:graphic>
    </xdr:graphicFrame>
    <xdr:clientData/>
  </xdr:twoCellAnchor>
  <xdr:twoCellAnchor>
    <xdr:from>
      <xdr:col>3</xdr:col>
      <xdr:colOff>879663</xdr:colOff>
      <xdr:row>4278</xdr:row>
      <xdr:rowOff>45943</xdr:rowOff>
    </xdr:from>
    <xdr:to>
      <xdr:col>5</xdr:col>
      <xdr:colOff>1075765</xdr:colOff>
      <xdr:row>4295</xdr:row>
      <xdr:rowOff>112058</xdr:rowOff>
    </xdr:to>
    <xdr:graphicFrame macro="">
      <xdr:nvGraphicFramePr>
        <xdr:cNvPr id="102" name="Gráfico 10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0"/>
        </a:graphicData>
      </a:graphic>
    </xdr:graphicFrame>
    <xdr:clientData/>
  </xdr:twoCellAnchor>
  <xdr:twoCellAnchor>
    <xdr:from>
      <xdr:col>1</xdr:col>
      <xdr:colOff>184896</xdr:colOff>
      <xdr:row>4311</xdr:row>
      <xdr:rowOff>12328</xdr:rowOff>
    </xdr:from>
    <xdr:to>
      <xdr:col>3</xdr:col>
      <xdr:colOff>2162736</xdr:colOff>
      <xdr:row>4328</xdr:row>
      <xdr:rowOff>44824</xdr:rowOff>
    </xdr:to>
    <xdr:graphicFrame macro="">
      <xdr:nvGraphicFramePr>
        <xdr:cNvPr id="103" name="Gráfico 102"/>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1"/>
        </a:graphicData>
      </a:graphic>
    </xdr:graphicFrame>
    <xdr:clientData/>
  </xdr:twoCellAnchor>
  <xdr:twoCellAnchor>
    <xdr:from>
      <xdr:col>5</xdr:col>
      <xdr:colOff>369794</xdr:colOff>
      <xdr:row>4333</xdr:row>
      <xdr:rowOff>1119</xdr:rowOff>
    </xdr:from>
    <xdr:to>
      <xdr:col>8</xdr:col>
      <xdr:colOff>907676</xdr:colOff>
      <xdr:row>4347</xdr:row>
      <xdr:rowOff>168087</xdr:rowOff>
    </xdr:to>
    <xdr:graphicFrame macro="">
      <xdr:nvGraphicFramePr>
        <xdr:cNvPr id="104" name="Gráfico 103"/>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2"/>
        </a:graphicData>
      </a:graphic>
    </xdr:graphicFrame>
    <xdr:clientData/>
  </xdr:twoCellAnchor>
  <xdr:twoCellAnchor>
    <xdr:from>
      <xdr:col>1</xdr:col>
      <xdr:colOff>296956</xdr:colOff>
      <xdr:row>4404</xdr:row>
      <xdr:rowOff>34738</xdr:rowOff>
    </xdr:from>
    <xdr:to>
      <xdr:col>3</xdr:col>
      <xdr:colOff>941294</xdr:colOff>
      <xdr:row>4421</xdr:row>
      <xdr:rowOff>0</xdr:rowOff>
    </xdr:to>
    <xdr:graphicFrame macro="">
      <xdr:nvGraphicFramePr>
        <xdr:cNvPr id="105" name="Gráfico 104"/>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3"/>
        </a:graphicData>
      </a:graphic>
    </xdr:graphicFrame>
    <xdr:clientData/>
  </xdr:twoCellAnchor>
  <xdr:twoCellAnchor>
    <xdr:from>
      <xdr:col>3</xdr:col>
      <xdr:colOff>1025337</xdr:colOff>
      <xdr:row>4404</xdr:row>
      <xdr:rowOff>34736</xdr:rowOff>
    </xdr:from>
    <xdr:to>
      <xdr:col>5</xdr:col>
      <xdr:colOff>1288675</xdr:colOff>
      <xdr:row>4420</xdr:row>
      <xdr:rowOff>134469</xdr:rowOff>
    </xdr:to>
    <xdr:graphicFrame macro="">
      <xdr:nvGraphicFramePr>
        <xdr:cNvPr id="106" name="Gráfico 105"/>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4"/>
        </a:graphicData>
      </a:graphic>
    </xdr:graphicFrame>
    <xdr:clientData/>
  </xdr:twoCellAnchor>
  <xdr:twoCellAnchor>
    <xdr:from>
      <xdr:col>1</xdr:col>
      <xdr:colOff>610719</xdr:colOff>
      <xdr:row>4434</xdr:row>
      <xdr:rowOff>146796</xdr:rowOff>
    </xdr:from>
    <xdr:to>
      <xdr:col>3</xdr:col>
      <xdr:colOff>717177</xdr:colOff>
      <xdr:row>4450</xdr:row>
      <xdr:rowOff>156882</xdr:rowOff>
    </xdr:to>
    <xdr:graphicFrame macro="">
      <xdr:nvGraphicFramePr>
        <xdr:cNvPr id="107" name="Gráfico 106"/>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5"/>
        </a:graphicData>
      </a:graphic>
    </xdr:graphicFrame>
    <xdr:clientData/>
  </xdr:twoCellAnchor>
  <xdr:twoCellAnchor>
    <xdr:from>
      <xdr:col>3</xdr:col>
      <xdr:colOff>924483</xdr:colOff>
      <xdr:row>4434</xdr:row>
      <xdr:rowOff>135590</xdr:rowOff>
    </xdr:from>
    <xdr:to>
      <xdr:col>5</xdr:col>
      <xdr:colOff>1042145</xdr:colOff>
      <xdr:row>4450</xdr:row>
      <xdr:rowOff>123265</xdr:rowOff>
    </xdr:to>
    <xdr:graphicFrame macro="">
      <xdr:nvGraphicFramePr>
        <xdr:cNvPr id="108" name="Gráfico 107"/>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6"/>
        </a:graphicData>
      </a:graphic>
    </xdr:graphicFrame>
    <xdr:clientData/>
  </xdr:twoCellAnchor>
  <xdr:twoCellAnchor>
    <xdr:from>
      <xdr:col>1</xdr:col>
      <xdr:colOff>1078566</xdr:colOff>
      <xdr:row>4465</xdr:row>
      <xdr:rowOff>21290</xdr:rowOff>
    </xdr:from>
    <xdr:to>
      <xdr:col>3</xdr:col>
      <xdr:colOff>1375523</xdr:colOff>
      <xdr:row>4481</xdr:row>
      <xdr:rowOff>132229</xdr:rowOff>
    </xdr:to>
    <xdr:graphicFrame macro="">
      <xdr:nvGraphicFramePr>
        <xdr:cNvPr id="109" name="Gráfico 108"/>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7"/>
        </a:graphicData>
      </a:graphic>
    </xdr:graphicFrame>
    <xdr:clientData/>
  </xdr:twoCellAnchor>
  <xdr:twoCellAnchor>
    <xdr:from>
      <xdr:col>5</xdr:col>
      <xdr:colOff>364189</xdr:colOff>
      <xdr:row>4486</xdr:row>
      <xdr:rowOff>57149</xdr:rowOff>
    </xdr:from>
    <xdr:to>
      <xdr:col>8</xdr:col>
      <xdr:colOff>851648</xdr:colOff>
      <xdr:row>4504</xdr:row>
      <xdr:rowOff>67236</xdr:rowOff>
    </xdr:to>
    <xdr:graphicFrame macro="">
      <xdr:nvGraphicFramePr>
        <xdr:cNvPr id="110" name="Gráfico 109"/>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8"/>
        </a:graphicData>
      </a:graphic>
    </xdr:graphicFrame>
    <xdr:clientData/>
  </xdr:twoCellAnchor>
  <xdr:twoCellAnchor>
    <xdr:from>
      <xdr:col>3</xdr:col>
      <xdr:colOff>1514474</xdr:colOff>
      <xdr:row>4465</xdr:row>
      <xdr:rowOff>14286</xdr:rowOff>
    </xdr:from>
    <xdr:to>
      <xdr:col>5</xdr:col>
      <xdr:colOff>1514474</xdr:colOff>
      <xdr:row>4481</xdr:row>
      <xdr:rowOff>152399</xdr:rowOff>
    </xdr:to>
    <xdr:graphicFrame macro="">
      <xdr:nvGraphicFramePr>
        <xdr:cNvPr id="112" name="Gráfico 111"/>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9"/>
        </a:graphicData>
      </a:graphic>
    </xdr:graphicFrame>
    <xdr:clientData/>
  </xdr:twoCellAnchor>
  <xdr:twoCellAnchor>
    <xdr:from>
      <xdr:col>1</xdr:col>
      <xdr:colOff>296956</xdr:colOff>
      <xdr:row>5069</xdr:row>
      <xdr:rowOff>34738</xdr:rowOff>
    </xdr:from>
    <xdr:to>
      <xdr:col>3</xdr:col>
      <xdr:colOff>941294</xdr:colOff>
      <xdr:row>5086</xdr:row>
      <xdr:rowOff>0</xdr:rowOff>
    </xdr:to>
    <xdr:graphicFrame macro="">
      <xdr:nvGraphicFramePr>
        <xdr:cNvPr id="113" name="Gráfico 11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0"/>
        </a:graphicData>
      </a:graphic>
    </xdr:graphicFrame>
    <xdr:clientData/>
  </xdr:twoCellAnchor>
  <xdr:twoCellAnchor>
    <xdr:from>
      <xdr:col>3</xdr:col>
      <xdr:colOff>1025337</xdr:colOff>
      <xdr:row>5069</xdr:row>
      <xdr:rowOff>34736</xdr:rowOff>
    </xdr:from>
    <xdr:to>
      <xdr:col>5</xdr:col>
      <xdr:colOff>1288675</xdr:colOff>
      <xdr:row>5085</xdr:row>
      <xdr:rowOff>134469</xdr:rowOff>
    </xdr:to>
    <xdr:graphicFrame macro="">
      <xdr:nvGraphicFramePr>
        <xdr:cNvPr id="114" name="Gráfico 113"/>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1"/>
        </a:graphicData>
      </a:graphic>
    </xdr:graphicFrame>
    <xdr:clientData/>
  </xdr:twoCellAnchor>
  <xdr:twoCellAnchor>
    <xdr:from>
      <xdr:col>1</xdr:col>
      <xdr:colOff>610719</xdr:colOff>
      <xdr:row>5101</xdr:row>
      <xdr:rowOff>146796</xdr:rowOff>
    </xdr:from>
    <xdr:to>
      <xdr:col>3</xdr:col>
      <xdr:colOff>717177</xdr:colOff>
      <xdr:row>5117</xdr:row>
      <xdr:rowOff>156882</xdr:rowOff>
    </xdr:to>
    <xdr:graphicFrame macro="">
      <xdr:nvGraphicFramePr>
        <xdr:cNvPr id="115" name="Gráfico 11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2"/>
        </a:graphicData>
      </a:graphic>
    </xdr:graphicFrame>
    <xdr:clientData/>
  </xdr:twoCellAnchor>
  <xdr:twoCellAnchor>
    <xdr:from>
      <xdr:col>3</xdr:col>
      <xdr:colOff>924483</xdr:colOff>
      <xdr:row>5101</xdr:row>
      <xdr:rowOff>135590</xdr:rowOff>
    </xdr:from>
    <xdr:to>
      <xdr:col>5</xdr:col>
      <xdr:colOff>1042145</xdr:colOff>
      <xdr:row>5117</xdr:row>
      <xdr:rowOff>123265</xdr:rowOff>
    </xdr:to>
    <xdr:graphicFrame macro="">
      <xdr:nvGraphicFramePr>
        <xdr:cNvPr id="116" name="Gráfico 11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3"/>
        </a:graphicData>
      </a:graphic>
    </xdr:graphicFrame>
    <xdr:clientData/>
  </xdr:twoCellAnchor>
  <xdr:twoCellAnchor>
    <xdr:from>
      <xdr:col>1</xdr:col>
      <xdr:colOff>1078566</xdr:colOff>
      <xdr:row>5134</xdr:row>
      <xdr:rowOff>21290</xdr:rowOff>
    </xdr:from>
    <xdr:to>
      <xdr:col>3</xdr:col>
      <xdr:colOff>1375523</xdr:colOff>
      <xdr:row>5150</xdr:row>
      <xdr:rowOff>132229</xdr:rowOff>
    </xdr:to>
    <xdr:graphicFrame macro="">
      <xdr:nvGraphicFramePr>
        <xdr:cNvPr id="117" name="Gráfico 116"/>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4"/>
        </a:graphicData>
      </a:graphic>
    </xdr:graphicFrame>
    <xdr:clientData/>
  </xdr:twoCellAnchor>
  <xdr:twoCellAnchor>
    <xdr:from>
      <xdr:col>5</xdr:col>
      <xdr:colOff>309761</xdr:colOff>
      <xdr:row>5155</xdr:row>
      <xdr:rowOff>16328</xdr:rowOff>
    </xdr:from>
    <xdr:to>
      <xdr:col>8</xdr:col>
      <xdr:colOff>797220</xdr:colOff>
      <xdr:row>5173</xdr:row>
      <xdr:rowOff>26415</xdr:rowOff>
    </xdr:to>
    <xdr:graphicFrame macro="">
      <xdr:nvGraphicFramePr>
        <xdr:cNvPr id="118" name="Gráfico 1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5"/>
        </a:graphicData>
      </a:graphic>
    </xdr:graphicFrame>
    <xdr:clientData/>
  </xdr:twoCellAnchor>
  <xdr:twoCellAnchor>
    <xdr:from>
      <xdr:col>3</xdr:col>
      <xdr:colOff>1514474</xdr:colOff>
      <xdr:row>5134</xdr:row>
      <xdr:rowOff>14286</xdr:rowOff>
    </xdr:from>
    <xdr:to>
      <xdr:col>5</xdr:col>
      <xdr:colOff>1514474</xdr:colOff>
      <xdr:row>5150</xdr:row>
      <xdr:rowOff>152399</xdr:rowOff>
    </xdr:to>
    <xdr:graphicFrame macro="">
      <xdr:nvGraphicFramePr>
        <xdr:cNvPr id="119" name="Gráfico 118"/>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16"/>
        </a:graphicData>
      </a:graphic>
    </xdr:graphicFrame>
    <xdr:clientData/>
  </xdr:two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C00000"/>
  </sheetPr>
  <dimension ref="B1:O193"/>
  <sheetViews>
    <sheetView showGridLines="0" tabSelected="1" topLeftCell="A147" zoomScaleNormal="100" zoomScalePageLayoutView="69" workbookViewId="0">
      <selection activeCell="C156" sqref="C156"/>
    </sheetView>
  </sheetViews>
  <sheetFormatPr baseColWidth="10" defaultRowHeight="18" x14ac:dyDescent="0.25"/>
  <cols>
    <col min="1" max="1" width="5.85546875" style="1" customWidth="1"/>
    <col min="2" max="2" width="5.7109375" style="1" customWidth="1"/>
    <col min="3" max="3" width="23.140625" style="3" bestFit="1" customWidth="1"/>
    <col min="4" max="16384" width="11.42578125" style="1"/>
  </cols>
  <sheetData>
    <row r="1" spans="2:15" ht="135" customHeight="1" x14ac:dyDescent="0.2">
      <c r="B1" s="591" t="s">
        <v>338</v>
      </c>
      <c r="C1" s="591"/>
      <c r="D1" s="591"/>
      <c r="E1" s="591"/>
      <c r="F1" s="591"/>
      <c r="G1" s="591"/>
      <c r="H1" s="591"/>
      <c r="I1" s="591"/>
      <c r="J1" s="591"/>
      <c r="K1" s="591"/>
      <c r="L1" s="591"/>
      <c r="M1" s="591"/>
      <c r="N1" s="591"/>
      <c r="O1" s="591"/>
    </row>
    <row r="2" spans="2:15" ht="20.25" customHeight="1" x14ac:dyDescent="0.25"/>
    <row r="3" spans="2:15" ht="24" customHeight="1" x14ac:dyDescent="0.2">
      <c r="B3" s="593" t="s">
        <v>13</v>
      </c>
      <c r="C3" s="593"/>
      <c r="D3" s="593"/>
      <c r="E3" s="593"/>
      <c r="F3" s="593"/>
      <c r="G3" s="593"/>
      <c r="H3" s="593"/>
      <c r="I3" s="593"/>
      <c r="J3" s="593"/>
      <c r="K3" s="593"/>
      <c r="L3" s="593"/>
      <c r="M3" s="593"/>
      <c r="N3" s="593"/>
      <c r="O3" s="593"/>
    </row>
    <row r="4" spans="2:15" ht="24" customHeight="1" x14ac:dyDescent="0.2">
      <c r="B4" s="592" t="str">
        <f>+Tablas!B6:P6</f>
        <v>Año 2019</v>
      </c>
      <c r="C4" s="592"/>
      <c r="D4" s="592"/>
      <c r="E4" s="592"/>
      <c r="F4" s="592"/>
      <c r="G4" s="592"/>
      <c r="H4" s="592"/>
      <c r="I4" s="592"/>
      <c r="J4" s="592"/>
      <c r="K4" s="592"/>
      <c r="L4" s="592"/>
      <c r="M4" s="592"/>
      <c r="N4" s="592"/>
      <c r="O4" s="592"/>
    </row>
    <row r="5" spans="2:15" ht="20.25" x14ac:dyDescent="0.2">
      <c r="C5" s="4"/>
      <c r="D5" s="5"/>
      <c r="E5" s="5"/>
      <c r="F5" s="5"/>
      <c r="G5" s="5"/>
      <c r="H5" s="5"/>
      <c r="I5" s="5"/>
      <c r="J5" s="5"/>
      <c r="K5" s="5"/>
      <c r="L5" s="5"/>
      <c r="M5" s="5"/>
      <c r="N5" s="5"/>
      <c r="O5" s="5"/>
    </row>
    <row r="6" spans="2:15" ht="23.25" x14ac:dyDescent="0.35">
      <c r="C6" s="2" t="s">
        <v>2</v>
      </c>
    </row>
    <row r="7" spans="2:15" ht="20.25" customHeight="1" x14ac:dyDescent="0.25"/>
    <row r="8" spans="2:15" ht="20.25" x14ac:dyDescent="0.2">
      <c r="C8" s="31" t="s">
        <v>15</v>
      </c>
    </row>
    <row r="9" spans="2:15" x14ac:dyDescent="0.25">
      <c r="C9" s="32" t="str">
        <f>+Tablas!B11</f>
        <v>1.1 Evolución de número y saldos de tarjetas de crédito principales</v>
      </c>
    </row>
    <row r="10" spans="2:15" ht="20.25" customHeight="1" x14ac:dyDescent="0.25">
      <c r="C10" s="8"/>
    </row>
    <row r="11" spans="2:15" ht="20.25" x14ac:dyDescent="0.2">
      <c r="C11" s="31" t="str">
        <f>+Tablas!B50</f>
        <v>SECCIÓN II: CIFRAS DE TARJETAS DE CRÉDITO POR ENTIDAD EMISORA</v>
      </c>
    </row>
    <row r="12" spans="2:15" x14ac:dyDescent="0.25">
      <c r="C12" s="32" t="str">
        <f>+Tablas!B52</f>
        <v>2.1 Número de tarjeta de crédito por emisor</v>
      </c>
    </row>
    <row r="13" spans="2:15" x14ac:dyDescent="0.25">
      <c r="C13" s="32" t="str">
        <f>+Tablas!B99</f>
        <v>2.2 Saldo corriente de tarjeta de crédito por emisor</v>
      </c>
    </row>
    <row r="14" spans="2:15" x14ac:dyDescent="0.25">
      <c r="C14" s="32" t="str">
        <f>+Tablas!B144</f>
        <v>2.3 Saldo rotativo de tarjeta de crédito por emisor</v>
      </c>
    </row>
    <row r="15" spans="2:15" x14ac:dyDescent="0.25">
      <c r="C15" s="32" t="str">
        <f>+Tablas!B189</f>
        <v>2.4 Saldo diferido de tarjeta de crédito por emisor</v>
      </c>
    </row>
    <row r="16" spans="2:15" x14ac:dyDescent="0.25">
      <c r="C16" s="32" t="str">
        <f>+Tablas!B234</f>
        <v>2.5 Saldo total de tarjeta de crédito por emisor</v>
      </c>
    </row>
    <row r="17" spans="3:3" x14ac:dyDescent="0.25">
      <c r="C17" s="32" t="str">
        <f>+Tablas!B281</f>
        <v>2.6 Saldo en mora de tarjeta de crédito por emisor</v>
      </c>
    </row>
    <row r="18" spans="3:3" x14ac:dyDescent="0.25">
      <c r="C18" s="32" t="str">
        <f>+Tablas!B328</f>
        <v>2.7 Promedio del cupo máximo de tarjeta de crédito por emisor</v>
      </c>
    </row>
    <row r="19" spans="3:3" x14ac:dyDescent="0.25">
      <c r="C19" s="32" t="str">
        <f>+Tablas!B350</f>
        <v>2.8 Cupo promedio de tarjeta de crédito por emisor</v>
      </c>
    </row>
    <row r="20" spans="3:3" x14ac:dyDescent="0.25">
      <c r="C20" s="32" t="str">
        <f>+Tablas!B372</f>
        <v>2.9 Promedio del cupo mínimo de tarjeta de crédito por emisor</v>
      </c>
    </row>
    <row r="21" spans="3:3" x14ac:dyDescent="0.25">
      <c r="C21" s="32" t="str">
        <f>+Tablas!B394</f>
        <v>2.10 Resumen de tarjeta de crédito principales por emisor</v>
      </c>
    </row>
    <row r="22" spans="3:3" ht="20.25" customHeight="1" x14ac:dyDescent="0.25">
      <c r="C22" s="8"/>
    </row>
    <row r="23" spans="3:3" ht="20.25" x14ac:dyDescent="0.2">
      <c r="C23" s="31" t="str">
        <f>+Tablas!B440</f>
        <v>SECCIÓN III: CIFRAS DE TARJETAS DE CRÉDITO POR MARCA</v>
      </c>
    </row>
    <row r="24" spans="3:3" x14ac:dyDescent="0.25">
      <c r="C24" s="32" t="str">
        <f>+Tablas!B442</f>
        <v>3.1 Número de tarjetas de crédito principales por marca</v>
      </c>
    </row>
    <row r="25" spans="3:3" x14ac:dyDescent="0.25">
      <c r="C25" s="32" t="str">
        <f>+Tablas!B481</f>
        <v>3.2 Saldo corriente de tarjetas de crédito principales por marca</v>
      </c>
    </row>
    <row r="26" spans="3:3" x14ac:dyDescent="0.25">
      <c r="C26" s="32" t="str">
        <f>+Tablas!B519</f>
        <v>3.3 Saldo rotativo de tarjetas de crédito principales por marca</v>
      </c>
    </row>
    <row r="27" spans="3:3" x14ac:dyDescent="0.25">
      <c r="C27" s="32" t="str">
        <f>+Tablas!B557</f>
        <v>3.4 Saldo diferido de tarjetas de crédito principales por marca</v>
      </c>
    </row>
    <row r="28" spans="3:3" x14ac:dyDescent="0.25">
      <c r="C28" s="32" t="str">
        <f>+Tablas!B596</f>
        <v>3.5 Saldo total de tarjetas de crédito principales por marca</v>
      </c>
    </row>
    <row r="29" spans="3:3" x14ac:dyDescent="0.25">
      <c r="C29" s="32" t="str">
        <f>+Tablas!B634</f>
        <v>3.6 Saldo en mora de tarjetas de crédito principales por marca</v>
      </c>
    </row>
    <row r="30" spans="3:3" x14ac:dyDescent="0.25">
      <c r="C30" s="32" t="str">
        <f>+Tablas!B672</f>
        <v>3.7 Promedio de cupo máximo de tarjetas de crédito principales por marca</v>
      </c>
    </row>
    <row r="31" spans="3:3" x14ac:dyDescent="0.25">
      <c r="C31" s="32" t="str">
        <f>+Tablas!B687</f>
        <v>3.8 Cupo promedio de tarjetas de crédito principales por marca</v>
      </c>
    </row>
    <row r="32" spans="3:3" x14ac:dyDescent="0.25">
      <c r="C32" s="32" t="str">
        <f>+Tablas!B702</f>
        <v>3.9 Promedio de cupo mínimo de tarjetas de crédito principales por marca</v>
      </c>
    </row>
    <row r="33" spans="3:3" x14ac:dyDescent="0.25">
      <c r="C33" s="32" t="str">
        <f>+Tablas!B717</f>
        <v>3.10 Resumen de tarjetas de crédito principales por marca</v>
      </c>
    </row>
    <row r="34" spans="3:3" x14ac:dyDescent="0.25">
      <c r="C34" s="32" t="str">
        <f>+Tablas!B758</f>
        <v>3.11 Resumen de tarjetas de crédito principales por marca y emisor</v>
      </c>
    </row>
    <row r="35" spans="3:3" ht="20.25" customHeight="1" x14ac:dyDescent="0.25">
      <c r="C35" s="8"/>
    </row>
    <row r="36" spans="3:3" ht="20.25" x14ac:dyDescent="0.2">
      <c r="C36" s="31" t="str">
        <f>+Tablas!B799</f>
        <v>SECCIÓN IV: CIFRAS DE TARJETAS DE CRÉDITO POR CLASIFICACIÓN</v>
      </c>
    </row>
    <row r="37" spans="3:3" x14ac:dyDescent="0.25">
      <c r="C37" s="32" t="str">
        <f>+Tablas!B801</f>
        <v>4.1 Número de tarjetas de crédito principales por clasificación</v>
      </c>
    </row>
    <row r="38" spans="3:3" x14ac:dyDescent="0.25">
      <c r="C38" s="32" t="str">
        <f>+Tablas!B840</f>
        <v>4.2 Saldo corriente de tarjetas de crédito principales por clasificación</v>
      </c>
    </row>
    <row r="39" spans="3:3" x14ac:dyDescent="0.25">
      <c r="C39" s="32" t="str">
        <f>+Tablas!B877</f>
        <v>4.3 Saldo rotativo de tarjetas de crédito principales por clasificación</v>
      </c>
    </row>
    <row r="40" spans="3:3" x14ac:dyDescent="0.25">
      <c r="C40" s="32" t="str">
        <f>+Tablas!B915</f>
        <v>4.4 Saldo diferido de tarjetas de crédito principales por clasificación</v>
      </c>
    </row>
    <row r="41" spans="3:3" x14ac:dyDescent="0.25">
      <c r="C41" s="32" t="str">
        <f>+Tablas!B953</f>
        <v>4.5 Saldo total de tarjetas de crédito principales por clasificación</v>
      </c>
    </row>
    <row r="42" spans="3:3" x14ac:dyDescent="0.25">
      <c r="C42" s="32" t="str">
        <f>+Tablas!B991</f>
        <v>4.6 Saldo en mora de tarjetas de crédito principales por clasificación</v>
      </c>
    </row>
    <row r="43" spans="3:3" x14ac:dyDescent="0.25">
      <c r="C43" s="32" t="str">
        <f>+Tablas!B1030</f>
        <v>4.7 Promedio de cupo máximo de tarjetas de crédito principales por clasificación</v>
      </c>
    </row>
    <row r="44" spans="3:3" x14ac:dyDescent="0.25">
      <c r="C44" s="32" t="str">
        <f>+Tablas!B1044</f>
        <v>4.8 Cupo promedio de tarjetas de crédito principales por clasificación</v>
      </c>
    </row>
    <row r="45" spans="3:3" x14ac:dyDescent="0.25">
      <c r="C45" s="32" t="str">
        <f>+Tablas!B1058</f>
        <v>4.9 Promedio de cupo mínimo de tarjetas de crédito principales por clasificación</v>
      </c>
    </row>
    <row r="46" spans="3:3" x14ac:dyDescent="0.25">
      <c r="C46" s="32" t="str">
        <f>+Tablas!B1072</f>
        <v>4.10 Resumen de tarjetas de crédito principales por clasificación</v>
      </c>
    </row>
    <row r="47" spans="3:3" ht="20.25" customHeight="1" x14ac:dyDescent="0.25">
      <c r="C47" s="8"/>
    </row>
    <row r="48" spans="3:3" ht="20.25" x14ac:dyDescent="0.2">
      <c r="C48" s="31" t="str">
        <f>+Tablas!B1109</f>
        <v>SECCIÓN V: CIFRAS DE TARJETAS DE CRÉDITO POR CALIFICACIÓN DE RIESGO</v>
      </c>
    </row>
    <row r="49" spans="3:3" x14ac:dyDescent="0.25">
      <c r="C49" s="32" t="str">
        <f>+Tablas!B1111</f>
        <v>5.1 Número de tarjetas de crédito principales por calificación</v>
      </c>
    </row>
    <row r="50" spans="3:3" x14ac:dyDescent="0.25">
      <c r="C50" s="32" t="str">
        <f>+Tablas!B1150</f>
        <v>5.2 Saldo corriente de tarjetas de crédito principales por calificación</v>
      </c>
    </row>
    <row r="51" spans="3:3" x14ac:dyDescent="0.25">
      <c r="C51" s="32" t="str">
        <f>+Tablas!B1190</f>
        <v>5.3 Saldo rotativo de tarjetas de crédito principales por calificación</v>
      </c>
    </row>
    <row r="52" spans="3:3" x14ac:dyDescent="0.25">
      <c r="C52" s="32" t="str">
        <f>+Tablas!B1230</f>
        <v>5.4 Saldo diferido de tarjetas de crédito principales por calificación</v>
      </c>
    </row>
    <row r="53" spans="3:3" x14ac:dyDescent="0.25">
      <c r="C53" s="32" t="str">
        <f>+Tablas!B1271</f>
        <v>5.5 Saldo total de tarjetas de crédito principales por calificación</v>
      </c>
    </row>
    <row r="54" spans="3:3" x14ac:dyDescent="0.25">
      <c r="C54" s="32" t="str">
        <f>+Tablas!B1311</f>
        <v>5.6 Saldo en mora de tarjetas de crédito principales por calificación</v>
      </c>
    </row>
    <row r="55" spans="3:3" x14ac:dyDescent="0.25">
      <c r="C55" s="32" t="str">
        <f>+Tablas!B1352</f>
        <v>5.7 Promedio de cupo máximo de tarjetas de crédito principales por calificación</v>
      </c>
    </row>
    <row r="56" spans="3:3" x14ac:dyDescent="0.25">
      <c r="C56" s="32" t="str">
        <f>+Tablas!B1368</f>
        <v>5.8 Cupo promedio de tarjetas de crédito principales por calificación</v>
      </c>
    </row>
    <row r="57" spans="3:3" x14ac:dyDescent="0.25">
      <c r="C57" s="32" t="str">
        <f>+Tablas!B1384</f>
        <v>5.9 Promedio de cupo mínimo de tarjetas de crédito principales por calificación</v>
      </c>
    </row>
    <row r="58" spans="3:3" x14ac:dyDescent="0.25">
      <c r="C58" s="32" t="str">
        <f>+Tablas!B1400</f>
        <v>5.10 Resumen de tarjetas de crédito principales por calificación</v>
      </c>
    </row>
    <row r="59" spans="3:3" ht="20.25" customHeight="1" x14ac:dyDescent="0.25">
      <c r="C59" s="8"/>
    </row>
    <row r="60" spans="3:3" ht="20.25" x14ac:dyDescent="0.2">
      <c r="C60" s="31" t="str">
        <f>+Tablas!B1439</f>
        <v>SECCIÓN VI: CIFRAS DE TARJETAS DE CRÉDITO POR PROVINCIA</v>
      </c>
    </row>
    <row r="61" spans="3:3" x14ac:dyDescent="0.25">
      <c r="C61" s="32" t="str">
        <f>+Tablas!B1441</f>
        <v>6.1 Número de tarjetas de crédito principales por provincia</v>
      </c>
    </row>
    <row r="62" spans="3:3" x14ac:dyDescent="0.25">
      <c r="C62" s="32" t="str">
        <f>+Tablas!B1497</f>
        <v>6.2 Saldo corriente de tarjetas de crédito principales por provincia</v>
      </c>
    </row>
    <row r="63" spans="3:3" x14ac:dyDescent="0.25">
      <c r="C63" s="32" t="str">
        <f>+Tablas!B1552</f>
        <v>6.3 Saldo rotativo de tarjetas de crédito principales por provincia</v>
      </c>
    </row>
    <row r="64" spans="3:3" x14ac:dyDescent="0.25">
      <c r="C64" s="32" t="str">
        <f>+Tablas!B1607</f>
        <v>6.4 Saldo diferido de tarjetas de crédito principales por provincia</v>
      </c>
    </row>
    <row r="65" spans="3:3" x14ac:dyDescent="0.25">
      <c r="C65" s="32" t="str">
        <f>+Tablas!B1662</f>
        <v>6.5 Saldo total de tarjetas de crédito principales por provincia</v>
      </c>
    </row>
    <row r="66" spans="3:3" x14ac:dyDescent="0.25">
      <c r="C66" s="32" t="str">
        <f>+Tablas!B1718</f>
        <v>6.6 Saldo en mora de tarjetas de crédito principales por provincia</v>
      </c>
    </row>
    <row r="67" spans="3:3" x14ac:dyDescent="0.25">
      <c r="C67" s="32" t="str">
        <f>+Tablas!B1772</f>
        <v>6.7 Promedio de cupo máximo de tarjetas de crédito principales por provincia</v>
      </c>
    </row>
    <row r="68" spans="3:3" x14ac:dyDescent="0.25">
      <c r="C68" s="32" t="str">
        <f>+Tablas!B1803</f>
        <v>6.8 Cupo promedio de tarjetas de crédito principales por provincia</v>
      </c>
    </row>
    <row r="69" spans="3:3" x14ac:dyDescent="0.25">
      <c r="C69" s="32" t="str">
        <f>+Tablas!B1834</f>
        <v>6.9 Promedio de cupo mínimo de tarjetas de crédito principales por provincia</v>
      </c>
    </row>
    <row r="70" spans="3:3" x14ac:dyDescent="0.25">
      <c r="C70" s="32" t="str">
        <f>+Tablas!B1865</f>
        <v>6.10 Resumen de tarjetas de crédito principales por provincia</v>
      </c>
    </row>
    <row r="71" spans="3:3" x14ac:dyDescent="0.25">
      <c r="C71" s="32" t="str">
        <f>+Tablas!B1923</f>
        <v>6.11 Resumen de tarjetas de crédito principales por provincia y emisor</v>
      </c>
    </row>
    <row r="72" spans="3:3" ht="20.25" customHeight="1" x14ac:dyDescent="0.25">
      <c r="C72" s="8"/>
    </row>
    <row r="73" spans="3:3" ht="20.25" x14ac:dyDescent="0.2">
      <c r="C73" s="31" t="str">
        <f>+Tablas!B2266</f>
        <v>SECCIÓN VII: CIFRAS DE TARJETAS DE CRÉDITO POR SEGMENTACIÓN GENÉRICA (BASADA EN DENOMINACIÓN Y RESOLUCIÓN JB-2014-3084)</v>
      </c>
    </row>
    <row r="74" spans="3:3" ht="20.25" x14ac:dyDescent="0.2">
      <c r="C74" s="31"/>
    </row>
    <row r="75" spans="3:3" x14ac:dyDescent="0.25">
      <c r="C75" s="32" t="str">
        <f>+Tablas!B2268</f>
        <v>7.1 Número de tarjetas de crédito principales por segmento genérico</v>
      </c>
    </row>
    <row r="76" spans="3:3" ht="15.75" x14ac:dyDescent="0.25">
      <c r="C76" s="340" t="str">
        <f>+Tablas!B2270</f>
        <v>7.1.1 Número de tarjetas de crédito principales por segmento genérico</v>
      </c>
    </row>
    <row r="77" spans="3:3" ht="15.75" x14ac:dyDescent="0.25">
      <c r="C77" s="340" t="str">
        <f>+Tablas!B2304</f>
        <v>7.1.2 Número de tarjetas de crédito principales por segmento genérico y emisor</v>
      </c>
    </row>
    <row r="78" spans="3:3" ht="15.75" x14ac:dyDescent="0.25">
      <c r="C78" s="340" t="str">
        <f>+Tablas!B2383</f>
        <v>7.1.3 Número de tarjetas de crédito principales por segmento genérico y marca</v>
      </c>
    </row>
    <row r="79" spans="3:3" ht="15.75" x14ac:dyDescent="0.25">
      <c r="C79" s="340" t="str">
        <f>+Tablas!B2420</f>
        <v>7.1.4 Número de tarjetas de crédito principales por segmento genérico y clasificación</v>
      </c>
    </row>
    <row r="80" spans="3:3" ht="15.75" x14ac:dyDescent="0.25">
      <c r="C80" s="340" t="str">
        <f>+Tablas!B2449</f>
        <v>7.1.5 Número de tarjetas de crédito principales por segmento genérico y calificación</v>
      </c>
    </row>
    <row r="81" spans="3:3" ht="15.75" x14ac:dyDescent="0.25">
      <c r="C81" s="340" t="str">
        <f>+Tablas!B2510</f>
        <v>7.1.6 Número de tarjetas de crédito principales por segmento genérico y provincia</v>
      </c>
    </row>
    <row r="82" spans="3:3" ht="20.25" customHeight="1" x14ac:dyDescent="0.25">
      <c r="C82" s="33"/>
    </row>
    <row r="83" spans="3:3" x14ac:dyDescent="0.25">
      <c r="C83" s="32" t="str">
        <f>+Tablas!B2661</f>
        <v>7.2 Saldo total de tarjetas de crédito principales por segmento genérico</v>
      </c>
    </row>
    <row r="84" spans="3:3" ht="15.75" x14ac:dyDescent="0.25">
      <c r="C84" s="340" t="str">
        <f>+Tablas!B2663</f>
        <v>7.2.1 Saldo total de tarjetas de crédito principales por segmento genérico</v>
      </c>
    </row>
    <row r="85" spans="3:3" ht="15.75" x14ac:dyDescent="0.25">
      <c r="C85" s="340" t="str">
        <f>+Tablas!B2696</f>
        <v>7.2.2 Saldo total de tarjetas de crédito principales por segmento genérico y emisor</v>
      </c>
    </row>
    <row r="86" spans="3:3" ht="15.75" x14ac:dyDescent="0.25">
      <c r="C86" s="340" t="str">
        <f>+Tablas!B2777</f>
        <v>7.2.3 Saldo total de tarjetas de crédito principales por segmento genérico y marca</v>
      </c>
    </row>
    <row r="87" spans="3:3" ht="15.75" x14ac:dyDescent="0.25">
      <c r="C87" s="340" t="str">
        <f>+Tablas!B2814</f>
        <v>7.2.4 Saldo total de tarjetas de crédito principales por segmento genérico y clasificación</v>
      </c>
    </row>
    <row r="88" spans="3:3" ht="15.75" x14ac:dyDescent="0.25">
      <c r="C88" s="340" t="str">
        <f>+Tablas!B2843</f>
        <v>7.2.5 Saldo total de tarjetas de crédito principales por segmento genérico y calificación</v>
      </c>
    </row>
    <row r="89" spans="3:3" ht="15.75" x14ac:dyDescent="0.25">
      <c r="C89" s="340" t="str">
        <f>+Tablas!B2904</f>
        <v>7.2.6 Saldo total de tarjetas de crédito principales por segmento genérico y provincia</v>
      </c>
    </row>
    <row r="90" spans="3:3" ht="20.25" customHeight="1" x14ac:dyDescent="0.25">
      <c r="C90" s="33"/>
    </row>
    <row r="91" spans="3:3" x14ac:dyDescent="0.25">
      <c r="C91" s="32" t="str">
        <f>+Tablas!B3055</f>
        <v>7.3 Saldo en mora de tarjetas de crédito principales por segmento genérico</v>
      </c>
    </row>
    <row r="92" spans="3:3" ht="15.75" x14ac:dyDescent="0.25">
      <c r="C92" s="340" t="str">
        <f>+Tablas!B3057</f>
        <v>7.3.1 Saldo en mora de tarjetas de crédito principales por segmento genérico</v>
      </c>
    </row>
    <row r="93" spans="3:3" ht="15.75" x14ac:dyDescent="0.25">
      <c r="C93" s="340" t="str">
        <f>+Tablas!B3091</f>
        <v>7.3.2 Saldo en mora de tarjetas de crédito principales por segmento genérico y emisor</v>
      </c>
    </row>
    <row r="94" spans="3:3" ht="15.75" x14ac:dyDescent="0.25">
      <c r="C94" s="340" t="str">
        <f>+Tablas!B3170</f>
        <v>7.3.3 Saldo en mora de tarjetas de crédito principales por segmento genérico y marca</v>
      </c>
    </row>
    <row r="95" spans="3:3" ht="15.75" x14ac:dyDescent="0.25">
      <c r="C95" s="340" t="str">
        <f>+Tablas!B3207</f>
        <v>7.3.4 Saldo en mora de tarjetas de crédito principales por segmento genérico y clasificación</v>
      </c>
    </row>
    <row r="96" spans="3:3" ht="15.75" x14ac:dyDescent="0.25">
      <c r="C96" s="340" t="str">
        <f>+Tablas!B3236</f>
        <v>7.3.5 Saldo en mora de tarjetas de crédito principales por segmento genérico y calificación</v>
      </c>
    </row>
    <row r="97" spans="3:3" ht="15.75" x14ac:dyDescent="0.25">
      <c r="C97" s="340" t="str">
        <f>+Tablas!B3297</f>
        <v>7.3.6 Saldo en mora de tarjetas de crédito principales por segmento genérico y provincia</v>
      </c>
    </row>
    <row r="98" spans="3:3" ht="20.25" customHeight="1" x14ac:dyDescent="0.25">
      <c r="C98" s="8"/>
    </row>
    <row r="99" spans="3:3" ht="20.25" x14ac:dyDescent="0.2">
      <c r="C99" s="31" t="str">
        <f>+Tablas!B3448</f>
        <v>SECCIÓN VIII:  CIFRAS DE TRANSACCIONES DE CONSUMOS Y FACTURACIÓN CON TARJETAS DE CRÉDITO</v>
      </c>
    </row>
    <row r="100" spans="3:3" x14ac:dyDescent="0.25">
      <c r="C100" s="32" t="str">
        <f>+Tablas!B3450</f>
        <v>8.1 Evolución de transacciones de consumos y facturación pagados con tarjeta de crédito</v>
      </c>
    </row>
    <row r="101" spans="3:3" x14ac:dyDescent="0.25">
      <c r="C101" s="32" t="str">
        <f>+Tablas!B3536</f>
        <v>8.2 Datos de niveles de consumo y facturación por emisor</v>
      </c>
    </row>
    <row r="102" spans="3:3" ht="15.75" x14ac:dyDescent="0.25">
      <c r="C102" s="340" t="str">
        <f>+Tablas!B3538</f>
        <v>8.2.1 Transacciones de consumos totales pagados con tarjeta de crédito por emisor</v>
      </c>
    </row>
    <row r="103" spans="3:3" ht="15.75" x14ac:dyDescent="0.25">
      <c r="C103" s="340" t="str">
        <f>+Tablas!B3581</f>
        <v>8.2.2 Facturación total pagada con tarjeta de crédito por emisor</v>
      </c>
    </row>
    <row r="104" spans="3:3" ht="15.75" x14ac:dyDescent="0.25">
      <c r="C104" s="340" t="str">
        <f>+Tablas!B3624</f>
        <v>8.2.3 Facturación promedio por emisor</v>
      </c>
    </row>
    <row r="105" spans="3:3" ht="15.75" x14ac:dyDescent="0.25">
      <c r="C105" s="340" t="str">
        <f>+Tablas!B3646</f>
        <v>8.2.4 Resumen de transacciones de consumo y facturación por emisor</v>
      </c>
    </row>
    <row r="106" spans="3:3" ht="15.75" x14ac:dyDescent="0.25">
      <c r="C106" s="340" t="str">
        <f>+Tablas!B3692</f>
        <v>8.2.5 Transacciones de consumos en establecimientos del exterior pagados con tarjeta de crédito por emisor</v>
      </c>
    </row>
    <row r="107" spans="3:3" ht="15.75" x14ac:dyDescent="0.25">
      <c r="C107" s="340" t="str">
        <f>+Tablas!B3735</f>
        <v>8.2.6 Facturación en establecimientos del exterior pagada con tarjeta de crédito por emisor</v>
      </c>
    </row>
    <row r="108" spans="3:3" ht="15.75" x14ac:dyDescent="0.25">
      <c r="C108" s="340" t="str">
        <f>+Tablas!B3780</f>
        <v>8.2.7 Facturación promedio en establecimientos del exterior por emisor</v>
      </c>
    </row>
    <row r="109" spans="3:3" ht="15.75" x14ac:dyDescent="0.25">
      <c r="C109" s="340" t="str">
        <f>+Tablas!B3802</f>
        <v>8.2.8 Resumen de transacciones de consumos y facturación en el exterior por emisor</v>
      </c>
    </row>
    <row r="110" spans="3:3" ht="15.75" x14ac:dyDescent="0.25">
      <c r="C110" s="340" t="str">
        <f>+Tablas!B3848</f>
        <v>8.2.9 Transacciones de consumos en internet pagados con tarjeta de crédito por emisor</v>
      </c>
    </row>
    <row r="111" spans="3:3" ht="15.75" x14ac:dyDescent="0.25">
      <c r="C111" s="340" t="str">
        <f>+Tablas!B3894</f>
        <v>8.2.10 Facturación en internet pagada con tarjeta de crédito por emisor</v>
      </c>
    </row>
    <row r="112" spans="3:3" ht="15.75" x14ac:dyDescent="0.25">
      <c r="C112" s="340" t="str">
        <f>+Tablas!B3940</f>
        <v>8.2.11 Facturación promedio en internet pagada con tarjeta de crédito por emisor</v>
      </c>
    </row>
    <row r="113" spans="3:3" ht="15.75" x14ac:dyDescent="0.25">
      <c r="C113" s="340" t="str">
        <f>+Tablas!B3962</f>
        <v>8.2.12 Resumen de transacciones de consumos y facturación en internet por emisor</v>
      </c>
    </row>
    <row r="114" spans="3:3" ht="15.75" x14ac:dyDescent="0.25">
      <c r="C114" s="340" t="str">
        <f>+Tablas!B4008</f>
        <v>8.2.13 Transacciones de consumos en internet (Internacional) pagados con tarjeta de crédito por emisor</v>
      </c>
    </row>
    <row r="115" spans="3:3" ht="15.75" x14ac:dyDescent="0.25">
      <c r="C115" s="340" t="str">
        <f>+Tablas!B4030</f>
        <v>8.2.14 Facturación en internet (Internacional) pagada con tarjeta de crédito por emisor</v>
      </c>
    </row>
    <row r="116" spans="3:3" ht="15.75" x14ac:dyDescent="0.25">
      <c r="C116" s="340" t="str">
        <f>+Tablas!B4052</f>
        <v>8.2.15 Facturación promedio en internet (Internacional) pagada con tarjeta de crédito por emisor</v>
      </c>
    </row>
    <row r="117" spans="3:3" ht="15.75" x14ac:dyDescent="0.25">
      <c r="C117" s="340" t="str">
        <f>+Tablas!B4074</f>
        <v>8.2.16 Resumen de transacciones de consumos y facturación en internet  (Internacional) por emisor</v>
      </c>
    </row>
    <row r="118" spans="3:3" ht="15.75" x14ac:dyDescent="0.25">
      <c r="C118" s="340" t="str">
        <f>+Tablas!B4120</f>
        <v>8.2.17 Transacciones de consumos en internet (Nacional) pagados con tarjeta de crédito por emisor</v>
      </c>
    </row>
    <row r="119" spans="3:3" ht="15.75" x14ac:dyDescent="0.25">
      <c r="C119" s="340" t="str">
        <f>+Tablas!B4142</f>
        <v>8.2.18 Facturación en internet (Nacional) pagada con tarjeta de crédito por emisor</v>
      </c>
    </row>
    <row r="120" spans="3:3" ht="15.75" x14ac:dyDescent="0.25">
      <c r="C120" s="340" t="str">
        <f>+Tablas!B4164</f>
        <v>8.2.19 Facturación promedio en internet (Nacional) pagada con tarjeta de crédito por emisor</v>
      </c>
    </row>
    <row r="121" spans="3:3" ht="15.75" x14ac:dyDescent="0.25">
      <c r="C121" s="340" t="str">
        <f>+Tablas!B4186</f>
        <v>8.2.20 Resumen de transacciones de consumos y facturación en internet  (Nacional) por emisor</v>
      </c>
    </row>
    <row r="122" spans="3:3" x14ac:dyDescent="0.25">
      <c r="C122" s="48"/>
    </row>
    <row r="123" spans="3:3" x14ac:dyDescent="0.25">
      <c r="C123" s="32" t="str">
        <f>+Tablas!B4231</f>
        <v>8.3 Datos de niveles de consumo y facturación por marca</v>
      </c>
    </row>
    <row r="124" spans="3:3" ht="15.75" x14ac:dyDescent="0.25">
      <c r="C124" s="340" t="str">
        <f>+Tablas!B4233</f>
        <v>8.3.1 Transacciones de consumos totales pagados con tarjeta de crédito por marca</v>
      </c>
    </row>
    <row r="125" spans="3:3" ht="15.75" x14ac:dyDescent="0.25">
      <c r="C125" s="340" t="str">
        <f>+Tablas!B4265</f>
        <v>8.3.2 Facturación total pagada con tarjeta de crédito por marca</v>
      </c>
    </row>
    <row r="126" spans="3:3" ht="15.75" x14ac:dyDescent="0.25">
      <c r="C126" s="340" t="str">
        <f>+Tablas!B4298</f>
        <v>8.3.3 Facturación promedio por marca</v>
      </c>
    </row>
    <row r="127" spans="3:3" ht="15.75" x14ac:dyDescent="0.25">
      <c r="C127" s="340" t="str">
        <f>+Tablas!B4331</f>
        <v>8.3.4 Resumen de transacciones y facturación por marca</v>
      </c>
    </row>
    <row r="128" spans="3:3" ht="15.75" x14ac:dyDescent="0.25">
      <c r="C128" s="340" t="str">
        <f>+Tablas!B4350</f>
        <v>8.3.5 Resumen de transacciones y facturación por marca y emisor</v>
      </c>
    </row>
    <row r="129" spans="3:3" x14ac:dyDescent="0.25">
      <c r="C129" s="48"/>
    </row>
    <row r="130" spans="3:3" x14ac:dyDescent="0.25">
      <c r="C130" s="32" t="str">
        <f>+Tablas!B4391</f>
        <v>8.4 Datos de niveles de consumo y facturación por segmento genérico</v>
      </c>
    </row>
    <row r="131" spans="3:3" ht="15.75" x14ac:dyDescent="0.25">
      <c r="C131" s="340" t="str">
        <f>+Tablas!B4393</f>
        <v>8.4.1 Transacciones de consumos totales pagados con tarjeta de crédito por segmento genérico</v>
      </c>
    </row>
    <row r="132" spans="3:3" ht="15.75" x14ac:dyDescent="0.25">
      <c r="C132" s="340" t="str">
        <f>+Tablas!B4424</f>
        <v>8.4.2 Facturación total pagada con tarjeta de crédito por segmento genérico</v>
      </c>
    </row>
    <row r="133" spans="3:3" ht="15.75" x14ac:dyDescent="0.25">
      <c r="C133" s="340" t="str">
        <f>+Tablas!B4454</f>
        <v>8.4.3 Facturación promedio por segmento genérico</v>
      </c>
    </row>
    <row r="134" spans="3:3" ht="15.75" x14ac:dyDescent="0.25">
      <c r="C134" s="340" t="str">
        <f>+Tablas!B4484</f>
        <v>8.4.4 Resumen de transacciones de consumo y facturación por segmento genérico</v>
      </c>
    </row>
    <row r="135" spans="3:3" ht="15.75" x14ac:dyDescent="0.25">
      <c r="C135" s="340" t="str">
        <f>+Tablas!B4507</f>
        <v>8.4.5 Resumen de transacciones de consumo y facturación por segmento genérico y emisor</v>
      </c>
    </row>
    <row r="136" spans="3:3" x14ac:dyDescent="0.25">
      <c r="C136" s="48"/>
    </row>
    <row r="137" spans="3:3" x14ac:dyDescent="0.25">
      <c r="C137" s="32" t="str">
        <f>+Tablas!B4585</f>
        <v>8.5 Datos de niveles de consumo y facturación por provincia</v>
      </c>
    </row>
    <row r="138" spans="3:3" ht="15.75" x14ac:dyDescent="0.25">
      <c r="C138" s="340" t="str">
        <f>+Tablas!B4587</f>
        <v>8.5.1 Transacciones de consumos totales pagados con tarjeta de crédito por provincia</v>
      </c>
    </row>
    <row r="139" spans="3:3" ht="15.75" x14ac:dyDescent="0.25">
      <c r="C139" s="340" t="str">
        <f>+Tablas!B4618</f>
        <v>8.5.2 Facturación total pagada con tarjeta de crédito por provincia</v>
      </c>
    </row>
    <row r="140" spans="3:3" ht="15.75" x14ac:dyDescent="0.25">
      <c r="C140" s="340" t="str">
        <f>+Tablas!B4649</f>
        <v>8.5.3 Facturación promedio por provincia</v>
      </c>
    </row>
    <row r="141" spans="3:3" ht="15.75" x14ac:dyDescent="0.25">
      <c r="C141" s="340" t="str">
        <f>+Tablas!B4680</f>
        <v>8.5.4 Resumen de transacciones de consumo y facturación por provincia</v>
      </c>
    </row>
    <row r="142" spans="3:3" ht="15.75" x14ac:dyDescent="0.25">
      <c r="C142" s="340" t="str">
        <f>+Tablas!B4711</f>
        <v>8.5.5 Resumen de transacciones de consumo y facturación por provincia y emisor</v>
      </c>
    </row>
    <row r="143" spans="3:3" ht="20.25" customHeight="1" x14ac:dyDescent="0.25">
      <c r="C143" s="8"/>
    </row>
    <row r="144" spans="3:3" ht="20.25" customHeight="1" x14ac:dyDescent="0.25">
      <c r="C144" s="32" t="str">
        <f>+Tablas!B5054</f>
        <v>8.6 Datos de niveles de consumo y facturación por marca</v>
      </c>
    </row>
    <row r="145" spans="3:3" ht="20.25" customHeight="1" x14ac:dyDescent="0.25">
      <c r="C145" s="340" t="str">
        <f>+Tablas!B5056</f>
        <v>8.6.1 Transacciones de consumos totales pagados con tarjeta de crédito por marca</v>
      </c>
    </row>
    <row r="146" spans="3:3" ht="20.25" customHeight="1" x14ac:dyDescent="0.25">
      <c r="C146" s="340" t="str">
        <f>+Tablas!B5089</f>
        <v>8.6.2 Facturación total pagada con tarjeta de crédito por marca</v>
      </c>
    </row>
    <row r="147" spans="3:3" ht="20.25" customHeight="1" x14ac:dyDescent="0.25">
      <c r="C147" s="340" t="str">
        <f>+Tablas!B5121</f>
        <v>8.6.3 Facturación promedio por marca</v>
      </c>
    </row>
    <row r="148" spans="3:3" ht="20.25" customHeight="1" x14ac:dyDescent="0.25">
      <c r="C148" s="340" t="str">
        <f>+Tablas!B5153</f>
        <v>8.6.4 Resumen de transacciones de consumo y facturación por marca</v>
      </c>
    </row>
    <row r="149" spans="3:3" ht="20.25" customHeight="1" x14ac:dyDescent="0.25">
      <c r="C149" s="340" t="str">
        <f>+Tablas!B5176</f>
        <v>8.6.5 Resumen de transacciones de consumo y facturación por marca y emisor</v>
      </c>
    </row>
    <row r="150" spans="3:3" ht="20.25" customHeight="1" x14ac:dyDescent="0.25">
      <c r="C150" s="8"/>
    </row>
    <row r="151" spans="3:3" ht="20.25" customHeight="1" x14ac:dyDescent="0.25">
      <c r="C151" s="8"/>
    </row>
    <row r="152" spans="3:3" ht="20.25" x14ac:dyDescent="0.2">
      <c r="C152" s="31" t="str">
        <f>+Tablas!B5217</f>
        <v>SECCIÓN IX:  ESTADÍSTICAS DE TARJETAS POR EMISOR, MARCA, SEGMENTO Y NOMBRE GENÉRICO DE LA TARJETA</v>
      </c>
    </row>
    <row r="153" spans="3:3" x14ac:dyDescent="0.25">
      <c r="C153" s="32" t="str">
        <f>+Tablas!B5219</f>
        <v>9.1 Estadísticas de número de tarjetas de crédito por emisor, marca, segmento genérico y nombre genérico</v>
      </c>
    </row>
    <row r="154" spans="3:3" x14ac:dyDescent="0.25">
      <c r="C154" s="32" t="str">
        <f>+Tablas!B5419</f>
        <v>9.2 Estadísticas de saldo total de las tarjetas de crédito por emisor, marca, segmento genérico y nombre genérico</v>
      </c>
    </row>
    <row r="155" spans="3:3" x14ac:dyDescent="0.25">
      <c r="C155" s="32" t="str">
        <f>+Tablas!B5619</f>
        <v>9.3 Estadísticas de saldo en mora de las tarjetas de crédito por emisor, marca, segmento genérico y nombre genérico</v>
      </c>
    </row>
    <row r="156" spans="3:3" x14ac:dyDescent="0.25">
      <c r="C156" s="32" t="str">
        <f>+Tablas!B5819</f>
        <v>9.4 Estadísticas de transacciones de consumos con tarjetas de crédito por emisor, marca, segmento genérico y nombre genérico</v>
      </c>
    </row>
    <row r="157" spans="3:3" x14ac:dyDescent="0.25">
      <c r="C157" s="32" t="str">
        <f>+Tablas!B6019</f>
        <v>9.5 Estadísticas de facturación con tarjetas de crédito por emisor, marca, segmento genérico y nombre genérico</v>
      </c>
    </row>
    <row r="158" spans="3:3" x14ac:dyDescent="0.25">
      <c r="C158" s="32" t="str">
        <f>+Tablas!B6219</f>
        <v>9.6 Estadísticas de transacciones de consumos en el exterior con tarjetas de crédito por emisor, marca, segmento genérico y nombre genérico</v>
      </c>
    </row>
    <row r="159" spans="3:3" x14ac:dyDescent="0.25">
      <c r="C159" s="32" t="str">
        <f>+Tablas!B6420</f>
        <v>9.7 Estadísticas de facturación en el exterior con tarjetas de crédito por emisor, marca, segmento genérico y nombre genérico</v>
      </c>
    </row>
    <row r="160" spans="3:3" x14ac:dyDescent="0.25">
      <c r="C160" s="32" t="str">
        <f>+Tablas!B6620</f>
        <v>9.8 Estadísticas de transacciones de consumos en internet con tarjetas de crédito por emisor, marca, segmento genérico y nombre genérico</v>
      </c>
    </row>
    <row r="161" spans="3:3" x14ac:dyDescent="0.25">
      <c r="C161" s="32" t="str">
        <f>+Tablas!B6820</f>
        <v>9.9 Estadísticas de facturación en internet con tarjetas de crédito por emisor, marca, segmento genérico y nombre genérico</v>
      </c>
    </row>
    <row r="162" spans="3:3" ht="20.25" customHeight="1" x14ac:dyDescent="0.25">
      <c r="C162" s="32"/>
    </row>
    <row r="163" spans="3:3" ht="20.25" customHeight="1" x14ac:dyDescent="0.2">
      <c r="C163" s="31" t="str">
        <f>+Tablas!B7021</f>
        <v>SECCIÓN X:  COMPARATIVO POSICIONAL PARA TARJETAS DE CRÉDITO</v>
      </c>
    </row>
    <row r="164" spans="3:3" ht="20.25" customHeight="1" x14ac:dyDescent="0.25">
      <c r="C164" s="32" t="str">
        <f>+Tablas!B7023</f>
        <v>10.1 Comparativo posicional por emisores de tarjeta de crédito</v>
      </c>
    </row>
    <row r="165" spans="3:3" ht="20.25" customHeight="1" x14ac:dyDescent="0.25">
      <c r="C165" s="340" t="str">
        <f>+Tablas!B7024</f>
        <v>10.1.1 Comparativo posicional de los emisores de tarjeta de crédito por número de tarjetas activas titulares</v>
      </c>
    </row>
    <row r="166" spans="3:3" ht="20.25" customHeight="1" x14ac:dyDescent="0.25">
      <c r="C166" s="340" t="str">
        <f>+Tablas!B7044</f>
        <v>10.1.2 Comparativo posicional de los emisores de tarjeta de crédito por saldo total de tarjetas activas titulares</v>
      </c>
    </row>
    <row r="167" spans="3:3" ht="20.25" customHeight="1" x14ac:dyDescent="0.25">
      <c r="C167" s="340" t="str">
        <f>+Tablas!B7064</f>
        <v>10.1.3 Comparativo posicional de los emisores de tarjeta de crédito por transacciones de consumo de tarjetas activas titulares</v>
      </c>
    </row>
    <row r="168" spans="3:3" ht="20.25" customHeight="1" x14ac:dyDescent="0.25">
      <c r="C168" s="340" t="str">
        <f>+Tablas!B7084</f>
        <v>10.1.4 Comparativo posicional de los emisores de tarjeta de crédito por valores de facturación de tarjetas activas titulares</v>
      </c>
    </row>
    <row r="169" spans="3:3" ht="20.25" customHeight="1" x14ac:dyDescent="0.25">
      <c r="C169" s="32" t="str">
        <f>+Tablas!B7104</f>
        <v>10.2 Comparativo posicional por marca de tarjeta de crédito</v>
      </c>
    </row>
    <row r="170" spans="3:3" ht="20.25" customHeight="1" x14ac:dyDescent="0.25">
      <c r="C170" s="340" t="str">
        <f>+Tablas!B7105</f>
        <v>10.2.1 Comparativo posicional de marca de tarjeta de crédito por número de tarjetas activas titulares</v>
      </c>
    </row>
    <row r="171" spans="3:3" ht="20.25" customHeight="1" x14ac:dyDescent="0.25">
      <c r="C171" s="340" t="str">
        <f>+Tablas!B7118</f>
        <v>10.2.2 Comparativo posicional de marca de tarjeta de crédito por saldo total de tarjetas activas titulares</v>
      </c>
    </row>
    <row r="172" spans="3:3" ht="20.25" customHeight="1" x14ac:dyDescent="0.25">
      <c r="C172" s="340" t="str">
        <f>+Tablas!B7131</f>
        <v>10.2.3 Comparativo posicional de marca de tarjeta de crédito por transacciones de consumo de tarjetas activas titulares</v>
      </c>
    </row>
    <row r="173" spans="3:3" ht="20.25" customHeight="1" x14ac:dyDescent="0.25">
      <c r="C173" s="340" t="str">
        <f>+Tablas!B7144</f>
        <v>10.2.4 Comparativo posicional de marca de tarjeta de crédito por valores de facturación de tarjetas activas titulares</v>
      </c>
    </row>
    <row r="174" spans="3:3" ht="20.25" customHeight="1" x14ac:dyDescent="0.25">
      <c r="C174" s="32" t="str">
        <f>+Tablas!B7157</f>
        <v>10.3 Comparativo posicional por segmento de tarjeta de crédito</v>
      </c>
    </row>
    <row r="175" spans="3:3" ht="20.25" customHeight="1" x14ac:dyDescent="0.25">
      <c r="C175" s="340" t="str">
        <f>+Tablas!B7158</f>
        <v>10.3.1 Comparativo posicional de segmentos de tarjeta de crédito por número de tarjetas activas titulares</v>
      </c>
    </row>
    <row r="176" spans="3:3" ht="20.25" customHeight="1" x14ac:dyDescent="0.25">
      <c r="C176" s="340" t="str">
        <f>+Tablas!B7169</f>
        <v>10.3.2 Comparativo posicional de segmentos de tarjeta de crédito por saldo total de tarjetas activas titulares</v>
      </c>
    </row>
    <row r="177" spans="3:3" ht="20.25" customHeight="1" x14ac:dyDescent="0.25">
      <c r="C177" s="340" t="str">
        <f>+Tablas!B7180</f>
        <v>10.3.3 Comparativo posicional de segmentos de tarjeta de crédito por transacciones de consumo de tarjetas activas titulares</v>
      </c>
    </row>
    <row r="178" spans="3:3" ht="20.25" customHeight="1" x14ac:dyDescent="0.25">
      <c r="C178" s="340" t="str">
        <f>+Tablas!B7191</f>
        <v>10.3.4 Comparativo posicional de segmentos de tarjeta de crédito por valores de facturación de tarjetas activas titulares</v>
      </c>
    </row>
    <row r="179" spans="3:3" ht="20.25" customHeight="1" x14ac:dyDescent="0.25">
      <c r="C179" s="32"/>
    </row>
    <row r="180" spans="3:3" ht="20.25" x14ac:dyDescent="0.2">
      <c r="C180" s="31" t="str">
        <f>Tablas!B7208</f>
        <v>SECCIÓN XI: CONSIDERANDOS</v>
      </c>
    </row>
    <row r="181" spans="3:3" ht="20.25" customHeight="1" x14ac:dyDescent="0.25">
      <c r="C181" s="8"/>
    </row>
    <row r="182" spans="3:3" ht="20.25" x14ac:dyDescent="0.2">
      <c r="C182" s="31" t="str">
        <f>Tablas!B7212</f>
        <v>SECCIÓN XII: CONTACTOS</v>
      </c>
    </row>
    <row r="183" spans="3:3" x14ac:dyDescent="0.25">
      <c r="C183" s="7"/>
    </row>
    <row r="184" spans="3:3" x14ac:dyDescent="0.25">
      <c r="C184" s="6"/>
    </row>
    <row r="185" spans="3:3" x14ac:dyDescent="0.25">
      <c r="C185" s="7"/>
    </row>
    <row r="186" spans="3:3" x14ac:dyDescent="0.25">
      <c r="C186" s="7"/>
    </row>
    <row r="187" spans="3:3" x14ac:dyDescent="0.25">
      <c r="C187" s="7"/>
    </row>
    <row r="188" spans="3:3" x14ac:dyDescent="0.25">
      <c r="C188" s="7"/>
    </row>
    <row r="189" spans="3:3" x14ac:dyDescent="0.25">
      <c r="C189" s="6"/>
    </row>
    <row r="190" spans="3:3" x14ac:dyDescent="0.25">
      <c r="C190" s="7"/>
    </row>
    <row r="191" spans="3:3" x14ac:dyDescent="0.25">
      <c r="C191" s="7"/>
    </row>
    <row r="192" spans="3:3" x14ac:dyDescent="0.25">
      <c r="C192" s="7"/>
    </row>
    <row r="193" spans="3:3" x14ac:dyDescent="0.25">
      <c r="C193" s="7"/>
    </row>
  </sheetData>
  <mergeCells count="3">
    <mergeCell ref="B1:O1"/>
    <mergeCell ref="B4:O4"/>
    <mergeCell ref="B3:O3"/>
  </mergeCells>
  <hyperlinks>
    <hyperlink ref="C9" location="Tablas!B11" display="Tablas!B11"/>
    <hyperlink ref="C12" location="Contenido!B52" display="Contenido!B52"/>
    <hyperlink ref="C13" location="Tablas!B99" display="Tablas!B99"/>
    <hyperlink ref="C14" location="Tablas!B144" display="Tablas!B144"/>
    <hyperlink ref="C15" location="Tablas!B189" display="Tablas!B189"/>
    <hyperlink ref="C16" location="Tablas!B234" display="Tablas!B234"/>
    <hyperlink ref="C17" location="Contenido!B281" display="Contenido!B281"/>
    <hyperlink ref="C18" location="Tablas!B328" display="Tablas!B328"/>
    <hyperlink ref="C19" location="Tablas!B350" display="Tablas!B350"/>
    <hyperlink ref="C20" location="Tablas!B372" display="Tablas!B372"/>
    <hyperlink ref="C21" location="Tablas!B394" display="Tablas!B394"/>
    <hyperlink ref="C24" location="Tablas!B442" display="Tablas!B442"/>
    <hyperlink ref="C25" location="Tablas!B481" display="Tablas!B481"/>
    <hyperlink ref="C26" location="Tablas!B519" display="Tablas!B519"/>
    <hyperlink ref="C27" location="Tablas!B557" display="Tablas!B557"/>
    <hyperlink ref="C28" location="Tablas!B596" display="Tablas!B596"/>
    <hyperlink ref="C29" location="Tablas!B634" display="Tablas!B634"/>
    <hyperlink ref="C30" location="Tablas!B672" display="Tablas!B672"/>
    <hyperlink ref="C31" location="Tablas!B687" display="Tablas!B687"/>
    <hyperlink ref="C32" location="Tablas!B702" display="Tablas!B702"/>
    <hyperlink ref="C33" location="Tablas!B717" display="Tablas!B717"/>
    <hyperlink ref="C34" location="Tablas!B758" display="Tablas!B758"/>
    <hyperlink ref="C37" location="Tablas!B801" display="Tablas!B801"/>
    <hyperlink ref="C38" location="Tablas!B840" display="Tablas!B840"/>
    <hyperlink ref="C39" location="Tablas!B877" display="Tablas!B877"/>
    <hyperlink ref="C40" location="Tablas!B915" display="Tablas!B915"/>
    <hyperlink ref="C41" location="Tablas!B953" display="Tablas!B953"/>
    <hyperlink ref="C42" location="Tablas!B991" display="Tablas!B991"/>
    <hyperlink ref="C43" location="Tablas!B1030" display="Tablas!B1030"/>
    <hyperlink ref="C44" location="Tablas!B1044" display="Tablas!B1044"/>
    <hyperlink ref="C45" location="Tablas!B1058" display="Tablas!B1058"/>
    <hyperlink ref="C46" location="Tablas!B1072" display="Tablas!B1072"/>
    <hyperlink ref="C49" location="Tablas!B1111" display="Tablas!B1111"/>
    <hyperlink ref="C50" location="Tablas!B1150" display="Tablas!B1150"/>
    <hyperlink ref="C51" location="Tablas!B1190" display="Tablas!B1190"/>
    <hyperlink ref="C52" location="Tablas!B1230" display="Tablas!B1230"/>
    <hyperlink ref="C53" location="Tablas!B1271" display="Tablas!B1271"/>
    <hyperlink ref="C54" location="Tablas!B1311" display="Tablas!B1311"/>
    <hyperlink ref="C58" location="Tablas!B1400" display="Tablas!B1400"/>
    <hyperlink ref="C57" location="Tablas!B1384" display="Tablas!B1384"/>
    <hyperlink ref="C56" location="Tablas!B1368" display="Tablas!B1368"/>
    <hyperlink ref="C55" location="Tablas!B1352" display="Tablas!B1352"/>
    <hyperlink ref="C61" location="Tablas!B1441" display="Tablas!B1441"/>
    <hyperlink ref="C62" location="Tablas!B1497" display="Tablas!B1497"/>
    <hyperlink ref="C63" location="Tablas!B1552" display="Tablas!B1552"/>
    <hyperlink ref="C64" location="Tablas!B1607" display="Tablas!B1607"/>
    <hyperlink ref="C65" location="Tablas!B1662" display="Tablas!B1662"/>
    <hyperlink ref="C66" location="Tablas!B1718" display="Tablas!B1718"/>
    <hyperlink ref="C67" location="Tablas!B1772" display="Tablas!B1772"/>
    <hyperlink ref="C68" location="Tablas!B1803" display="Tablas!B1803"/>
    <hyperlink ref="C69" location="Contenido!B1834" display="Contenido!B1834"/>
    <hyperlink ref="C70" location="Tablas!B1865" display="Tablas!B1865"/>
    <hyperlink ref="C71" location="Tablas!B1923" display="Tablas!B1923"/>
    <hyperlink ref="C76" location="Tablas!B2270" display="Tablas!B2270"/>
    <hyperlink ref="C77" location="Tablas!B2304" display="Tablas!B2304"/>
    <hyperlink ref="C78" location="Tablas!B2383" display="Tablas!B2383"/>
    <hyperlink ref="C79" location="Tablas!B2419" display="Tablas!B2419"/>
    <hyperlink ref="C80" location="Contenido!B2448" display="Contenido!B2448"/>
    <hyperlink ref="C81" location="Tablas!B2509" display="Tablas!B2509"/>
    <hyperlink ref="C84" location="Tablas!B2662" display="Tablas!B2662"/>
    <hyperlink ref="C85" location="Tablas!B2695" display="Tablas!B2695"/>
    <hyperlink ref="C86" location="Tablas!B2776" display="Tablas!B2776"/>
    <hyperlink ref="C87" location="Tablas!B2812" display="Tablas!B2812"/>
    <hyperlink ref="C88" location="Tablas!B2841" display="Tablas!B2841"/>
    <hyperlink ref="C89" location="Tablas!B2902" display="Tablas!B2902"/>
    <hyperlink ref="C97" location="Tablas!B3294" display="Tablas!B3294"/>
    <hyperlink ref="C96" location="Tablas!B3233" display="Tablas!B3233"/>
    <hyperlink ref="C95" location="Tablas!B3204" display="Tablas!B3204"/>
    <hyperlink ref="C94" location="Tablas!B3168" display="Tablas!B3168"/>
    <hyperlink ref="C93" location="Tablas!B3089" display="Tablas!B3089"/>
    <hyperlink ref="C92" location="Tablas!B3055" display="Tablas!B3055"/>
    <hyperlink ref="C100" location="Tablas!B3447" display="Tablas!B3447"/>
    <hyperlink ref="C102" location="Tablas!B3535" display="Tablas!B3535"/>
    <hyperlink ref="C103" location="Tablas!B3578" display="Tablas!B3578"/>
    <hyperlink ref="C104" location="Tablas!B3621" display="Tablas!B3621"/>
    <hyperlink ref="C105" location="Tablas!B3642" display="Tablas!B3642"/>
    <hyperlink ref="C106" location="Tablas!B3688" display="Tablas!B3688"/>
    <hyperlink ref="C107" location="Tablas!B3731" display="Tablas!B3731"/>
    <hyperlink ref="C108" location="Tablas!B3776" display="Tablas!B3776"/>
    <hyperlink ref="C109" location="Tablas!B3798" display="Tablas!B3798"/>
    <hyperlink ref="C110" location="Tablas!B3844" display="Tablas!B3844"/>
    <hyperlink ref="C111" location="Tablas!B3890" display="Tablas!B3890"/>
    <hyperlink ref="C112" location="Tablas!B3936" display="Tablas!B3936"/>
    <hyperlink ref="C113" location="Tablas!B3958" display="Tablas!B3958"/>
    <hyperlink ref="C114" location="Tablas!B4004" display="Tablas!B4004"/>
    <hyperlink ref="C115" location="Tablas!B4026" display="Tablas!B4026"/>
    <hyperlink ref="C116" location="Tablas!B4048" display="Tablas!B4048"/>
    <hyperlink ref="C117" location="Tablas!B4070" display="Tablas!B4070"/>
    <hyperlink ref="C118" location="Tablas!B4116" display="Tablas!B4116"/>
    <hyperlink ref="C119" location="Tablas!B4138" display="Tablas!B4138"/>
    <hyperlink ref="C120" location="Tablas!B4160" display="Tablas!B4160"/>
    <hyperlink ref="C121" location="Tablas!B4182" display="Tablas!B4182"/>
    <hyperlink ref="C124" location="Tablas!B4229" display="Tablas!B4229"/>
    <hyperlink ref="C125" location="Tablas!B4261" display="Tablas!B4261"/>
    <hyperlink ref="C126" location="Tablas!B4294" display="Tablas!B4294"/>
    <hyperlink ref="C127" location="Tablas!B4327" display="Tablas!B4327"/>
    <hyperlink ref="C128" location="Tablas!B4346" display="Tablas!B4346"/>
    <hyperlink ref="C135" location="Tablas!B4503" display="Tablas!B4503"/>
    <hyperlink ref="C134" location="Tablas!B4480" display="Tablas!B4480"/>
    <hyperlink ref="C133" location="Tablas!B4450" display="Tablas!B4450"/>
    <hyperlink ref="C132" location="Tablas!B4420" display="Tablas!B4420"/>
    <hyperlink ref="C131" location="Tablas!B4389" display="Tablas!B4389"/>
    <hyperlink ref="C142" location="Tablas!B4707" display="Tablas!B4707"/>
    <hyperlink ref="C141" location="Tablas!B4676" display="Tablas!B4676"/>
    <hyperlink ref="C140" location="Tablas!B4645" display="Tablas!B4645"/>
    <hyperlink ref="C139" location="Tablas!B4614" display="Tablas!B4614"/>
    <hyperlink ref="C138" location="Tablas!B4583" display="Tablas!B4583"/>
    <hyperlink ref="C153" location="Tablas!B5219" display="Tablas!B5219"/>
    <hyperlink ref="C154" location="Tablas!B5214" display="Tablas!B5214"/>
    <hyperlink ref="C155" location="Tablas!B5619" display="Tablas!B5619"/>
    <hyperlink ref="C156" location="Tablas!B5819" display="Tablas!B5819"/>
    <hyperlink ref="C157" location="Tablas!B6019" display="Tablas!B6019"/>
    <hyperlink ref="C158" location="Tablas!B6219" display="Tablas!B6219"/>
    <hyperlink ref="C159" location="Tablas!B6420" display="Tablas!B6420"/>
    <hyperlink ref="C160" location="Tablas!B6420" display="Tablas!B6420"/>
    <hyperlink ref="C161" location="Tablas!B6820" display="Tablas!B6820"/>
    <hyperlink ref="C180" location="Tablas!B7037" display="Tablas!B7037"/>
    <hyperlink ref="C182" location="Tablas!B7041" display="Tablas!B7041"/>
    <hyperlink ref="C165" location="Tablas!B7024" display="Tablas!B7024"/>
    <hyperlink ref="C166" location="Tablas!B7044" display="Tablas!B7044"/>
    <hyperlink ref="C167" location="Tablas!B7064" display="Tablas!B7064"/>
    <hyperlink ref="C168" location="Tablas!B7084" display="Tablas!B7084"/>
    <hyperlink ref="C170" location="Tablas!B7105" display="Tablas!B7105"/>
    <hyperlink ref="C171" location="Tablas!B7118" display="Tablas!B7118"/>
    <hyperlink ref="C172" location="Tablas!B7131" display="Tablas!B7131"/>
    <hyperlink ref="C173" location="Contenido!B7144" display="Contenido!B7144"/>
    <hyperlink ref="C175" location="Tablas!B7158" display="Tablas!B7158"/>
    <hyperlink ref="C176" location="Tablas!B7169" display="Tablas!B7169"/>
    <hyperlink ref="C177" location="Tablas!B7180" display="Tablas!B7180"/>
    <hyperlink ref="C178" location="Tablas!B7191" display="Tablas!B7191"/>
    <hyperlink ref="C148" location="Tablas!B5153" display="Tablas!B5153"/>
    <hyperlink ref="C147" location="Tablas!B5121" display="Tablas!B5121"/>
    <hyperlink ref="C146" location="Tablas!B5089" display="Tablas!B5089"/>
    <hyperlink ref="C145" location="Tablas!B5056" display="Tablas!B5056"/>
    <hyperlink ref="C149" location="Contenido!B5176" display="Contenido!B5176"/>
  </hyperlinks>
  <pageMargins left="0.7" right="0.7" top="0.75" bottom="0.75" header="0.3" footer="0.3"/>
  <pageSetup scale="56" orientation="portrait" r:id="rId1"/>
  <headerFooter>
    <oddHeader>&amp;L
                                         &amp;G</oddHeader>
  </headerFooter>
  <drawing r:id="rId2"/>
  <legacyDrawingHF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UJ7216"/>
  <sheetViews>
    <sheetView showGridLines="0" zoomScale="70" zoomScaleNormal="70" zoomScaleSheetLayoutView="14" zoomScalePageLayoutView="70" workbookViewId="0">
      <selection activeCell="C18" sqref="C18"/>
    </sheetView>
  </sheetViews>
  <sheetFormatPr baseColWidth="10" defaultRowHeight="14.25" x14ac:dyDescent="0.2"/>
  <cols>
    <col min="1" max="1" width="23.85546875" style="16" customWidth="1"/>
    <col min="2" max="2" width="39.85546875" style="45" customWidth="1"/>
    <col min="3" max="3" width="33" style="45" customWidth="1"/>
    <col min="4" max="4" width="38.7109375" style="45" customWidth="1"/>
    <col min="5" max="5" width="32.28515625" style="45" customWidth="1"/>
    <col min="6" max="6" width="28.5703125" style="45" customWidth="1"/>
    <col min="7" max="7" width="30.5703125" style="45" customWidth="1"/>
    <col min="8" max="8" width="25.85546875" style="45" customWidth="1"/>
    <col min="9" max="9" width="26.7109375" style="45" customWidth="1"/>
    <col min="10" max="11" width="24.85546875" style="45" customWidth="1"/>
    <col min="12" max="12" width="28.28515625" style="45" customWidth="1"/>
    <col min="13" max="14" width="24.85546875" style="45" customWidth="1"/>
    <col min="15" max="15" width="32.85546875" style="45" bestFit="1" customWidth="1"/>
    <col min="16" max="16" width="32.7109375" style="45" bestFit="1" customWidth="1"/>
    <col min="17" max="17" width="25.42578125" style="45" customWidth="1"/>
    <col min="18" max="18" width="26.140625" style="45" customWidth="1"/>
    <col min="19" max="19" width="19.28515625" style="45" customWidth="1"/>
    <col min="20" max="20" width="13.140625" style="45" bestFit="1" customWidth="1"/>
    <col min="21" max="21" width="12.42578125" style="45" bestFit="1" customWidth="1"/>
    <col min="22" max="22" width="15.140625" style="45" customWidth="1"/>
    <col min="23" max="23" width="11.42578125" style="45" customWidth="1"/>
    <col min="24" max="24" width="15.28515625" style="45" customWidth="1"/>
    <col min="25" max="16384" width="11.42578125" style="45"/>
  </cols>
  <sheetData>
    <row r="1" spans="1:23" ht="179.25" customHeight="1" x14ac:dyDescent="0.6">
      <c r="B1" s="594" t="s">
        <v>338</v>
      </c>
      <c r="C1" s="594"/>
      <c r="D1" s="594"/>
      <c r="E1" s="594"/>
      <c r="F1" s="594"/>
      <c r="G1" s="594"/>
      <c r="H1" s="594"/>
      <c r="I1" s="594"/>
      <c r="J1" s="594"/>
      <c r="K1" s="594"/>
      <c r="L1" s="594"/>
      <c r="M1" s="594"/>
      <c r="N1" s="594"/>
      <c r="O1" s="594"/>
      <c r="P1" s="594"/>
      <c r="Q1" s="594"/>
      <c r="R1" s="594"/>
    </row>
    <row r="2" spans="1:23" s="55" customFormat="1" ht="20.25" x14ac:dyDescent="0.3">
      <c r="A2" s="17"/>
      <c r="B2" s="34"/>
      <c r="F2" s="56"/>
      <c r="G2" s="56"/>
      <c r="H2" s="56"/>
      <c r="I2" s="56"/>
      <c r="J2" s="56"/>
      <c r="K2" s="56"/>
      <c r="L2" s="56"/>
      <c r="M2" s="56"/>
      <c r="N2" s="56"/>
    </row>
    <row r="3" spans="1:23" s="55" customFormat="1" ht="20.25" x14ac:dyDescent="0.3">
      <c r="A3" s="17"/>
      <c r="B3" s="34"/>
      <c r="F3" s="56"/>
      <c r="G3" s="56"/>
      <c r="H3" s="56"/>
      <c r="I3" s="56"/>
      <c r="J3" s="56"/>
      <c r="K3" s="56"/>
      <c r="L3" s="56"/>
      <c r="M3" s="56"/>
      <c r="N3" s="56"/>
    </row>
    <row r="4" spans="1:23" s="55" customFormat="1" ht="20.25" x14ac:dyDescent="0.3">
      <c r="A4" s="17"/>
      <c r="B4" s="34"/>
      <c r="F4" s="56"/>
      <c r="G4" s="56"/>
      <c r="H4" s="56"/>
      <c r="I4" s="56"/>
      <c r="J4" s="56"/>
      <c r="K4" s="56"/>
      <c r="L4" s="56"/>
      <c r="M4" s="56"/>
      <c r="N4" s="56"/>
    </row>
    <row r="5" spans="1:23" s="57" customFormat="1" ht="42" customHeight="1" x14ac:dyDescent="0.3">
      <c r="A5" s="17"/>
      <c r="B5" s="595" t="s">
        <v>13</v>
      </c>
      <c r="C5" s="595"/>
      <c r="D5" s="595"/>
      <c r="E5" s="595"/>
      <c r="F5" s="595"/>
      <c r="G5" s="595"/>
      <c r="H5" s="595"/>
      <c r="I5" s="595"/>
      <c r="J5" s="595"/>
      <c r="K5" s="595"/>
      <c r="L5" s="595"/>
      <c r="M5" s="595"/>
      <c r="N5" s="595"/>
      <c r="O5" s="595"/>
      <c r="P5" s="595"/>
      <c r="Q5" s="595"/>
      <c r="R5" s="595"/>
    </row>
    <row r="6" spans="1:23" s="57" customFormat="1" ht="42" customHeight="1" x14ac:dyDescent="0.5">
      <c r="A6" s="17"/>
      <c r="B6" s="596" t="s">
        <v>548</v>
      </c>
      <c r="C6" s="597"/>
      <c r="D6" s="597"/>
      <c r="E6" s="597"/>
      <c r="F6" s="597"/>
      <c r="G6" s="597"/>
      <c r="H6" s="597"/>
      <c r="I6" s="597"/>
      <c r="J6" s="597"/>
      <c r="K6" s="597"/>
      <c r="L6" s="597"/>
      <c r="M6" s="597"/>
      <c r="N6" s="597"/>
      <c r="O6" s="597"/>
      <c r="P6" s="597"/>
      <c r="Q6" s="597"/>
      <c r="R6" s="597"/>
    </row>
    <row r="7" spans="1:23" s="59" customFormat="1" ht="20.25" x14ac:dyDescent="0.25">
      <c r="A7" s="18"/>
      <c r="B7" s="58" t="s">
        <v>549</v>
      </c>
      <c r="D7" s="60"/>
      <c r="E7" s="60"/>
      <c r="F7" s="60"/>
      <c r="G7" s="60"/>
      <c r="H7" s="60"/>
      <c r="I7" s="60"/>
      <c r="J7" s="60"/>
      <c r="K7" s="60"/>
      <c r="L7" s="60"/>
      <c r="M7" s="60"/>
      <c r="N7" s="60"/>
      <c r="O7" s="60"/>
    </row>
    <row r="8" spans="1:23" ht="18.75" customHeight="1" x14ac:dyDescent="0.2">
      <c r="B8" s="61"/>
      <c r="C8" s="62"/>
    </row>
    <row r="9" spans="1:23" s="68" customFormat="1" ht="26.25" x14ac:dyDescent="0.4">
      <c r="A9" s="19"/>
      <c r="B9" s="332" t="s">
        <v>15</v>
      </c>
      <c r="C9" s="63"/>
      <c r="D9" s="63"/>
      <c r="E9" s="63"/>
      <c r="F9" s="64"/>
      <c r="G9" s="64"/>
      <c r="H9" s="65"/>
      <c r="I9" s="65"/>
      <c r="J9" s="66"/>
      <c r="K9" s="66"/>
      <c r="L9" s="66"/>
      <c r="M9" s="66"/>
      <c r="N9" s="66"/>
      <c r="O9" s="67"/>
    </row>
    <row r="10" spans="1:23" s="74" customFormat="1" ht="15.75" x14ac:dyDescent="0.25">
      <c r="A10" s="29"/>
      <c r="B10" s="69"/>
      <c r="C10" s="70"/>
      <c r="D10" s="70"/>
      <c r="E10" s="70"/>
      <c r="F10" s="71"/>
      <c r="G10" s="71"/>
      <c r="H10" s="71"/>
      <c r="I10" s="71"/>
      <c r="J10" s="72"/>
      <c r="K10" s="72"/>
      <c r="L10" s="72"/>
      <c r="M10" s="72"/>
      <c r="N10" s="72"/>
      <c r="O10" s="73"/>
    </row>
    <row r="11" spans="1:23" s="68" customFormat="1" ht="23.25" x14ac:dyDescent="0.35">
      <c r="A11" s="19"/>
      <c r="B11" s="331" t="s">
        <v>228</v>
      </c>
      <c r="C11" s="66"/>
      <c r="D11" s="76"/>
      <c r="E11" s="76"/>
      <c r="F11" s="76"/>
      <c r="G11" s="76"/>
      <c r="H11" s="76"/>
      <c r="I11" s="76"/>
      <c r="J11" s="76"/>
      <c r="K11" s="76"/>
      <c r="L11" s="76"/>
      <c r="M11" s="76"/>
      <c r="N11" s="76"/>
      <c r="O11" s="76"/>
    </row>
    <row r="12" spans="1:23" s="74" customFormat="1" ht="15.75" x14ac:dyDescent="0.25">
      <c r="A12" s="20"/>
      <c r="B12" s="77"/>
      <c r="C12" s="78"/>
      <c r="D12" s="78"/>
      <c r="E12" s="78"/>
      <c r="F12" s="78"/>
      <c r="G12" s="78"/>
      <c r="H12" s="78"/>
      <c r="I12" s="78"/>
      <c r="J12" s="78"/>
      <c r="K12" s="78"/>
      <c r="L12" s="78"/>
      <c r="M12" s="78"/>
      <c r="N12" s="78"/>
      <c r="O12" s="79"/>
      <c r="P12" s="80"/>
      <c r="Q12" s="81"/>
    </row>
    <row r="13" spans="1:23" s="74" customFormat="1" ht="16.5" thickBot="1" x14ac:dyDescent="0.25">
      <c r="A13" s="20"/>
      <c r="B13" s="82"/>
      <c r="C13" s="83" t="s">
        <v>339</v>
      </c>
      <c r="D13" s="83" t="s">
        <v>340</v>
      </c>
      <c r="E13" s="83" t="s">
        <v>341</v>
      </c>
      <c r="F13" s="83" t="s">
        <v>342</v>
      </c>
      <c r="G13" s="83" t="s">
        <v>343</v>
      </c>
      <c r="H13" s="83" t="s">
        <v>344</v>
      </c>
      <c r="I13" s="83" t="s">
        <v>345</v>
      </c>
      <c r="J13" s="83" t="s">
        <v>346</v>
      </c>
      <c r="K13" s="83" t="s">
        <v>347</v>
      </c>
      <c r="L13" s="83" t="s">
        <v>348</v>
      </c>
      <c r="M13" s="83" t="s">
        <v>349</v>
      </c>
      <c r="N13" s="83" t="s">
        <v>350</v>
      </c>
      <c r="O13" s="82" t="s">
        <v>1</v>
      </c>
    </row>
    <row r="14" spans="1:23" s="74" customFormat="1" ht="15.75" x14ac:dyDescent="0.25">
      <c r="A14" s="20"/>
      <c r="B14" s="84" t="s">
        <v>4</v>
      </c>
      <c r="C14" s="85">
        <v>3161695.9999999586</v>
      </c>
      <c r="D14" s="85">
        <v>3176447.000000034</v>
      </c>
      <c r="E14" s="85">
        <v>3196738.0000000461</v>
      </c>
      <c r="F14" s="85">
        <v>3233680</v>
      </c>
      <c r="G14" s="85">
        <v>3249862.0000000442</v>
      </c>
      <c r="H14" s="85">
        <v>3268236.0000000158</v>
      </c>
      <c r="I14" s="85">
        <v>3304393.9999999679</v>
      </c>
      <c r="J14" s="85">
        <v>3341908.9999999949</v>
      </c>
      <c r="K14" s="85">
        <v>3373964.0000000121</v>
      </c>
      <c r="L14" s="85">
        <v>3416249.0000000154</v>
      </c>
      <c r="M14" s="85">
        <v>3436111.999999966</v>
      </c>
      <c r="N14" s="85">
        <v>3468619.9999999511</v>
      </c>
      <c r="O14" s="86">
        <v>3302325.5833333335</v>
      </c>
      <c r="P14" s="87"/>
      <c r="Q14" s="86"/>
      <c r="R14" s="81"/>
      <c r="W14" s="556">
        <v>4.5133371456335836E-2</v>
      </c>
    </row>
    <row r="15" spans="1:23" s="74" customFormat="1" ht="15.75" x14ac:dyDescent="0.25">
      <c r="A15" s="20"/>
      <c r="B15" s="536" t="s">
        <v>5</v>
      </c>
      <c r="C15" s="537">
        <v>313434745.92999983</v>
      </c>
      <c r="D15" s="537">
        <v>247444002.04999992</v>
      </c>
      <c r="E15" s="537">
        <v>327686857.51000106</v>
      </c>
      <c r="F15" s="537">
        <v>258098735.90999821</v>
      </c>
      <c r="G15" s="537">
        <v>283355062.15000105</v>
      </c>
      <c r="H15" s="537">
        <v>289114266.20000136</v>
      </c>
      <c r="I15" s="537">
        <v>279811829.42000151</v>
      </c>
      <c r="J15" s="537">
        <v>294788757.98999768</v>
      </c>
      <c r="K15" s="537">
        <v>301370012.1699993</v>
      </c>
      <c r="L15" s="537">
        <v>300739563.70000017</v>
      </c>
      <c r="M15" s="537">
        <v>305893606.89999986</v>
      </c>
      <c r="N15" s="537">
        <v>286191328.93000078</v>
      </c>
      <c r="O15" s="406">
        <v>290660730.7383334</v>
      </c>
      <c r="P15" s="87"/>
      <c r="Q15" s="38"/>
      <c r="W15" s="556">
        <v>-0.10727246084423395</v>
      </c>
    </row>
    <row r="16" spans="1:23" s="74" customFormat="1" ht="15.75" x14ac:dyDescent="0.25">
      <c r="A16" s="20"/>
      <c r="B16" s="536" t="s">
        <v>229</v>
      </c>
      <c r="C16" s="537">
        <v>2914710497.0199943</v>
      </c>
      <c r="D16" s="537">
        <v>2927142864.9699688</v>
      </c>
      <c r="E16" s="537">
        <v>2960907062.3999815</v>
      </c>
      <c r="F16" s="537">
        <v>2989488263.5099955</v>
      </c>
      <c r="G16" s="537">
        <v>3021467868.2200084</v>
      </c>
      <c r="H16" s="537">
        <v>3085735451.5700216</v>
      </c>
      <c r="I16" s="537">
        <v>3096093432.5899692</v>
      </c>
      <c r="J16" s="537">
        <v>3163219574.6900024</v>
      </c>
      <c r="K16" s="537">
        <v>3197427709.5199771</v>
      </c>
      <c r="L16" s="537">
        <v>3239035926.3499823</v>
      </c>
      <c r="M16" s="537">
        <v>3314536426.8999853</v>
      </c>
      <c r="N16" s="537">
        <v>3334519887.2600007</v>
      </c>
      <c r="O16" s="406">
        <v>3103690413.7499909</v>
      </c>
      <c r="P16" s="87"/>
      <c r="Q16" s="38"/>
      <c r="W16" s="556">
        <v>6.2230172003504697E-2</v>
      </c>
    </row>
    <row r="17" spans="1:23" s="74" customFormat="1" ht="15.75" x14ac:dyDescent="0.25">
      <c r="A17" s="20"/>
      <c r="B17" s="536" t="s">
        <v>6</v>
      </c>
      <c r="C17" s="537">
        <v>3197859983.1600099</v>
      </c>
      <c r="D17" s="537">
        <v>3240718583.9199896</v>
      </c>
      <c r="E17" s="537">
        <v>3211651406.9099984</v>
      </c>
      <c r="F17" s="537">
        <v>3352674567.9700289</v>
      </c>
      <c r="G17" s="537">
        <v>3368998600.5999928</v>
      </c>
      <c r="H17" s="537">
        <v>3429702620.3999934</v>
      </c>
      <c r="I17" s="537">
        <v>3513427948.3499584</v>
      </c>
      <c r="J17" s="537">
        <v>3688704792.81003</v>
      </c>
      <c r="K17" s="537">
        <v>3735289634.0700102</v>
      </c>
      <c r="L17" s="537">
        <v>3746478118.9999728</v>
      </c>
      <c r="M17" s="537">
        <v>3820287363.329989</v>
      </c>
      <c r="N17" s="537">
        <v>3954737064.3500028</v>
      </c>
      <c r="O17" s="406">
        <v>3521710890.4058309</v>
      </c>
      <c r="P17" s="87"/>
      <c r="Q17" s="38"/>
      <c r="W17" s="556">
        <v>9.8680982548246435E-2</v>
      </c>
    </row>
    <row r="18" spans="1:23" s="74" customFormat="1" ht="15" customHeight="1" x14ac:dyDescent="0.25">
      <c r="A18" s="20"/>
      <c r="B18" s="536" t="s">
        <v>7</v>
      </c>
      <c r="C18" s="537">
        <v>6426005226.1099911</v>
      </c>
      <c r="D18" s="537">
        <v>6415305450.9400911</v>
      </c>
      <c r="E18" s="537">
        <v>6500245326.8199711</v>
      </c>
      <c r="F18" s="537">
        <v>6600261567.3900595</v>
      </c>
      <c r="G18" s="537">
        <v>6673821530.9699793</v>
      </c>
      <c r="H18" s="537">
        <v>6804552338.1700335</v>
      </c>
      <c r="I18" s="537">
        <v>6889333210.359973</v>
      </c>
      <c r="J18" s="537">
        <v>7146713125.4899702</v>
      </c>
      <c r="K18" s="537">
        <v>7234087355.7599449</v>
      </c>
      <c r="L18" s="537">
        <v>7286253609.0500193</v>
      </c>
      <c r="M18" s="537">
        <v>7440717397.1299629</v>
      </c>
      <c r="N18" s="537">
        <v>7575448280.5399542</v>
      </c>
      <c r="O18" s="406">
        <v>6916062034.8941612</v>
      </c>
      <c r="P18" s="87"/>
      <c r="Q18" s="38"/>
      <c r="W18" s="556">
        <v>7.2102024188744618E-2</v>
      </c>
    </row>
    <row r="19" spans="1:23" s="74" customFormat="1" ht="15.75" x14ac:dyDescent="0.25">
      <c r="A19" s="20"/>
      <c r="B19" s="84" t="s">
        <v>12</v>
      </c>
      <c r="C19" s="88">
        <v>95721277.910000741</v>
      </c>
      <c r="D19" s="88">
        <v>85951843.950000301</v>
      </c>
      <c r="E19" s="88">
        <v>92867565.360000208</v>
      </c>
      <c r="F19" s="88">
        <v>87913249.930000424</v>
      </c>
      <c r="G19" s="88">
        <v>91568578.219999984</v>
      </c>
      <c r="H19" s="88">
        <v>91479517.139999196</v>
      </c>
      <c r="I19" s="88">
        <v>92669487.979997844</v>
      </c>
      <c r="J19" s="88">
        <v>92378841.439999178</v>
      </c>
      <c r="K19" s="88">
        <v>94091726.809999943</v>
      </c>
      <c r="L19" s="88">
        <v>103077134.62000033</v>
      </c>
      <c r="M19" s="88">
        <v>99590051.759999931</v>
      </c>
      <c r="N19" s="88">
        <v>89890135.700000525</v>
      </c>
      <c r="O19" s="89">
        <v>93099950.901666567</v>
      </c>
      <c r="P19" s="87"/>
      <c r="Q19" s="38"/>
      <c r="W19" s="556">
        <v>-3.188204333076558E-2</v>
      </c>
    </row>
    <row r="20" spans="1:23" s="74" customFormat="1" ht="15.75" x14ac:dyDescent="0.25">
      <c r="A20" s="20"/>
      <c r="B20" s="536" t="s">
        <v>8</v>
      </c>
      <c r="C20" s="538">
        <v>4.8775986775805788E-2</v>
      </c>
      <c r="D20" s="538">
        <v>3.857088394968626E-2</v>
      </c>
      <c r="E20" s="538">
        <v>5.0411460034895481E-2</v>
      </c>
      <c r="F20" s="538">
        <v>3.910431931746277E-2</v>
      </c>
      <c r="G20" s="538">
        <v>4.2457692468263829E-2</v>
      </c>
      <c r="H20" s="538">
        <v>4.2488359532223637E-2</v>
      </c>
      <c r="I20" s="538">
        <v>4.06152265939509E-2</v>
      </c>
      <c r="J20" s="538">
        <v>4.1248158812837096E-2</v>
      </c>
      <c r="K20" s="538">
        <v>4.1659714259607558E-2</v>
      </c>
      <c r="L20" s="538">
        <v>4.1274923964554476E-2</v>
      </c>
      <c r="M20" s="538">
        <v>4.111076803131769E-2</v>
      </c>
      <c r="N20" s="538">
        <v>3.7778797812556907E-2</v>
      </c>
      <c r="O20" s="539">
        <v>4.2026912030551429E-2</v>
      </c>
      <c r="P20" s="87"/>
      <c r="Q20" s="38"/>
    </row>
    <row r="21" spans="1:23" s="74" customFormat="1" ht="15.75" x14ac:dyDescent="0.25">
      <c r="A21" s="20"/>
      <c r="B21" s="536" t="s">
        <v>9</v>
      </c>
      <c r="C21" s="538">
        <v>0.4535804740987468</v>
      </c>
      <c r="D21" s="538">
        <v>0.4562749018507028</v>
      </c>
      <c r="E21" s="538">
        <v>0.45550697143433921</v>
      </c>
      <c r="F21" s="538">
        <v>0.45293481674728969</v>
      </c>
      <c r="G21" s="538">
        <v>0.45273429236889789</v>
      </c>
      <c r="H21" s="538">
        <v>0.45348103713754029</v>
      </c>
      <c r="I21" s="538">
        <v>0.44940393185426952</v>
      </c>
      <c r="J21" s="538">
        <v>0.44261180197758893</v>
      </c>
      <c r="K21" s="538">
        <v>0.44199462244178078</v>
      </c>
      <c r="L21" s="538">
        <v>0.44454065149844368</v>
      </c>
      <c r="M21" s="538">
        <v>0.44545925479960707</v>
      </c>
      <c r="N21" s="538">
        <v>0.44017459611278958</v>
      </c>
      <c r="O21" s="539">
        <v>0.44876555445724653</v>
      </c>
      <c r="P21" s="87"/>
      <c r="Q21" s="38"/>
    </row>
    <row r="22" spans="1:23" ht="15.75" x14ac:dyDescent="0.25">
      <c r="B22" s="536" t="s">
        <v>10</v>
      </c>
      <c r="C22" s="538">
        <v>0.49764353912544945</v>
      </c>
      <c r="D22" s="538">
        <v>0.50515421419959028</v>
      </c>
      <c r="E22" s="538">
        <v>0.49408156853076685</v>
      </c>
      <c r="F22" s="538">
        <v>0.50796086393524198</v>
      </c>
      <c r="G22" s="538">
        <v>0.50480801516284168</v>
      </c>
      <c r="H22" s="538">
        <v>0.50403060333023353</v>
      </c>
      <c r="I22" s="538">
        <v>0.50998084155177326</v>
      </c>
      <c r="J22" s="538">
        <v>0.51614003920958229</v>
      </c>
      <c r="K22" s="538">
        <v>0.51634566329861742</v>
      </c>
      <c r="L22" s="538">
        <v>0.51418442453699309</v>
      </c>
      <c r="M22" s="538">
        <v>0.51342997716907679</v>
      </c>
      <c r="N22" s="538">
        <v>0.52204660607466014</v>
      </c>
      <c r="O22" s="539">
        <v>0.50920753351220116</v>
      </c>
      <c r="P22" s="87"/>
      <c r="Q22" s="90"/>
    </row>
    <row r="23" spans="1:23" ht="15.75" x14ac:dyDescent="0.25">
      <c r="A23" s="21"/>
      <c r="B23" s="91" t="s">
        <v>11</v>
      </c>
      <c r="C23" s="92">
        <v>1.4895922823260138E-2</v>
      </c>
      <c r="D23" s="92">
        <v>1.3397934768235396E-2</v>
      </c>
      <c r="E23" s="92">
        <v>1.428677852770098E-2</v>
      </c>
      <c r="F23" s="92">
        <v>1.331966150619754E-2</v>
      </c>
      <c r="G23" s="92">
        <v>1.3720561419731481E-2</v>
      </c>
      <c r="H23" s="92">
        <v>1.3443870014320593E-2</v>
      </c>
      <c r="I23" s="92">
        <v>1.345115487238217E-2</v>
      </c>
      <c r="J23" s="92">
        <v>1.2926059828890333E-2</v>
      </c>
      <c r="K23" s="92">
        <v>1.3006716975166463E-2</v>
      </c>
      <c r="L23" s="92">
        <v>1.4146794793413664E-2</v>
      </c>
      <c r="M23" s="92">
        <v>1.3384469056493646E-2</v>
      </c>
      <c r="N23" s="92">
        <v>1.1865982364490968E-2</v>
      </c>
      <c r="O23" s="93">
        <v>1.3461410616611293E-2</v>
      </c>
      <c r="P23" s="87"/>
    </row>
    <row r="24" spans="1:23" ht="15.75" x14ac:dyDescent="0.25">
      <c r="A24" s="21"/>
      <c r="B24" s="94"/>
      <c r="C24" s="85"/>
      <c r="D24" s="85"/>
      <c r="E24" s="85"/>
      <c r="F24" s="85"/>
      <c r="G24" s="85"/>
      <c r="H24" s="85"/>
      <c r="I24" s="85"/>
      <c r="J24" s="85"/>
      <c r="K24" s="85"/>
      <c r="L24" s="85"/>
      <c r="M24" s="85"/>
      <c r="N24" s="85"/>
      <c r="O24" s="86"/>
      <c r="P24" s="49"/>
    </row>
    <row r="25" spans="1:23" ht="15.75" x14ac:dyDescent="0.25">
      <c r="A25" s="21"/>
      <c r="B25" s="84"/>
    </row>
    <row r="26" spans="1:23" ht="15.75" x14ac:dyDescent="0.25">
      <c r="A26" s="21"/>
      <c r="B26" s="84"/>
    </row>
    <row r="27" spans="1:23" ht="15.75" x14ac:dyDescent="0.25">
      <c r="A27" s="21"/>
      <c r="B27" s="84"/>
    </row>
    <row r="28" spans="1:23" ht="15.75" x14ac:dyDescent="0.25">
      <c r="A28" s="21"/>
      <c r="B28" s="84"/>
    </row>
    <row r="29" spans="1:23" ht="15.75" x14ac:dyDescent="0.25">
      <c r="A29" s="21"/>
      <c r="B29" s="84"/>
    </row>
    <row r="30" spans="1:23" ht="15.75" x14ac:dyDescent="0.25">
      <c r="A30" s="21"/>
      <c r="B30" s="84"/>
    </row>
    <row r="31" spans="1:23" ht="15.75" x14ac:dyDescent="0.25">
      <c r="A31" s="21"/>
      <c r="B31" s="84"/>
    </row>
    <row r="32" spans="1:23" ht="15.75" x14ac:dyDescent="0.25">
      <c r="A32" s="21"/>
      <c r="B32" s="84"/>
    </row>
    <row r="33" spans="1:2" ht="15.75" x14ac:dyDescent="0.25">
      <c r="A33" s="21"/>
      <c r="B33" s="84"/>
    </row>
    <row r="34" spans="1:2" ht="15.75" x14ac:dyDescent="0.25">
      <c r="A34" s="21"/>
      <c r="B34" s="84"/>
    </row>
    <row r="35" spans="1:2" ht="15.75" x14ac:dyDescent="0.25">
      <c r="A35" s="21"/>
      <c r="B35" s="84"/>
    </row>
    <row r="36" spans="1:2" ht="15.75" x14ac:dyDescent="0.25">
      <c r="A36" s="21"/>
      <c r="B36" s="84"/>
    </row>
    <row r="37" spans="1:2" ht="15.75" x14ac:dyDescent="0.25">
      <c r="A37" s="21"/>
      <c r="B37" s="84"/>
    </row>
    <row r="38" spans="1:2" ht="15.75" x14ac:dyDescent="0.25">
      <c r="A38" s="21"/>
      <c r="B38" s="84"/>
    </row>
    <row r="39" spans="1:2" ht="15.75" x14ac:dyDescent="0.25">
      <c r="A39" s="21"/>
      <c r="B39" s="84"/>
    </row>
    <row r="40" spans="1:2" ht="15.75" x14ac:dyDescent="0.25">
      <c r="A40" s="21"/>
      <c r="B40" s="84"/>
    </row>
    <row r="41" spans="1:2" ht="15.75" x14ac:dyDescent="0.25">
      <c r="A41" s="21"/>
      <c r="B41" s="84"/>
    </row>
    <row r="42" spans="1:2" ht="15.75" x14ac:dyDescent="0.25">
      <c r="A42" s="21"/>
      <c r="B42" s="84"/>
    </row>
    <row r="43" spans="1:2" ht="15.75" x14ac:dyDescent="0.25">
      <c r="A43" s="21"/>
      <c r="B43" s="84"/>
    </row>
    <row r="44" spans="1:2" ht="15.75" x14ac:dyDescent="0.25">
      <c r="A44" s="21"/>
      <c r="B44" s="84"/>
    </row>
    <row r="45" spans="1:2" ht="15.75" x14ac:dyDescent="0.25">
      <c r="A45" s="21"/>
      <c r="B45" s="84"/>
    </row>
    <row r="46" spans="1:2" ht="15.75" x14ac:dyDescent="0.25">
      <c r="A46" s="21"/>
      <c r="B46" s="84"/>
    </row>
    <row r="47" spans="1:2" ht="15.75" x14ac:dyDescent="0.25">
      <c r="A47" s="21"/>
      <c r="B47" s="84"/>
    </row>
    <row r="48" spans="1:2" ht="15" x14ac:dyDescent="0.2">
      <c r="A48" s="21"/>
      <c r="B48" s="38"/>
    </row>
    <row r="49" spans="1:24" ht="15" x14ac:dyDescent="0.2">
      <c r="A49" s="21"/>
      <c r="B49" s="38"/>
    </row>
    <row r="50" spans="1:24" ht="23.25" x14ac:dyDescent="0.2">
      <c r="A50" s="21"/>
      <c r="B50" s="332" t="s">
        <v>230</v>
      </c>
    </row>
    <row r="51" spans="1:24" ht="15" x14ac:dyDescent="0.2">
      <c r="A51" s="21"/>
      <c r="B51" s="38"/>
    </row>
    <row r="52" spans="1:24" ht="20.25" x14ac:dyDescent="0.3">
      <c r="A52" s="21"/>
      <c r="B52" s="331" t="s">
        <v>106</v>
      </c>
    </row>
    <row r="53" spans="1:24" ht="23.25" x14ac:dyDescent="0.35">
      <c r="A53" s="21"/>
      <c r="B53" s="75"/>
    </row>
    <row r="54" spans="1:24" s="9" customFormat="1" ht="15" x14ac:dyDescent="0.2">
      <c r="A54" s="21"/>
      <c r="B54" s="12"/>
      <c r="C54" s="9">
        <v>3</v>
      </c>
      <c r="D54" s="9">
        <v>4</v>
      </c>
      <c r="E54" s="9">
        <v>5</v>
      </c>
      <c r="F54" s="9">
        <v>6</v>
      </c>
      <c r="G54" s="9">
        <v>7</v>
      </c>
      <c r="H54" s="9">
        <v>8</v>
      </c>
      <c r="I54" s="9">
        <v>9</v>
      </c>
      <c r="J54" s="9">
        <v>10</v>
      </c>
      <c r="K54" s="9">
        <v>11</v>
      </c>
      <c r="L54" s="9">
        <v>12</v>
      </c>
      <c r="M54" s="9">
        <v>13</v>
      </c>
      <c r="N54" s="9">
        <v>14</v>
      </c>
    </row>
    <row r="55" spans="1:24" s="97" customFormat="1" ht="46.5" customHeight="1" thickBot="1" x14ac:dyDescent="0.25">
      <c r="A55" s="27"/>
      <c r="B55" s="96" t="s">
        <v>14</v>
      </c>
      <c r="C55" s="83" t="s">
        <v>339</v>
      </c>
      <c r="D55" s="83" t="s">
        <v>340</v>
      </c>
      <c r="E55" s="83" t="s">
        <v>341</v>
      </c>
      <c r="F55" s="83" t="s">
        <v>342</v>
      </c>
      <c r="G55" s="83" t="s">
        <v>343</v>
      </c>
      <c r="H55" s="83" t="s">
        <v>344</v>
      </c>
      <c r="I55" s="83" t="s">
        <v>345</v>
      </c>
      <c r="J55" s="83" t="s">
        <v>346</v>
      </c>
      <c r="K55" s="83" t="s">
        <v>347</v>
      </c>
      <c r="L55" s="83" t="s">
        <v>348</v>
      </c>
      <c r="M55" s="83" t="s">
        <v>349</v>
      </c>
      <c r="N55" s="83" t="s">
        <v>350</v>
      </c>
      <c r="O55" s="96" t="s">
        <v>125</v>
      </c>
      <c r="P55" s="96" t="s">
        <v>126</v>
      </c>
    </row>
    <row r="56" spans="1:24" ht="15.75" x14ac:dyDescent="0.25">
      <c r="A56" s="21"/>
      <c r="B56" s="391" t="s">
        <v>352</v>
      </c>
      <c r="C56" s="402">
        <v>811876.9999999979</v>
      </c>
      <c r="D56" s="402">
        <v>819708.00000000116</v>
      </c>
      <c r="E56" s="402">
        <v>826302.9999999979</v>
      </c>
      <c r="F56" s="402">
        <v>834252.00000000058</v>
      </c>
      <c r="G56" s="402">
        <v>841600.00000000244</v>
      </c>
      <c r="H56" s="402">
        <v>849961.99999999732</v>
      </c>
      <c r="I56" s="402">
        <v>865269.00000000338</v>
      </c>
      <c r="J56" s="402">
        <v>881149.99999999965</v>
      </c>
      <c r="K56" s="402">
        <v>897832.00000000268</v>
      </c>
      <c r="L56" s="402">
        <v>909372.00000000605</v>
      </c>
      <c r="M56" s="402">
        <v>924650.9999999936</v>
      </c>
      <c r="N56" s="402">
        <v>937129.9999999979</v>
      </c>
      <c r="O56" s="403">
        <v>866592.16666666686</v>
      </c>
      <c r="P56" s="404">
        <v>0.26241875454083413</v>
      </c>
      <c r="Q56" s="49"/>
      <c r="W56" s="552">
        <v>4.6909815156728811E-2</v>
      </c>
      <c r="X56" s="551">
        <v>6.5763656317404745E-2</v>
      </c>
    </row>
    <row r="57" spans="1:24" ht="15.75" x14ac:dyDescent="0.25">
      <c r="A57" s="21"/>
      <c r="B57" s="391" t="s">
        <v>24</v>
      </c>
      <c r="C57" s="402">
        <v>590481.00000000023</v>
      </c>
      <c r="D57" s="402">
        <v>589686.00000000198</v>
      </c>
      <c r="E57" s="402">
        <v>593529.99999999942</v>
      </c>
      <c r="F57" s="402">
        <v>597845.00000000023</v>
      </c>
      <c r="G57" s="402">
        <v>597836.99999999942</v>
      </c>
      <c r="H57" s="402">
        <v>613444.9999999993</v>
      </c>
      <c r="I57" s="402">
        <v>621533.99999999919</v>
      </c>
      <c r="J57" s="402">
        <v>624783</v>
      </c>
      <c r="K57" s="402">
        <v>625581.99999999907</v>
      </c>
      <c r="L57" s="402">
        <v>626808.00000000047</v>
      </c>
      <c r="M57" s="402">
        <v>627080.00000000093</v>
      </c>
      <c r="N57" s="402">
        <v>628153.00000000163</v>
      </c>
      <c r="O57" s="403">
        <v>611397.00000000023</v>
      </c>
      <c r="P57" s="404">
        <v>0.18514134496177159</v>
      </c>
      <c r="Q57" s="49"/>
      <c r="W57" s="552">
        <v>3.8890328393291332E-2</v>
      </c>
      <c r="X57" s="551">
        <v>5.258932971594165E-2</v>
      </c>
    </row>
    <row r="58" spans="1:24" ht="15.75" x14ac:dyDescent="0.25">
      <c r="A58" s="21"/>
      <c r="B58" s="391" t="s">
        <v>354</v>
      </c>
      <c r="C58" s="402">
        <v>546675.9999999993</v>
      </c>
      <c r="D58" s="402">
        <v>554723.00000000116</v>
      </c>
      <c r="E58" s="402">
        <v>562621.99999999837</v>
      </c>
      <c r="F58" s="402">
        <v>584693.00000000093</v>
      </c>
      <c r="G58" s="402">
        <v>590847.00000000047</v>
      </c>
      <c r="H58" s="402">
        <v>597900.0000000007</v>
      </c>
      <c r="I58" s="402">
        <v>604742.00000000105</v>
      </c>
      <c r="J58" s="402">
        <v>611027.99999999942</v>
      </c>
      <c r="K58" s="402">
        <v>617103.0000000021</v>
      </c>
      <c r="L58" s="402">
        <v>621830.00000000128</v>
      </c>
      <c r="M58" s="402">
        <v>625900.00000000128</v>
      </c>
      <c r="N58" s="402">
        <v>626999.00000000081</v>
      </c>
      <c r="O58" s="403">
        <v>595421.91666666709</v>
      </c>
      <c r="P58" s="404">
        <v>0.18030381972986881</v>
      </c>
      <c r="Q58" s="49"/>
      <c r="W58" s="552">
        <v>9.3700839253966633E-2</v>
      </c>
      <c r="X58" s="551">
        <v>0.10621647923084573</v>
      </c>
    </row>
    <row r="59" spans="1:24" ht="15.75" x14ac:dyDescent="0.25">
      <c r="A59" s="21"/>
      <c r="B59" s="391" t="s">
        <v>351</v>
      </c>
      <c r="C59" s="402">
        <v>322489.99999999965</v>
      </c>
      <c r="D59" s="402">
        <v>323899.00000000029</v>
      </c>
      <c r="E59" s="402">
        <v>324257.00000000047</v>
      </c>
      <c r="F59" s="402">
        <v>326461.99999999895</v>
      </c>
      <c r="G59" s="402">
        <v>329522.00000000023</v>
      </c>
      <c r="H59" s="402">
        <v>329692.99999999983</v>
      </c>
      <c r="I59" s="402">
        <v>330303.99999999895</v>
      </c>
      <c r="J59" s="402">
        <v>331781.0000000007</v>
      </c>
      <c r="K59" s="402">
        <v>325457.99999999994</v>
      </c>
      <c r="L59" s="402">
        <v>338355.99999999895</v>
      </c>
      <c r="M59" s="402">
        <v>328831.99999999948</v>
      </c>
      <c r="N59" s="402">
        <v>332652.99999999924</v>
      </c>
      <c r="O59" s="403">
        <v>328642.24999999971</v>
      </c>
      <c r="P59" s="404">
        <v>9.9518427758498493E-2</v>
      </c>
      <c r="Q59" s="49"/>
      <c r="W59" s="552">
        <v>2.2335576296940007E-2</v>
      </c>
      <c r="X59" s="551">
        <v>2.4230208688639367E-2</v>
      </c>
    </row>
    <row r="60" spans="1:24" ht="15.75" x14ac:dyDescent="0.25">
      <c r="A60" s="21"/>
      <c r="B60" s="391" t="s">
        <v>17</v>
      </c>
      <c r="C60" s="402">
        <v>228026.00000000009</v>
      </c>
      <c r="D60" s="402">
        <v>227415.00000000067</v>
      </c>
      <c r="E60" s="402">
        <v>227420.99999999968</v>
      </c>
      <c r="F60" s="402">
        <v>226797.99999999936</v>
      </c>
      <c r="G60" s="402">
        <v>218732.00000000032</v>
      </c>
      <c r="H60" s="402">
        <v>205810.99999999953</v>
      </c>
      <c r="I60" s="402">
        <v>201940.99999999977</v>
      </c>
      <c r="J60" s="402">
        <v>202115.00000000055</v>
      </c>
      <c r="K60" s="402">
        <v>205132.99999999991</v>
      </c>
      <c r="L60" s="402">
        <v>205556.99999999974</v>
      </c>
      <c r="M60" s="402">
        <v>207006.00000000029</v>
      </c>
      <c r="N60" s="402">
        <v>208722.99999999948</v>
      </c>
      <c r="O60" s="403">
        <v>213723.16666666663</v>
      </c>
      <c r="P60" s="404">
        <v>6.4718987051221241E-2</v>
      </c>
      <c r="Q60" s="49"/>
      <c r="W60" s="552">
        <v>-9.7423100874464069E-2</v>
      </c>
      <c r="X60" s="551">
        <v>-0.11439484971012213</v>
      </c>
    </row>
    <row r="61" spans="1:24" ht="15.75" x14ac:dyDescent="0.25">
      <c r="A61" s="21"/>
      <c r="B61" s="44" t="s">
        <v>353</v>
      </c>
      <c r="C61" s="98">
        <v>171856.00000000038</v>
      </c>
      <c r="D61" s="98">
        <v>174449.99999999991</v>
      </c>
      <c r="E61" s="98">
        <v>176377.9999999998</v>
      </c>
      <c r="F61" s="98">
        <v>179543.0000000002</v>
      </c>
      <c r="G61" s="98">
        <v>183578.00000000038</v>
      </c>
      <c r="H61" s="98">
        <v>188380.00000000032</v>
      </c>
      <c r="I61" s="98">
        <v>192036.00000000015</v>
      </c>
      <c r="J61" s="98">
        <v>196062.99999999962</v>
      </c>
      <c r="K61" s="98">
        <v>199880.99999999991</v>
      </c>
      <c r="L61" s="98">
        <v>202584.99999999988</v>
      </c>
      <c r="M61" s="98">
        <v>204114.00000000026</v>
      </c>
      <c r="N61" s="98">
        <v>205229</v>
      </c>
      <c r="O61" s="99">
        <v>189507.75000000009</v>
      </c>
      <c r="P61" s="100">
        <v>5.7386149614210041E-2</v>
      </c>
      <c r="Q61" s="49"/>
      <c r="W61" s="552">
        <v>9.6150265338422317E-2</v>
      </c>
      <c r="X61" s="551">
        <v>0.1174238897681764</v>
      </c>
    </row>
    <row r="62" spans="1:24" ht="15.75" x14ac:dyDescent="0.25">
      <c r="A62" s="21"/>
      <c r="B62" s="44" t="s">
        <v>18</v>
      </c>
      <c r="C62" s="98">
        <v>146206.00000000023</v>
      </c>
      <c r="D62" s="98">
        <v>148141.99999999988</v>
      </c>
      <c r="E62" s="98">
        <v>148738.00000000003</v>
      </c>
      <c r="F62" s="98">
        <v>148699.99999999991</v>
      </c>
      <c r="G62" s="98">
        <v>150890.00000000003</v>
      </c>
      <c r="H62" s="98">
        <v>152679.99999999994</v>
      </c>
      <c r="I62" s="98">
        <v>154384</v>
      </c>
      <c r="J62" s="98">
        <v>160175.99999999983</v>
      </c>
      <c r="K62" s="98">
        <v>165587.00000000009</v>
      </c>
      <c r="L62" s="98">
        <v>173256.99999999991</v>
      </c>
      <c r="M62" s="98">
        <v>180288.99999999977</v>
      </c>
      <c r="N62" s="98">
        <v>189167</v>
      </c>
      <c r="O62" s="99">
        <v>159851.33333333328</v>
      </c>
      <c r="P62" s="100">
        <v>4.840568541760229E-2</v>
      </c>
      <c r="Q62" s="49"/>
      <c r="W62" s="552">
        <v>4.4279988509361441E-2</v>
      </c>
      <c r="X62" s="551">
        <v>5.593477695853627E-2</v>
      </c>
    </row>
    <row r="63" spans="1:24" ht="15.75" x14ac:dyDescent="0.25">
      <c r="A63" s="21"/>
      <c r="B63" s="44" t="s">
        <v>25</v>
      </c>
      <c r="C63" s="98">
        <v>136952.99999999977</v>
      </c>
      <c r="D63" s="98">
        <v>136688.00000000015</v>
      </c>
      <c r="E63" s="98">
        <v>136541.99999999985</v>
      </c>
      <c r="F63" s="98">
        <v>136013</v>
      </c>
      <c r="G63" s="98">
        <v>136215.00000000023</v>
      </c>
      <c r="H63" s="98">
        <v>136851.99999999994</v>
      </c>
      <c r="I63" s="98">
        <v>137636.00000000012</v>
      </c>
      <c r="J63" s="98">
        <v>138150.99999999983</v>
      </c>
      <c r="K63" s="98">
        <v>138904.99999999997</v>
      </c>
      <c r="L63" s="98">
        <v>139307.0000000002</v>
      </c>
      <c r="M63" s="98">
        <v>140426.99999999997</v>
      </c>
      <c r="N63" s="98">
        <v>141260</v>
      </c>
      <c r="O63" s="99">
        <v>137912.41666666669</v>
      </c>
      <c r="P63" s="100">
        <v>4.1762210656242846E-2</v>
      </c>
      <c r="Q63" s="49"/>
      <c r="W63" s="552">
        <v>-7.3747928121198911E-4</v>
      </c>
      <c r="X63" s="551">
        <v>4.9871123670189805E-3</v>
      </c>
    </row>
    <row r="64" spans="1:24" ht="15.75" x14ac:dyDescent="0.25">
      <c r="A64" s="21"/>
      <c r="B64" s="391" t="s">
        <v>21</v>
      </c>
      <c r="C64" s="402">
        <v>123683.99999999983</v>
      </c>
      <c r="D64" s="402">
        <v>118514.00000000023</v>
      </c>
      <c r="E64" s="402">
        <v>117822.99999999975</v>
      </c>
      <c r="F64" s="402">
        <v>115767.99999999987</v>
      </c>
      <c r="G64" s="402">
        <v>116470.9999999999</v>
      </c>
      <c r="H64" s="402">
        <v>109340.99999999987</v>
      </c>
      <c r="I64" s="402">
        <v>110484.00000000012</v>
      </c>
      <c r="J64" s="402">
        <v>111176.99999999994</v>
      </c>
      <c r="K64" s="402">
        <v>110715.00000000038</v>
      </c>
      <c r="L64" s="402">
        <v>110055.99999999993</v>
      </c>
      <c r="M64" s="402">
        <v>108857.99999999997</v>
      </c>
      <c r="N64" s="402">
        <v>108969.99999999991</v>
      </c>
      <c r="O64" s="403">
        <v>113488.41666666664</v>
      </c>
      <c r="P64" s="404">
        <v>3.4366210660583207E-2</v>
      </c>
      <c r="Q64" s="49"/>
      <c r="W64" s="552">
        <v>-0.11596487823809043</v>
      </c>
      <c r="X64" s="551">
        <v>-0.10672358591248446</v>
      </c>
    </row>
    <row r="65" spans="1:24" ht="15.75" x14ac:dyDescent="0.25">
      <c r="A65" s="21"/>
      <c r="B65" s="391" t="s">
        <v>20</v>
      </c>
      <c r="C65" s="402">
        <v>42595.999999999978</v>
      </c>
      <c r="D65" s="402">
        <v>42520.000000000036</v>
      </c>
      <c r="E65" s="402">
        <v>42559.999999999985</v>
      </c>
      <c r="F65" s="402">
        <v>42774.000000000007</v>
      </c>
      <c r="G65" s="402">
        <v>43004.000000000095</v>
      </c>
      <c r="H65" s="402">
        <v>43623.999999999949</v>
      </c>
      <c r="I65" s="402">
        <v>44726.000000000182</v>
      </c>
      <c r="J65" s="402">
        <v>44661.000000000029</v>
      </c>
      <c r="K65" s="402">
        <v>45963.999999999949</v>
      </c>
      <c r="L65" s="402">
        <v>46551.000000000029</v>
      </c>
      <c r="M65" s="402">
        <v>46463.999999999905</v>
      </c>
      <c r="N65" s="402">
        <v>47449.999999999956</v>
      </c>
      <c r="O65" s="403">
        <v>44407.833333333343</v>
      </c>
      <c r="P65" s="404">
        <v>1.3447442480371224E-2</v>
      </c>
      <c r="Q65" s="49"/>
      <c r="W65" s="552">
        <v>2.4133721476194275E-2</v>
      </c>
      <c r="X65" s="551">
        <v>5.0004695276556599E-2</v>
      </c>
    </row>
    <row r="66" spans="1:24" ht="15.75" x14ac:dyDescent="0.25">
      <c r="A66" s="21"/>
      <c r="B66" s="391" t="s">
        <v>23</v>
      </c>
      <c r="C66" s="402">
        <v>22997.000000000018</v>
      </c>
      <c r="D66" s="402">
        <v>22730</v>
      </c>
      <c r="E66" s="402">
        <v>22674.999999999989</v>
      </c>
      <c r="F66" s="402">
        <v>22760.999999999967</v>
      </c>
      <c r="G66" s="402">
        <v>22978.000000000004</v>
      </c>
      <c r="H66" s="402">
        <v>23072.999999999989</v>
      </c>
      <c r="I66" s="402">
        <v>23169</v>
      </c>
      <c r="J66" s="402">
        <v>22477.999999999982</v>
      </c>
      <c r="K66" s="402">
        <v>23170.999999999985</v>
      </c>
      <c r="L66" s="402">
        <v>23778.000000000007</v>
      </c>
      <c r="M66" s="402">
        <v>23542.000000000004</v>
      </c>
      <c r="N66" s="402">
        <v>23879.999999999982</v>
      </c>
      <c r="O66" s="403">
        <v>23102.666666666661</v>
      </c>
      <c r="P66" s="404">
        <v>6.9958779301667372E-3</v>
      </c>
      <c r="Q66" s="49"/>
      <c r="W66" s="552">
        <v>3.3047788842010192E-3</v>
      </c>
      <c r="X66" s="551">
        <v>7.4792364221412215E-3</v>
      </c>
    </row>
    <row r="67" spans="1:24" ht="15.75" x14ac:dyDescent="0.25">
      <c r="A67" s="21"/>
      <c r="B67" s="391" t="s">
        <v>16</v>
      </c>
      <c r="C67" s="402">
        <v>9297.0000000000018</v>
      </c>
      <c r="D67" s="402">
        <v>9368</v>
      </c>
      <c r="E67" s="402">
        <v>9377.9999999999982</v>
      </c>
      <c r="F67" s="402">
        <v>9529</v>
      </c>
      <c r="G67" s="402">
        <v>9505.9999999999964</v>
      </c>
      <c r="H67" s="402">
        <v>9474.9999999999964</v>
      </c>
      <c r="I67" s="402">
        <v>9466.0000000000036</v>
      </c>
      <c r="J67" s="402">
        <v>9370.9999999999982</v>
      </c>
      <c r="K67" s="402">
        <v>9338.0000000000018</v>
      </c>
      <c r="L67" s="402">
        <v>9300.9999999999982</v>
      </c>
      <c r="M67" s="402">
        <v>9273.0000000000036</v>
      </c>
      <c r="N67" s="402">
        <v>8879.9999999999982</v>
      </c>
      <c r="O67" s="403">
        <v>9348.5</v>
      </c>
      <c r="P67" s="404">
        <v>2.8308838011555848E-3</v>
      </c>
      <c r="Q67" s="49"/>
      <c r="W67" s="552">
        <v>1.9145961062707811E-2</v>
      </c>
      <c r="X67" s="551">
        <v>1.8177906851672775E-2</v>
      </c>
    </row>
    <row r="68" spans="1:24" ht="15.75" x14ac:dyDescent="0.25">
      <c r="A68" s="21"/>
      <c r="B68" s="391" t="s">
        <v>22</v>
      </c>
      <c r="C68" s="402">
        <v>6236</v>
      </c>
      <c r="D68" s="402">
        <v>6298.0000000000009</v>
      </c>
      <c r="E68" s="402">
        <v>6288</v>
      </c>
      <c r="F68" s="402">
        <v>6329.0000000000009</v>
      </c>
      <c r="G68" s="402">
        <v>6398.9999999999991</v>
      </c>
      <c r="H68" s="402">
        <v>6589</v>
      </c>
      <c r="I68" s="402">
        <v>6781.0000000000018</v>
      </c>
      <c r="J68" s="402">
        <v>6994.0000000000009</v>
      </c>
      <c r="K68" s="402">
        <v>7108.0000000000027</v>
      </c>
      <c r="L68" s="402">
        <v>7160</v>
      </c>
      <c r="M68" s="402">
        <v>7268.9999999999973</v>
      </c>
      <c r="N68" s="402">
        <v>7386.0000000000009</v>
      </c>
      <c r="O68" s="403">
        <v>6736.416666666667</v>
      </c>
      <c r="P68" s="404">
        <v>2.0399008203991196E-3</v>
      </c>
      <c r="Q68" s="49"/>
      <c r="W68" s="552">
        <v>5.6606799230275819E-2</v>
      </c>
      <c r="X68" s="551">
        <v>8.7395766516998361E-2</v>
      </c>
    </row>
    <row r="69" spans="1:24" ht="15.75" x14ac:dyDescent="0.25">
      <c r="A69" s="21"/>
      <c r="B69" s="391" t="s">
        <v>19</v>
      </c>
      <c r="C69" s="402">
        <v>2321</v>
      </c>
      <c r="D69" s="402">
        <v>2306.0000000000005</v>
      </c>
      <c r="E69" s="402">
        <v>2222.9999999999995</v>
      </c>
      <c r="F69" s="402">
        <v>2212.9999999999995</v>
      </c>
      <c r="G69" s="402">
        <v>2282.9999999999995</v>
      </c>
      <c r="H69" s="402">
        <v>1411.0000000000002</v>
      </c>
      <c r="I69" s="402">
        <v>1921.9999999999995</v>
      </c>
      <c r="J69" s="402">
        <v>1981</v>
      </c>
      <c r="K69" s="402">
        <v>2187</v>
      </c>
      <c r="L69" s="402">
        <v>2331.0000000000005</v>
      </c>
      <c r="M69" s="402">
        <v>2406.9999999999995</v>
      </c>
      <c r="N69" s="402">
        <v>2740.0000000000005</v>
      </c>
      <c r="O69" s="403">
        <v>2193.75</v>
      </c>
      <c r="P69" s="404">
        <v>6.6430457707493873E-4</v>
      </c>
      <c r="Q69" s="49"/>
      <c r="W69" s="552">
        <v>-0.39207238259370952</v>
      </c>
      <c r="X69" s="551">
        <v>-0.17190866006031902</v>
      </c>
    </row>
    <row r="70" spans="1:24" ht="15.75" x14ac:dyDescent="0.25">
      <c r="A70" s="21"/>
      <c r="B70" s="391" t="s">
        <v>26</v>
      </c>
      <c r="C70" s="402">
        <v>0</v>
      </c>
      <c r="D70" s="402">
        <v>0</v>
      </c>
      <c r="E70" s="402">
        <v>0</v>
      </c>
      <c r="F70" s="402">
        <v>0</v>
      </c>
      <c r="G70" s="402">
        <v>0</v>
      </c>
      <c r="H70" s="402">
        <v>0</v>
      </c>
      <c r="I70" s="402">
        <v>0</v>
      </c>
      <c r="J70" s="402">
        <v>0</v>
      </c>
      <c r="K70" s="402">
        <v>0</v>
      </c>
      <c r="L70" s="402">
        <v>0</v>
      </c>
      <c r="M70" s="402">
        <v>0</v>
      </c>
      <c r="N70" s="402">
        <v>0</v>
      </c>
      <c r="O70" s="403">
        <v>0</v>
      </c>
      <c r="P70" s="404">
        <v>0</v>
      </c>
      <c r="Q70" s="49"/>
      <c r="W70" s="98"/>
    </row>
    <row r="71" spans="1:24" ht="16.5" thickBot="1" x14ac:dyDescent="0.3">
      <c r="A71" s="21"/>
      <c r="B71" s="101" t="s">
        <v>0</v>
      </c>
      <c r="C71" s="102">
        <v>3161695.9999999981</v>
      </c>
      <c r="D71" s="102">
        <v>3176447.0000000056</v>
      </c>
      <c r="E71" s="102">
        <v>3196737.9999999953</v>
      </c>
      <c r="F71" s="102">
        <v>3233680.0000000005</v>
      </c>
      <c r="G71" s="102">
        <v>3249862.0000000037</v>
      </c>
      <c r="H71" s="102">
        <v>3268235.9999999972</v>
      </c>
      <c r="I71" s="102">
        <v>3304394.0000000028</v>
      </c>
      <c r="J71" s="102">
        <v>3341909</v>
      </c>
      <c r="K71" s="102">
        <v>3373964.0000000042</v>
      </c>
      <c r="L71" s="102">
        <v>3416249.0000000065</v>
      </c>
      <c r="M71" s="102">
        <v>3436111.9999999963</v>
      </c>
      <c r="N71" s="102">
        <v>3468619.9999999991</v>
      </c>
      <c r="O71" s="102">
        <v>3302325.583333333</v>
      </c>
      <c r="P71" s="103">
        <v>1.0000000000000002</v>
      </c>
      <c r="Q71" s="49"/>
      <c r="W71" s="98"/>
    </row>
    <row r="72" spans="1:24" ht="15.75" x14ac:dyDescent="0.25">
      <c r="A72" s="21"/>
      <c r="B72" s="84"/>
      <c r="C72" s="39" t="b">
        <v>1</v>
      </c>
      <c r="D72" s="265"/>
      <c r="E72" s="265"/>
      <c r="F72" s="265"/>
      <c r="G72" s="265"/>
      <c r="H72" s="265"/>
      <c r="I72" s="265"/>
      <c r="J72" s="265"/>
      <c r="K72" s="265"/>
      <c r="L72" s="265"/>
      <c r="M72" s="265"/>
      <c r="N72" s="265"/>
      <c r="O72" s="265"/>
      <c r="P72" s="325"/>
      <c r="Q72" s="49"/>
      <c r="W72" s="98"/>
    </row>
    <row r="73" spans="1:24" ht="15" x14ac:dyDescent="0.2">
      <c r="A73" s="21"/>
      <c r="B73" s="38"/>
      <c r="D73" s="46"/>
      <c r="E73" s="46"/>
      <c r="F73" s="46"/>
      <c r="G73" s="46"/>
      <c r="H73" s="46"/>
      <c r="I73" s="46"/>
    </row>
    <row r="74" spans="1:24" ht="15" x14ac:dyDescent="0.2">
      <c r="A74" s="21"/>
      <c r="B74" s="38"/>
    </row>
    <row r="75" spans="1:24" ht="15" x14ac:dyDescent="0.2">
      <c r="A75" s="21"/>
      <c r="B75" s="38"/>
    </row>
    <row r="76" spans="1:24" ht="15" x14ac:dyDescent="0.2">
      <c r="A76" s="21"/>
      <c r="B76" s="38"/>
    </row>
    <row r="77" spans="1:24" ht="15" x14ac:dyDescent="0.2">
      <c r="A77" s="21"/>
      <c r="B77" s="38"/>
    </row>
    <row r="78" spans="1:24" ht="15" x14ac:dyDescent="0.2">
      <c r="A78" s="21"/>
      <c r="B78" s="38"/>
    </row>
    <row r="79" spans="1:24" ht="15" x14ac:dyDescent="0.2">
      <c r="A79" s="21"/>
      <c r="B79" s="38"/>
    </row>
    <row r="80" spans="1:24" ht="15" x14ac:dyDescent="0.2">
      <c r="A80" s="21"/>
      <c r="B80" s="38"/>
    </row>
    <row r="81" spans="1:2" ht="15" x14ac:dyDescent="0.2">
      <c r="A81" s="21"/>
      <c r="B81" s="38"/>
    </row>
    <row r="82" spans="1:2" ht="15" x14ac:dyDescent="0.2">
      <c r="A82" s="21"/>
      <c r="B82" s="38"/>
    </row>
    <row r="83" spans="1:2" ht="15" x14ac:dyDescent="0.2">
      <c r="A83" s="21"/>
      <c r="B83" s="38"/>
    </row>
    <row r="84" spans="1:2" ht="15" x14ac:dyDescent="0.2">
      <c r="A84" s="21"/>
      <c r="B84" s="38"/>
    </row>
    <row r="85" spans="1:2" ht="15" x14ac:dyDescent="0.2">
      <c r="A85" s="21"/>
      <c r="B85" s="38"/>
    </row>
    <row r="86" spans="1:2" ht="15" x14ac:dyDescent="0.2">
      <c r="A86" s="21"/>
      <c r="B86" s="38"/>
    </row>
    <row r="87" spans="1:2" ht="15" x14ac:dyDescent="0.2">
      <c r="A87" s="21"/>
      <c r="B87" s="38"/>
    </row>
    <row r="88" spans="1:2" ht="15" x14ac:dyDescent="0.2">
      <c r="A88" s="21"/>
      <c r="B88" s="38"/>
    </row>
    <row r="89" spans="1:2" ht="15" x14ac:dyDescent="0.2">
      <c r="A89" s="21"/>
      <c r="B89" s="38"/>
    </row>
    <row r="90" spans="1:2" ht="15" x14ac:dyDescent="0.2">
      <c r="A90" s="21"/>
      <c r="B90" s="38"/>
    </row>
    <row r="91" spans="1:2" ht="15" x14ac:dyDescent="0.2">
      <c r="A91" s="21"/>
      <c r="B91" s="38"/>
    </row>
    <row r="92" spans="1:2" ht="15" x14ac:dyDescent="0.2">
      <c r="A92" s="21"/>
      <c r="B92" s="38"/>
    </row>
    <row r="93" spans="1:2" ht="15" x14ac:dyDescent="0.2">
      <c r="A93" s="21"/>
      <c r="B93" s="38"/>
    </row>
    <row r="94" spans="1:2" ht="15" x14ac:dyDescent="0.2">
      <c r="A94" s="21"/>
      <c r="B94" s="38"/>
    </row>
    <row r="95" spans="1:2" ht="15" x14ac:dyDescent="0.2">
      <c r="A95" s="21"/>
      <c r="B95" s="38"/>
    </row>
    <row r="96" spans="1:2" ht="15" x14ac:dyDescent="0.2">
      <c r="A96" s="21"/>
      <c r="B96" s="38"/>
    </row>
    <row r="97" spans="1:16" ht="15" x14ac:dyDescent="0.2">
      <c r="A97" s="21"/>
      <c r="B97" s="38"/>
    </row>
    <row r="98" spans="1:16" ht="15" x14ac:dyDescent="0.2">
      <c r="A98" s="21"/>
      <c r="B98" s="38"/>
    </row>
    <row r="99" spans="1:16" ht="20.25" x14ac:dyDescent="0.3">
      <c r="A99" s="21"/>
      <c r="B99" s="331" t="s">
        <v>107</v>
      </c>
    </row>
    <row r="100" spans="1:16" ht="23.25" x14ac:dyDescent="0.35">
      <c r="A100" s="21"/>
      <c r="B100" s="75"/>
    </row>
    <row r="101" spans="1:16" ht="15" x14ac:dyDescent="0.2">
      <c r="A101" s="21"/>
      <c r="B101" s="38" t="s">
        <v>420</v>
      </c>
      <c r="C101" s="9">
        <v>3</v>
      </c>
      <c r="D101" s="9">
        <v>4</v>
      </c>
      <c r="E101" s="9">
        <v>5</v>
      </c>
      <c r="F101" s="9">
        <v>6</v>
      </c>
      <c r="G101" s="9">
        <v>7</v>
      </c>
      <c r="H101" s="9">
        <v>8</v>
      </c>
      <c r="I101" s="9">
        <v>9</v>
      </c>
      <c r="J101" s="9">
        <v>10</v>
      </c>
      <c r="K101" s="9">
        <v>11</v>
      </c>
      <c r="L101" s="9">
        <v>12</v>
      </c>
      <c r="M101" s="9">
        <v>13</v>
      </c>
      <c r="N101" s="9">
        <v>14</v>
      </c>
      <c r="O101" s="9"/>
    </row>
    <row r="102" spans="1:16" ht="32.25" thickBot="1" x14ac:dyDescent="0.25">
      <c r="A102" s="21"/>
      <c r="B102" s="82" t="s">
        <v>14</v>
      </c>
      <c r="C102" s="83" t="s">
        <v>339</v>
      </c>
      <c r="D102" s="83" t="s">
        <v>340</v>
      </c>
      <c r="E102" s="83" t="s">
        <v>341</v>
      </c>
      <c r="F102" s="83" t="s">
        <v>342</v>
      </c>
      <c r="G102" s="83" t="s">
        <v>343</v>
      </c>
      <c r="H102" s="83" t="s">
        <v>344</v>
      </c>
      <c r="I102" s="83" t="s">
        <v>345</v>
      </c>
      <c r="J102" s="83" t="s">
        <v>346</v>
      </c>
      <c r="K102" s="83" t="s">
        <v>347</v>
      </c>
      <c r="L102" s="83" t="s">
        <v>348</v>
      </c>
      <c r="M102" s="83" t="s">
        <v>349</v>
      </c>
      <c r="N102" s="83" t="s">
        <v>350</v>
      </c>
      <c r="O102" s="96" t="s">
        <v>127</v>
      </c>
      <c r="P102" s="96" t="s">
        <v>128</v>
      </c>
    </row>
    <row r="103" spans="1:16" ht="15.75" x14ac:dyDescent="0.25">
      <c r="A103" s="21"/>
      <c r="B103" s="391" t="s">
        <v>355</v>
      </c>
      <c r="C103" s="405">
        <v>270171723.24000013</v>
      </c>
      <c r="D103" s="405">
        <v>203825683.86000061</v>
      </c>
      <c r="E103" s="405">
        <v>283338878.55000162</v>
      </c>
      <c r="F103" s="405">
        <v>213633507.94000056</v>
      </c>
      <c r="G103" s="405">
        <v>238148905.66000038</v>
      </c>
      <c r="H103" s="405">
        <v>245647170.32999942</v>
      </c>
      <c r="I103" s="405">
        <v>238166150.33000082</v>
      </c>
      <c r="J103" s="405">
        <v>251482739.71999997</v>
      </c>
      <c r="K103" s="405">
        <v>258330574.01999924</v>
      </c>
      <c r="L103" s="405">
        <v>257966764.20999959</v>
      </c>
      <c r="M103" s="405">
        <v>263681726.37999868</v>
      </c>
      <c r="N103" s="405">
        <v>244698314.52999955</v>
      </c>
      <c r="O103" s="406">
        <v>247424344.89750007</v>
      </c>
      <c r="P103" s="407">
        <v>0.85124792836306196</v>
      </c>
    </row>
    <row r="104" spans="1:16" ht="15.75" x14ac:dyDescent="0.25">
      <c r="A104" s="21"/>
      <c r="B104" s="44" t="s">
        <v>351</v>
      </c>
      <c r="C104" s="104">
        <v>40693718.959999971</v>
      </c>
      <c r="D104" s="104">
        <v>41037587.609999985</v>
      </c>
      <c r="E104" s="104">
        <v>41457300.859999999</v>
      </c>
      <c r="F104" s="104">
        <v>41730560.27000007</v>
      </c>
      <c r="G104" s="104">
        <v>42321763.459999956</v>
      </c>
      <c r="H104" s="104">
        <v>40804678.379999988</v>
      </c>
      <c r="I104" s="104">
        <v>38686882.360000037</v>
      </c>
      <c r="J104" s="104">
        <v>40467383.040000007</v>
      </c>
      <c r="K104" s="104">
        <v>40174950.929999962</v>
      </c>
      <c r="L104" s="104">
        <v>39888775.340000041</v>
      </c>
      <c r="M104" s="104">
        <v>39031191.030000001</v>
      </c>
      <c r="N104" s="104">
        <v>38385680.239999942</v>
      </c>
      <c r="O104" s="89">
        <v>40390039.373333327</v>
      </c>
      <c r="P104" s="105">
        <v>0.13895939527412238</v>
      </c>
    </row>
    <row r="105" spans="1:16" ht="15.75" x14ac:dyDescent="0.25">
      <c r="A105" s="21"/>
      <c r="B105" s="391" t="s">
        <v>25</v>
      </c>
      <c r="C105" s="405">
        <v>2260522.5299999984</v>
      </c>
      <c r="D105" s="405">
        <v>2217069.2800000003</v>
      </c>
      <c r="E105" s="405">
        <v>2602174.7700000014</v>
      </c>
      <c r="F105" s="405">
        <v>2395180.6799999983</v>
      </c>
      <c r="G105" s="405">
        <v>2504897.0799999991</v>
      </c>
      <c r="H105" s="405">
        <v>2389529.75</v>
      </c>
      <c r="I105" s="405">
        <v>2635234.9799999958</v>
      </c>
      <c r="J105" s="405">
        <v>2512117.2600000016</v>
      </c>
      <c r="K105" s="405">
        <v>2530719.819999998</v>
      </c>
      <c r="L105" s="405">
        <v>2551990.3800000008</v>
      </c>
      <c r="M105" s="405">
        <v>2844140.569999998</v>
      </c>
      <c r="N105" s="405">
        <v>2755324.1000000029</v>
      </c>
      <c r="O105" s="406">
        <v>2516575.0999999992</v>
      </c>
      <c r="P105" s="407">
        <v>8.6581186719218006E-3</v>
      </c>
    </row>
    <row r="106" spans="1:16" ht="15.75" x14ac:dyDescent="0.25">
      <c r="A106" s="21"/>
      <c r="B106" s="391" t="s">
        <v>353</v>
      </c>
      <c r="C106" s="405">
        <v>157926.37000000026</v>
      </c>
      <c r="D106" s="405">
        <v>160148.2699999999</v>
      </c>
      <c r="E106" s="405">
        <v>138868.98000000016</v>
      </c>
      <c r="F106" s="405">
        <v>147897.65999999989</v>
      </c>
      <c r="G106" s="405">
        <v>148016.76999999993</v>
      </c>
      <c r="H106" s="405">
        <v>117001.11999999982</v>
      </c>
      <c r="I106" s="405">
        <v>139670.40000000014</v>
      </c>
      <c r="J106" s="405">
        <v>172649.03999999986</v>
      </c>
      <c r="K106" s="405">
        <v>123273.92000000011</v>
      </c>
      <c r="L106" s="405">
        <v>166340.88999999984</v>
      </c>
      <c r="M106" s="405">
        <v>159474.34000000049</v>
      </c>
      <c r="N106" s="405">
        <v>157348.16999999949</v>
      </c>
      <c r="O106" s="406">
        <v>149051.32749999998</v>
      </c>
      <c r="P106" s="407">
        <v>5.1280173665490115E-4</v>
      </c>
    </row>
    <row r="107" spans="1:16" ht="15.75" x14ac:dyDescent="0.25">
      <c r="A107" s="21"/>
      <c r="B107" s="391" t="s">
        <v>18</v>
      </c>
      <c r="C107" s="405">
        <v>107884.06000000007</v>
      </c>
      <c r="D107" s="405">
        <v>99146.960000000036</v>
      </c>
      <c r="E107" s="405">
        <v>107985.92999999954</v>
      </c>
      <c r="F107" s="405">
        <v>130693.30999999979</v>
      </c>
      <c r="G107" s="405">
        <v>132498.83999999988</v>
      </c>
      <c r="H107" s="405">
        <v>125402.99000000028</v>
      </c>
      <c r="I107" s="405">
        <v>127383.61999999991</v>
      </c>
      <c r="J107" s="405">
        <v>111694.75999999991</v>
      </c>
      <c r="K107" s="405">
        <v>137144.08000000016</v>
      </c>
      <c r="L107" s="405">
        <v>128590.84999999973</v>
      </c>
      <c r="M107" s="405">
        <v>127293.5599999999</v>
      </c>
      <c r="N107" s="405">
        <v>125103.13999999965</v>
      </c>
      <c r="O107" s="406">
        <v>121735.17499999989</v>
      </c>
      <c r="P107" s="407">
        <v>4.1882222855068674E-4</v>
      </c>
    </row>
    <row r="108" spans="1:16" ht="15.75" x14ac:dyDescent="0.25">
      <c r="A108" s="21"/>
      <c r="B108" s="391" t="s">
        <v>23</v>
      </c>
      <c r="C108" s="405">
        <v>42970.770000000004</v>
      </c>
      <c r="D108" s="405">
        <v>104366.07000000009</v>
      </c>
      <c r="E108" s="405">
        <v>41648.419999999984</v>
      </c>
      <c r="F108" s="405">
        <v>60896.050000000032</v>
      </c>
      <c r="G108" s="405">
        <v>97719.750000000058</v>
      </c>
      <c r="H108" s="405">
        <v>28200.950000000026</v>
      </c>
      <c r="I108" s="405">
        <v>55257.359999999993</v>
      </c>
      <c r="J108" s="405">
        <v>40091.880000000005</v>
      </c>
      <c r="K108" s="405">
        <v>71656.290000000037</v>
      </c>
      <c r="L108" s="405">
        <v>35146.609999999986</v>
      </c>
      <c r="M108" s="405">
        <v>46268.250000000029</v>
      </c>
      <c r="N108" s="405">
        <v>62225.09000000004</v>
      </c>
      <c r="O108" s="406">
        <v>57203.957500000026</v>
      </c>
      <c r="P108" s="407">
        <v>1.9680662521796846E-4</v>
      </c>
    </row>
    <row r="109" spans="1:16" ht="15.75" x14ac:dyDescent="0.25">
      <c r="A109" s="21"/>
      <c r="B109" s="391" t="s">
        <v>21</v>
      </c>
      <c r="C109" s="405">
        <v>0</v>
      </c>
      <c r="D109" s="405">
        <v>0</v>
      </c>
      <c r="E109" s="405">
        <v>0</v>
      </c>
      <c r="F109" s="405">
        <v>0</v>
      </c>
      <c r="G109" s="405">
        <v>1260.5899999999967</v>
      </c>
      <c r="H109" s="405">
        <v>2282.6800000000062</v>
      </c>
      <c r="I109" s="405">
        <v>1250.3699999999983</v>
      </c>
      <c r="J109" s="405">
        <v>2082.2899999999981</v>
      </c>
      <c r="K109" s="405">
        <v>1693.1100000000044</v>
      </c>
      <c r="L109" s="405">
        <v>1955.4199999999971</v>
      </c>
      <c r="M109" s="405">
        <v>3512.7700000000004</v>
      </c>
      <c r="N109" s="405">
        <v>7333.6600000000026</v>
      </c>
      <c r="O109" s="406">
        <v>1780.9075000000003</v>
      </c>
      <c r="P109" s="407">
        <v>6.1271004702842291E-6</v>
      </c>
    </row>
    <row r="110" spans="1:16" ht="15.75" x14ac:dyDescent="0.25">
      <c r="A110" s="21"/>
      <c r="B110" s="44" t="s">
        <v>16</v>
      </c>
      <c r="C110" s="104">
        <v>0</v>
      </c>
      <c r="D110" s="104">
        <v>0</v>
      </c>
      <c r="E110" s="104">
        <v>0</v>
      </c>
      <c r="F110" s="104">
        <v>0</v>
      </c>
      <c r="G110" s="104">
        <v>0</v>
      </c>
      <c r="H110" s="104">
        <v>0</v>
      </c>
      <c r="I110" s="104">
        <v>0</v>
      </c>
      <c r="J110" s="104">
        <v>0</v>
      </c>
      <c r="K110" s="104">
        <v>0</v>
      </c>
      <c r="L110" s="104">
        <v>0</v>
      </c>
      <c r="M110" s="104">
        <v>0</v>
      </c>
      <c r="N110" s="104">
        <v>0</v>
      </c>
      <c r="O110" s="89">
        <v>0</v>
      </c>
      <c r="P110" s="105">
        <v>0</v>
      </c>
    </row>
    <row r="111" spans="1:16" ht="15.75" x14ac:dyDescent="0.25">
      <c r="A111" s="21"/>
      <c r="B111" s="44" t="s">
        <v>24</v>
      </c>
      <c r="C111" s="104">
        <v>0</v>
      </c>
      <c r="D111" s="104">
        <v>0</v>
      </c>
      <c r="E111" s="104">
        <v>0</v>
      </c>
      <c r="F111" s="104">
        <v>0</v>
      </c>
      <c r="G111" s="104">
        <v>0</v>
      </c>
      <c r="H111" s="104">
        <v>0</v>
      </c>
      <c r="I111" s="104">
        <v>0</v>
      </c>
      <c r="J111" s="104">
        <v>0</v>
      </c>
      <c r="K111" s="104">
        <v>0</v>
      </c>
      <c r="L111" s="104">
        <v>0</v>
      </c>
      <c r="M111" s="104">
        <v>0</v>
      </c>
      <c r="N111" s="104">
        <v>0</v>
      </c>
      <c r="O111" s="89">
        <v>0</v>
      </c>
      <c r="P111" s="105">
        <v>0</v>
      </c>
    </row>
    <row r="112" spans="1:16" ht="15.75" x14ac:dyDescent="0.25">
      <c r="A112" s="21"/>
      <c r="B112" s="44" t="s">
        <v>352</v>
      </c>
      <c r="C112" s="104">
        <v>0</v>
      </c>
      <c r="D112" s="104">
        <v>0</v>
      </c>
      <c r="E112" s="104">
        <v>0</v>
      </c>
      <c r="F112" s="104">
        <v>0</v>
      </c>
      <c r="G112" s="104">
        <v>0</v>
      </c>
      <c r="H112" s="104">
        <v>0</v>
      </c>
      <c r="I112" s="104">
        <v>0</v>
      </c>
      <c r="J112" s="104">
        <v>0</v>
      </c>
      <c r="K112" s="104">
        <v>0</v>
      </c>
      <c r="L112" s="104">
        <v>0</v>
      </c>
      <c r="M112" s="104">
        <v>0</v>
      </c>
      <c r="N112" s="104">
        <v>0</v>
      </c>
      <c r="O112" s="89">
        <v>0</v>
      </c>
      <c r="P112" s="105">
        <v>0</v>
      </c>
    </row>
    <row r="113" spans="1:16" ht="15.75" x14ac:dyDescent="0.25">
      <c r="A113" s="21"/>
      <c r="B113" s="44" t="s">
        <v>17</v>
      </c>
      <c r="C113" s="104">
        <v>0</v>
      </c>
      <c r="D113" s="104">
        <v>0</v>
      </c>
      <c r="E113" s="104">
        <v>0</v>
      </c>
      <c r="F113" s="104">
        <v>0</v>
      </c>
      <c r="G113" s="104">
        <v>0</v>
      </c>
      <c r="H113" s="104">
        <v>0</v>
      </c>
      <c r="I113" s="104">
        <v>0</v>
      </c>
      <c r="J113" s="104">
        <v>0</v>
      </c>
      <c r="K113" s="104">
        <v>0</v>
      </c>
      <c r="L113" s="104">
        <v>0</v>
      </c>
      <c r="M113" s="104">
        <v>0</v>
      </c>
      <c r="N113" s="104">
        <v>0</v>
      </c>
      <c r="O113" s="89">
        <v>0</v>
      </c>
      <c r="P113" s="105">
        <v>0</v>
      </c>
    </row>
    <row r="114" spans="1:16" ht="15.75" x14ac:dyDescent="0.25">
      <c r="A114" s="21"/>
      <c r="B114" s="44" t="s">
        <v>20</v>
      </c>
      <c r="C114" s="104">
        <v>0</v>
      </c>
      <c r="D114" s="104">
        <v>0</v>
      </c>
      <c r="E114" s="104">
        <v>0</v>
      </c>
      <c r="F114" s="104">
        <v>0</v>
      </c>
      <c r="G114" s="104">
        <v>0</v>
      </c>
      <c r="H114" s="104">
        <v>0</v>
      </c>
      <c r="I114" s="104">
        <v>0</v>
      </c>
      <c r="J114" s="104">
        <v>0</v>
      </c>
      <c r="K114" s="104">
        <v>0</v>
      </c>
      <c r="L114" s="104">
        <v>0</v>
      </c>
      <c r="M114" s="104">
        <v>0</v>
      </c>
      <c r="N114" s="104">
        <v>0</v>
      </c>
      <c r="O114" s="89">
        <v>0</v>
      </c>
      <c r="P114" s="105">
        <v>0</v>
      </c>
    </row>
    <row r="115" spans="1:16" ht="15.75" x14ac:dyDescent="0.25">
      <c r="A115" s="21"/>
      <c r="B115" s="44" t="s">
        <v>22</v>
      </c>
      <c r="C115" s="104">
        <v>0</v>
      </c>
      <c r="D115" s="104">
        <v>0</v>
      </c>
      <c r="E115" s="104">
        <v>0</v>
      </c>
      <c r="F115" s="104">
        <v>0</v>
      </c>
      <c r="G115" s="104">
        <v>0</v>
      </c>
      <c r="H115" s="104">
        <v>0</v>
      </c>
      <c r="I115" s="104">
        <v>0</v>
      </c>
      <c r="J115" s="104">
        <v>0</v>
      </c>
      <c r="K115" s="104">
        <v>0</v>
      </c>
      <c r="L115" s="104">
        <v>0</v>
      </c>
      <c r="M115" s="104">
        <v>0</v>
      </c>
      <c r="N115" s="104">
        <v>0</v>
      </c>
      <c r="O115" s="89">
        <v>0</v>
      </c>
      <c r="P115" s="105">
        <v>0</v>
      </c>
    </row>
    <row r="116" spans="1:16" ht="15.75" x14ac:dyDescent="0.25">
      <c r="A116" s="21"/>
      <c r="B116" s="44" t="s">
        <v>19</v>
      </c>
      <c r="C116" s="104">
        <v>0</v>
      </c>
      <c r="D116" s="104">
        <v>0</v>
      </c>
      <c r="E116" s="104">
        <v>0</v>
      </c>
      <c r="F116" s="104">
        <v>0</v>
      </c>
      <c r="G116" s="104">
        <v>0</v>
      </c>
      <c r="H116" s="104">
        <v>0</v>
      </c>
      <c r="I116" s="104">
        <v>0</v>
      </c>
      <c r="J116" s="104">
        <v>0</v>
      </c>
      <c r="K116" s="104">
        <v>0</v>
      </c>
      <c r="L116" s="104">
        <v>0</v>
      </c>
      <c r="M116" s="104">
        <v>0</v>
      </c>
      <c r="N116" s="104">
        <v>0</v>
      </c>
      <c r="O116" s="89">
        <v>0</v>
      </c>
      <c r="P116" s="105">
        <v>0</v>
      </c>
    </row>
    <row r="117" spans="1:16" ht="15.75" x14ac:dyDescent="0.25">
      <c r="A117" s="21"/>
      <c r="B117" s="44" t="s">
        <v>26</v>
      </c>
      <c r="C117" s="104">
        <v>0</v>
      </c>
      <c r="D117" s="104">
        <v>0</v>
      </c>
      <c r="E117" s="104">
        <v>0</v>
      </c>
      <c r="F117" s="104">
        <v>0</v>
      </c>
      <c r="G117" s="104">
        <v>0</v>
      </c>
      <c r="H117" s="104">
        <v>0</v>
      </c>
      <c r="I117" s="104">
        <v>0</v>
      </c>
      <c r="J117" s="104">
        <v>0</v>
      </c>
      <c r="K117" s="104">
        <v>0</v>
      </c>
      <c r="L117" s="104">
        <v>0</v>
      </c>
      <c r="M117" s="104">
        <v>0</v>
      </c>
      <c r="N117" s="104">
        <v>0</v>
      </c>
      <c r="O117" s="89">
        <v>0</v>
      </c>
      <c r="P117" s="105">
        <v>0</v>
      </c>
    </row>
    <row r="118" spans="1:16" ht="16.5" thickBot="1" x14ac:dyDescent="0.3">
      <c r="A118" s="21"/>
      <c r="B118" s="101" t="s">
        <v>0</v>
      </c>
      <c r="C118" s="106">
        <v>313434745.93000007</v>
      </c>
      <c r="D118" s="106">
        <v>247444002.05000061</v>
      </c>
      <c r="E118" s="106">
        <v>327686857.51000166</v>
      </c>
      <c r="F118" s="106">
        <v>258098735.91000065</v>
      </c>
      <c r="G118" s="106">
        <v>283355062.15000027</v>
      </c>
      <c r="H118" s="106">
        <v>289114266.19999939</v>
      </c>
      <c r="I118" s="106">
        <v>279811829.42000085</v>
      </c>
      <c r="J118" s="106">
        <v>294788757.99000001</v>
      </c>
      <c r="K118" s="106">
        <v>301370012.16999924</v>
      </c>
      <c r="L118" s="106">
        <v>300739563.69999969</v>
      </c>
      <c r="M118" s="106">
        <v>305893606.89999861</v>
      </c>
      <c r="N118" s="106">
        <v>286191328.92999953</v>
      </c>
      <c r="O118" s="563">
        <v>290660730.7383334</v>
      </c>
      <c r="P118" s="107">
        <v>1</v>
      </c>
    </row>
    <row r="119" spans="1:16" ht="15" x14ac:dyDescent="0.2">
      <c r="A119" s="21"/>
      <c r="B119" s="38"/>
      <c r="C119" s="41" t="b">
        <v>1</v>
      </c>
    </row>
    <row r="120" spans="1:16" ht="15" x14ac:dyDescent="0.2">
      <c r="A120" s="21"/>
      <c r="B120" s="38"/>
    </row>
    <row r="121" spans="1:16" ht="15" x14ac:dyDescent="0.2">
      <c r="A121" s="21"/>
      <c r="B121" s="38"/>
    </row>
    <row r="122" spans="1:16" ht="15" x14ac:dyDescent="0.2">
      <c r="A122" s="21"/>
      <c r="B122" s="38"/>
    </row>
    <row r="123" spans="1:16" ht="15" x14ac:dyDescent="0.2">
      <c r="A123" s="21"/>
      <c r="B123" s="38"/>
    </row>
    <row r="124" spans="1:16" ht="15" x14ac:dyDescent="0.2">
      <c r="A124" s="21"/>
      <c r="B124" s="38"/>
    </row>
    <row r="125" spans="1:16" ht="15" x14ac:dyDescent="0.2">
      <c r="A125" s="21"/>
      <c r="B125" s="38"/>
    </row>
    <row r="126" spans="1:16" ht="15" x14ac:dyDescent="0.2">
      <c r="A126" s="21"/>
      <c r="B126" s="38"/>
    </row>
    <row r="127" spans="1:16" ht="15" x14ac:dyDescent="0.2">
      <c r="A127" s="21"/>
      <c r="B127" s="38"/>
    </row>
    <row r="128" spans="1:16" ht="15" x14ac:dyDescent="0.2">
      <c r="A128" s="21"/>
      <c r="B128" s="38"/>
    </row>
    <row r="129" spans="1:2" ht="15" x14ac:dyDescent="0.2">
      <c r="A129" s="21"/>
      <c r="B129" s="38"/>
    </row>
    <row r="130" spans="1:2" ht="15" x14ac:dyDescent="0.2">
      <c r="A130" s="21"/>
      <c r="B130" s="38"/>
    </row>
    <row r="131" spans="1:2" ht="15" x14ac:dyDescent="0.2">
      <c r="A131" s="21"/>
      <c r="B131" s="38"/>
    </row>
    <row r="132" spans="1:2" ht="15" x14ac:dyDescent="0.2">
      <c r="A132" s="21"/>
      <c r="B132" s="38"/>
    </row>
    <row r="133" spans="1:2" ht="15" x14ac:dyDescent="0.2">
      <c r="A133" s="21"/>
      <c r="B133" s="38"/>
    </row>
    <row r="134" spans="1:2" ht="15" x14ac:dyDescent="0.2">
      <c r="A134" s="21"/>
      <c r="B134" s="38"/>
    </row>
    <row r="135" spans="1:2" ht="15" x14ac:dyDescent="0.2">
      <c r="A135" s="21"/>
      <c r="B135" s="38"/>
    </row>
    <row r="136" spans="1:2" ht="15" x14ac:dyDescent="0.2">
      <c r="A136" s="21"/>
      <c r="B136" s="38"/>
    </row>
    <row r="137" spans="1:2" ht="15" x14ac:dyDescent="0.2">
      <c r="A137" s="21"/>
      <c r="B137" s="38"/>
    </row>
    <row r="138" spans="1:2" ht="15" x14ac:dyDescent="0.2">
      <c r="A138" s="21"/>
      <c r="B138" s="38"/>
    </row>
    <row r="139" spans="1:2" ht="15" x14ac:dyDescent="0.2">
      <c r="A139" s="21"/>
      <c r="B139" s="38"/>
    </row>
    <row r="140" spans="1:2" ht="15" x14ac:dyDescent="0.2">
      <c r="A140" s="21"/>
      <c r="B140" s="38"/>
    </row>
    <row r="141" spans="1:2" ht="15" x14ac:dyDescent="0.2">
      <c r="A141" s="21"/>
      <c r="B141" s="38"/>
    </row>
    <row r="142" spans="1:2" ht="15" x14ac:dyDescent="0.2">
      <c r="A142" s="21"/>
      <c r="B142" s="38"/>
    </row>
    <row r="143" spans="1:2" ht="15" x14ac:dyDescent="0.2">
      <c r="A143" s="21"/>
      <c r="B143" s="38"/>
    </row>
    <row r="144" spans="1:2" ht="20.25" x14ac:dyDescent="0.3">
      <c r="A144" s="21"/>
      <c r="B144" s="331" t="s">
        <v>108</v>
      </c>
    </row>
    <row r="145" spans="1:16" ht="23.25" x14ac:dyDescent="0.35">
      <c r="A145" s="21"/>
      <c r="B145" s="75"/>
    </row>
    <row r="146" spans="1:16" ht="15" x14ac:dyDescent="0.2">
      <c r="A146" s="21"/>
      <c r="B146" s="38" t="s">
        <v>420</v>
      </c>
      <c r="C146" s="9">
        <v>3</v>
      </c>
      <c r="D146" s="9">
        <v>4</v>
      </c>
      <c r="E146" s="9">
        <v>5</v>
      </c>
      <c r="F146" s="9">
        <v>6</v>
      </c>
      <c r="G146" s="9">
        <v>7</v>
      </c>
      <c r="H146" s="9">
        <v>8</v>
      </c>
      <c r="I146" s="9">
        <v>9</v>
      </c>
      <c r="J146" s="9">
        <v>10</v>
      </c>
      <c r="K146" s="9">
        <v>11</v>
      </c>
      <c r="L146" s="9">
        <v>12</v>
      </c>
      <c r="M146" s="9">
        <v>13</v>
      </c>
      <c r="N146" s="9">
        <v>14</v>
      </c>
    </row>
    <row r="147" spans="1:16" ht="32.25" thickBot="1" x14ac:dyDescent="0.25">
      <c r="A147" s="21"/>
      <c r="B147" s="82" t="s">
        <v>14</v>
      </c>
      <c r="C147" s="83" t="s">
        <v>339</v>
      </c>
      <c r="D147" s="83" t="s">
        <v>340</v>
      </c>
      <c r="E147" s="83" t="s">
        <v>341</v>
      </c>
      <c r="F147" s="83" t="s">
        <v>342</v>
      </c>
      <c r="G147" s="83" t="s">
        <v>343</v>
      </c>
      <c r="H147" s="83" t="s">
        <v>344</v>
      </c>
      <c r="I147" s="83" t="s">
        <v>345</v>
      </c>
      <c r="J147" s="83" t="s">
        <v>346</v>
      </c>
      <c r="K147" s="83" t="s">
        <v>347</v>
      </c>
      <c r="L147" s="83" t="s">
        <v>348</v>
      </c>
      <c r="M147" s="83" t="s">
        <v>349</v>
      </c>
      <c r="N147" s="83" t="s">
        <v>350</v>
      </c>
      <c r="O147" s="96" t="s">
        <v>129</v>
      </c>
      <c r="P147" s="96" t="s">
        <v>130</v>
      </c>
    </row>
    <row r="148" spans="1:16" ht="15.75" x14ac:dyDescent="0.25">
      <c r="A148" s="21"/>
      <c r="B148" s="391" t="s">
        <v>352</v>
      </c>
      <c r="C148" s="405">
        <v>846579216.10000014</v>
      </c>
      <c r="D148" s="405">
        <v>840511527.40999782</v>
      </c>
      <c r="E148" s="405">
        <v>847595290.65000069</v>
      </c>
      <c r="F148" s="405">
        <v>846078258.11000264</v>
      </c>
      <c r="G148" s="405">
        <v>855921815.99999976</v>
      </c>
      <c r="H148" s="405">
        <v>889574973.57000124</v>
      </c>
      <c r="I148" s="405">
        <v>869726999.43000329</v>
      </c>
      <c r="J148" s="405">
        <v>885757319.86999702</v>
      </c>
      <c r="K148" s="405">
        <v>900672011.22000027</v>
      </c>
      <c r="L148" s="405">
        <v>908027857.18000221</v>
      </c>
      <c r="M148" s="405">
        <v>939200542.00000072</v>
      </c>
      <c r="N148" s="405">
        <v>956156396.21000195</v>
      </c>
      <c r="O148" s="406">
        <v>882150183.97916734</v>
      </c>
      <c r="P148" s="407">
        <v>0.28422621665841963</v>
      </c>
    </row>
    <row r="149" spans="1:16" ht="15.75" x14ac:dyDescent="0.25">
      <c r="A149" s="21"/>
      <c r="B149" s="391" t="s">
        <v>355</v>
      </c>
      <c r="C149" s="405">
        <v>461955642.97000015</v>
      </c>
      <c r="D149" s="405">
        <v>475384292.50000066</v>
      </c>
      <c r="E149" s="405">
        <v>496980291.27000314</v>
      </c>
      <c r="F149" s="405">
        <v>512875194.95000303</v>
      </c>
      <c r="G149" s="405">
        <v>525035022.69999593</v>
      </c>
      <c r="H149" s="405">
        <v>541089511.82999897</v>
      </c>
      <c r="I149" s="405">
        <v>546814102.43999672</v>
      </c>
      <c r="J149" s="405">
        <v>566698796.12999439</v>
      </c>
      <c r="K149" s="405">
        <v>573659730.92999887</v>
      </c>
      <c r="L149" s="405">
        <v>582916984.82000124</v>
      </c>
      <c r="M149" s="405">
        <v>597911102.14999819</v>
      </c>
      <c r="N149" s="405">
        <v>592266224.7099998</v>
      </c>
      <c r="O149" s="406">
        <v>539465574.78333259</v>
      </c>
      <c r="P149" s="407">
        <v>0.17381423494862339</v>
      </c>
    </row>
    <row r="150" spans="1:16" ht="15.75" x14ac:dyDescent="0.25">
      <c r="A150" s="21"/>
      <c r="B150" s="391" t="s">
        <v>24</v>
      </c>
      <c r="C150" s="405">
        <v>468217526.64000124</v>
      </c>
      <c r="D150" s="405">
        <v>477757726.30999875</v>
      </c>
      <c r="E150" s="405">
        <v>471415691.76999933</v>
      </c>
      <c r="F150" s="405">
        <v>474492731.08999997</v>
      </c>
      <c r="G150" s="405">
        <v>471793598.86999977</v>
      </c>
      <c r="H150" s="405">
        <v>485143294.12999946</v>
      </c>
      <c r="I150" s="405">
        <v>502277126.34999979</v>
      </c>
      <c r="J150" s="405">
        <v>511847702.28000087</v>
      </c>
      <c r="K150" s="405">
        <v>515542678.9800005</v>
      </c>
      <c r="L150" s="405">
        <v>517840717.11000115</v>
      </c>
      <c r="M150" s="405">
        <v>534205875.53999877</v>
      </c>
      <c r="N150" s="405">
        <v>522680792.91000199</v>
      </c>
      <c r="O150" s="406">
        <v>496101288.49833351</v>
      </c>
      <c r="P150" s="407">
        <v>0.15984238837111484</v>
      </c>
    </row>
    <row r="151" spans="1:16" ht="15.75" x14ac:dyDescent="0.25">
      <c r="A151" s="21"/>
      <c r="B151" s="391" t="s">
        <v>351</v>
      </c>
      <c r="C151" s="405">
        <v>314167657.04999995</v>
      </c>
      <c r="D151" s="405">
        <v>312363629.39000022</v>
      </c>
      <c r="E151" s="405">
        <v>314306904.94999981</v>
      </c>
      <c r="F151" s="405">
        <v>316465702.02000052</v>
      </c>
      <c r="G151" s="405">
        <v>320253975.25</v>
      </c>
      <c r="H151" s="405">
        <v>319167686.46999991</v>
      </c>
      <c r="I151" s="405">
        <v>315883631.96999884</v>
      </c>
      <c r="J151" s="405">
        <v>321619485.43000013</v>
      </c>
      <c r="K151" s="405">
        <v>319395289.18999964</v>
      </c>
      <c r="L151" s="405">
        <v>331268602.15000021</v>
      </c>
      <c r="M151" s="405">
        <v>327711450.16999966</v>
      </c>
      <c r="N151" s="405">
        <v>327897736.44000024</v>
      </c>
      <c r="O151" s="406">
        <v>320041812.5399999</v>
      </c>
      <c r="P151" s="407">
        <v>0.10311653866060466</v>
      </c>
    </row>
    <row r="152" spans="1:16" ht="15.75" x14ac:dyDescent="0.25">
      <c r="A152" s="21"/>
      <c r="B152" s="391" t="s">
        <v>353</v>
      </c>
      <c r="C152" s="405">
        <v>255387576.91000012</v>
      </c>
      <c r="D152" s="405">
        <v>256512544.90999916</v>
      </c>
      <c r="E152" s="405">
        <v>261733534.99999988</v>
      </c>
      <c r="F152" s="405">
        <v>264637288.90999961</v>
      </c>
      <c r="G152" s="405">
        <v>271328365.60999972</v>
      </c>
      <c r="H152" s="405">
        <v>274774754.62</v>
      </c>
      <c r="I152" s="405">
        <v>281362615.50999933</v>
      </c>
      <c r="J152" s="405">
        <v>290811452.75999892</v>
      </c>
      <c r="K152" s="405">
        <v>297313615.69000047</v>
      </c>
      <c r="L152" s="405">
        <v>304402414.83000052</v>
      </c>
      <c r="M152" s="405">
        <v>313369032.5899995</v>
      </c>
      <c r="N152" s="405">
        <v>320142214.29000092</v>
      </c>
      <c r="O152" s="406">
        <v>282647950.96916652</v>
      </c>
      <c r="P152" s="407">
        <v>9.1068345514416255E-2</v>
      </c>
    </row>
    <row r="153" spans="1:16" ht="15.75" x14ac:dyDescent="0.25">
      <c r="A153" s="21"/>
      <c r="B153" s="44" t="s">
        <v>18</v>
      </c>
      <c r="C153" s="104">
        <v>236047190.32999986</v>
      </c>
      <c r="D153" s="104">
        <v>239026663.08999968</v>
      </c>
      <c r="E153" s="104">
        <v>244210097.26000014</v>
      </c>
      <c r="F153" s="104">
        <v>247255889.06000027</v>
      </c>
      <c r="G153" s="104">
        <v>250699836.63999969</v>
      </c>
      <c r="H153" s="104">
        <v>253576556.97000048</v>
      </c>
      <c r="I153" s="104">
        <v>255963502.93000016</v>
      </c>
      <c r="J153" s="104">
        <v>261493327.26000014</v>
      </c>
      <c r="K153" s="104">
        <v>264394964.43000042</v>
      </c>
      <c r="L153" s="104">
        <v>268687084.36000025</v>
      </c>
      <c r="M153" s="104">
        <v>273288271.46999967</v>
      </c>
      <c r="N153" s="104">
        <v>281880380.51000041</v>
      </c>
      <c r="O153" s="89">
        <v>256376980.35916674</v>
      </c>
      <c r="P153" s="105">
        <v>8.2603915398057406E-2</v>
      </c>
    </row>
    <row r="154" spans="1:16" ht="15.75" x14ac:dyDescent="0.25">
      <c r="A154" s="21"/>
      <c r="B154" s="44" t="s">
        <v>17</v>
      </c>
      <c r="C154" s="104">
        <v>128894387.67999944</v>
      </c>
      <c r="D154" s="104">
        <v>127525867.12000018</v>
      </c>
      <c r="E154" s="104">
        <v>126218217.51000004</v>
      </c>
      <c r="F154" s="104">
        <v>126011817.87000015</v>
      </c>
      <c r="G154" s="104">
        <v>125697532.8000004</v>
      </c>
      <c r="H154" s="104">
        <v>123030947.66</v>
      </c>
      <c r="I154" s="104">
        <v>122976805.5399998</v>
      </c>
      <c r="J154" s="104">
        <v>123030840.09999996</v>
      </c>
      <c r="K154" s="104">
        <v>121904885.45999973</v>
      </c>
      <c r="L154" s="104">
        <v>121213350.39999966</v>
      </c>
      <c r="M154" s="104">
        <v>121980567.95999992</v>
      </c>
      <c r="N154" s="104">
        <v>121039798.89999996</v>
      </c>
      <c r="O154" s="89">
        <v>124127084.91666661</v>
      </c>
      <c r="P154" s="105">
        <v>3.9993384767616512E-2</v>
      </c>
    </row>
    <row r="155" spans="1:16" ht="15.75" x14ac:dyDescent="0.25">
      <c r="A155" s="21"/>
      <c r="B155" s="44" t="s">
        <v>21</v>
      </c>
      <c r="C155" s="104">
        <v>113789414.14999983</v>
      </c>
      <c r="D155" s="104">
        <v>108212476.65000021</v>
      </c>
      <c r="E155" s="104">
        <v>108532478.55000003</v>
      </c>
      <c r="F155" s="104">
        <v>112060632.27000013</v>
      </c>
      <c r="G155" s="104">
        <v>111766019.51999983</v>
      </c>
      <c r="H155" s="104">
        <v>109844703.57000014</v>
      </c>
      <c r="I155" s="104">
        <v>111149567.75999999</v>
      </c>
      <c r="J155" s="104">
        <v>111966379.71999988</v>
      </c>
      <c r="K155" s="104">
        <v>112584214.04000005</v>
      </c>
      <c r="L155" s="104">
        <v>112664907.44000012</v>
      </c>
      <c r="M155" s="104">
        <v>113744450.98999991</v>
      </c>
      <c r="N155" s="104">
        <v>115477059.21000007</v>
      </c>
      <c r="O155" s="89">
        <v>111816025.32250004</v>
      </c>
      <c r="P155" s="105">
        <v>3.6026797269190121E-2</v>
      </c>
    </row>
    <row r="156" spans="1:16" ht="15.75" x14ac:dyDescent="0.25">
      <c r="A156" s="21"/>
      <c r="B156" s="391" t="s">
        <v>20</v>
      </c>
      <c r="C156" s="405">
        <v>45091707.970000044</v>
      </c>
      <c r="D156" s="405">
        <v>45469735.319999978</v>
      </c>
      <c r="E156" s="405">
        <v>45313326.740000091</v>
      </c>
      <c r="F156" s="405">
        <v>45702394.260000058</v>
      </c>
      <c r="G156" s="405">
        <v>44996744.509999931</v>
      </c>
      <c r="H156" s="405">
        <v>45892619.749999985</v>
      </c>
      <c r="I156" s="405">
        <v>46287122.48999995</v>
      </c>
      <c r="J156" s="405">
        <v>46743518.609999932</v>
      </c>
      <c r="K156" s="405">
        <v>47107333.530000024</v>
      </c>
      <c r="L156" s="405">
        <v>47409784.930000052</v>
      </c>
      <c r="M156" s="405">
        <v>48430261.309999973</v>
      </c>
      <c r="N156" s="405">
        <v>48121388.039999999</v>
      </c>
      <c r="O156" s="406">
        <v>46380494.788333334</v>
      </c>
      <c r="P156" s="407">
        <v>1.4943660161096614E-2</v>
      </c>
    </row>
    <row r="157" spans="1:16" ht="15.75" x14ac:dyDescent="0.25">
      <c r="A157" s="21"/>
      <c r="B157" s="391" t="s">
        <v>23</v>
      </c>
      <c r="C157" s="405">
        <v>18206732.719999991</v>
      </c>
      <c r="D157" s="405">
        <v>17675058.639999997</v>
      </c>
      <c r="E157" s="405">
        <v>17735781.070000004</v>
      </c>
      <c r="F157" s="405">
        <v>17868631.020000003</v>
      </c>
      <c r="G157" s="405">
        <v>17898344.470000017</v>
      </c>
      <c r="H157" s="405">
        <v>17704062.809999995</v>
      </c>
      <c r="I157" s="405">
        <v>17785372.919999987</v>
      </c>
      <c r="J157" s="405">
        <v>17466123.629999999</v>
      </c>
      <c r="K157" s="405">
        <v>17786166.450000007</v>
      </c>
      <c r="L157" s="405">
        <v>17966062.789999995</v>
      </c>
      <c r="M157" s="405">
        <v>17901346.979999997</v>
      </c>
      <c r="N157" s="405">
        <v>18486249.999999996</v>
      </c>
      <c r="O157" s="406">
        <v>17873327.791666664</v>
      </c>
      <c r="P157" s="407">
        <v>5.7587340903861011E-3</v>
      </c>
    </row>
    <row r="158" spans="1:16" ht="15.75" x14ac:dyDescent="0.25">
      <c r="A158" s="21"/>
      <c r="B158" s="391" t="s">
        <v>25</v>
      </c>
      <c r="C158" s="405">
        <v>14602185.720000001</v>
      </c>
      <c r="D158" s="405">
        <v>14873636.869999982</v>
      </c>
      <c r="E158" s="405">
        <v>14413033.619999969</v>
      </c>
      <c r="F158" s="405">
        <v>13861211.780000001</v>
      </c>
      <c r="G158" s="405">
        <v>13821220.740000013</v>
      </c>
      <c r="H158" s="405">
        <v>14081841.790000003</v>
      </c>
      <c r="I158" s="405">
        <v>13472634.160000013</v>
      </c>
      <c r="J158" s="405">
        <v>13303786.229999993</v>
      </c>
      <c r="K158" s="405">
        <v>14071972.690000029</v>
      </c>
      <c r="L158" s="405">
        <v>13484945.839999992</v>
      </c>
      <c r="M158" s="405">
        <v>14102299.749999996</v>
      </c>
      <c r="N158" s="405">
        <v>14037093.569999997</v>
      </c>
      <c r="O158" s="406">
        <v>14010488.563333333</v>
      </c>
      <c r="P158" s="407">
        <v>4.5141385562374164E-3</v>
      </c>
    </row>
    <row r="159" spans="1:16" ht="15.75" x14ac:dyDescent="0.25">
      <c r="A159" s="21"/>
      <c r="B159" s="391" t="s">
        <v>16</v>
      </c>
      <c r="C159" s="405">
        <v>6811064.0100000007</v>
      </c>
      <c r="D159" s="405">
        <v>6857445.4499999983</v>
      </c>
      <c r="E159" s="405">
        <v>6900944.7800000049</v>
      </c>
      <c r="F159" s="405">
        <v>7096686.450000003</v>
      </c>
      <c r="G159" s="405">
        <v>7196084.8199999956</v>
      </c>
      <c r="H159" s="405">
        <v>7220114.8000000007</v>
      </c>
      <c r="I159" s="405">
        <v>7408292.9200000046</v>
      </c>
      <c r="J159" s="405">
        <v>7576060.6800000081</v>
      </c>
      <c r="K159" s="405">
        <v>7719259.6300000018</v>
      </c>
      <c r="L159" s="405">
        <v>7834965.4800000042</v>
      </c>
      <c r="M159" s="405">
        <v>7247449.0500000045</v>
      </c>
      <c r="N159" s="405">
        <v>11085740.870000008</v>
      </c>
      <c r="O159" s="406">
        <v>7579509.0783333359</v>
      </c>
      <c r="P159" s="407">
        <v>2.4420957208729716E-3</v>
      </c>
    </row>
    <row r="160" spans="1:16" ht="15.75" x14ac:dyDescent="0.25">
      <c r="A160" s="21"/>
      <c r="B160" s="391" t="s">
        <v>22</v>
      </c>
      <c r="C160" s="405">
        <v>3969765.0200000014</v>
      </c>
      <c r="D160" s="405">
        <v>3995887.2200000007</v>
      </c>
      <c r="E160" s="405">
        <v>4065582.0199999996</v>
      </c>
      <c r="F160" s="405">
        <v>4077767.6800000006</v>
      </c>
      <c r="G160" s="405">
        <v>4035968.2999999989</v>
      </c>
      <c r="H160" s="405">
        <v>4042715.5200000009</v>
      </c>
      <c r="I160" s="405">
        <v>4233546.8599999985</v>
      </c>
      <c r="J160" s="405">
        <v>4295909.1900000004</v>
      </c>
      <c r="K160" s="405">
        <v>4439263.9799999995</v>
      </c>
      <c r="L160" s="405">
        <v>4435354.9400000013</v>
      </c>
      <c r="M160" s="405">
        <v>4541807.49</v>
      </c>
      <c r="N160" s="405">
        <v>4327542.5799999973</v>
      </c>
      <c r="O160" s="406">
        <v>4205092.5666666673</v>
      </c>
      <c r="P160" s="407">
        <v>1.3548685616443011E-3</v>
      </c>
    </row>
    <row r="161" spans="1:16" ht="15.75" x14ac:dyDescent="0.25">
      <c r="A161" s="21"/>
      <c r="B161" s="391" t="s">
        <v>19</v>
      </c>
      <c r="C161" s="405">
        <v>990429.74999999988</v>
      </c>
      <c r="D161" s="405">
        <v>976374.0900000002</v>
      </c>
      <c r="E161" s="405">
        <v>1485887.21</v>
      </c>
      <c r="F161" s="405">
        <v>1004058.04</v>
      </c>
      <c r="G161" s="405">
        <v>1023337.99</v>
      </c>
      <c r="H161" s="405">
        <v>591668.07999999996</v>
      </c>
      <c r="I161" s="405">
        <v>752111.30999999994</v>
      </c>
      <c r="J161" s="405">
        <v>608872.79999999993</v>
      </c>
      <c r="K161" s="405">
        <v>836323.29999999981</v>
      </c>
      <c r="L161" s="405">
        <v>882894.08000000007</v>
      </c>
      <c r="M161" s="405">
        <v>901969.45</v>
      </c>
      <c r="N161" s="405">
        <v>921269.02000000037</v>
      </c>
      <c r="O161" s="406">
        <v>914599.59333333315</v>
      </c>
      <c r="P161" s="407">
        <v>2.946813217199322E-4</v>
      </c>
    </row>
    <row r="162" spans="1:16" ht="15.75" x14ac:dyDescent="0.25">
      <c r="A162" s="21"/>
      <c r="B162" s="391" t="s">
        <v>26</v>
      </c>
      <c r="C162" s="405">
        <v>0</v>
      </c>
      <c r="D162" s="405">
        <v>0</v>
      </c>
      <c r="E162" s="405">
        <v>0</v>
      </c>
      <c r="F162" s="405">
        <v>0</v>
      </c>
      <c r="G162" s="405">
        <v>0</v>
      </c>
      <c r="H162" s="405">
        <v>0</v>
      </c>
      <c r="I162" s="405">
        <v>0</v>
      </c>
      <c r="J162" s="405">
        <v>0</v>
      </c>
      <c r="K162" s="405">
        <v>0</v>
      </c>
      <c r="L162" s="405">
        <v>0</v>
      </c>
      <c r="M162" s="405">
        <v>0</v>
      </c>
      <c r="N162" s="405">
        <v>0</v>
      </c>
      <c r="O162" s="406">
        <v>0</v>
      </c>
      <c r="P162" s="407">
        <v>0</v>
      </c>
    </row>
    <row r="163" spans="1:16" ht="16.5" thickBot="1" x14ac:dyDescent="0.3">
      <c r="A163" s="21"/>
      <c r="B163" s="101" t="s">
        <v>0</v>
      </c>
      <c r="C163" s="106">
        <v>2914710497.0200005</v>
      </c>
      <c r="D163" s="106">
        <v>2927142864.9699965</v>
      </c>
      <c r="E163" s="106">
        <v>2960907062.4000039</v>
      </c>
      <c r="F163" s="106">
        <v>2989488263.5100064</v>
      </c>
      <c r="G163" s="106">
        <v>3021467868.219995</v>
      </c>
      <c r="H163" s="106">
        <v>3085735451.5699997</v>
      </c>
      <c r="I163" s="106">
        <v>3096093432.5899982</v>
      </c>
      <c r="J163" s="106">
        <v>3163219574.6899915</v>
      </c>
      <c r="K163" s="106">
        <v>3197427709.52</v>
      </c>
      <c r="L163" s="106">
        <v>3239035926.3500047</v>
      </c>
      <c r="M163" s="106">
        <v>3314536426.8999963</v>
      </c>
      <c r="N163" s="106">
        <v>3334519887.260005</v>
      </c>
      <c r="O163" s="106">
        <v>3103690413.7499995</v>
      </c>
      <c r="P163" s="107">
        <v>1</v>
      </c>
    </row>
    <row r="164" spans="1:16" ht="15.75" x14ac:dyDescent="0.25">
      <c r="A164" s="21"/>
      <c r="B164" s="84"/>
      <c r="C164" s="326"/>
      <c r="D164" s="326"/>
      <c r="E164" s="326"/>
      <c r="F164" s="326"/>
      <c r="G164" s="326"/>
      <c r="H164" s="326"/>
      <c r="I164" s="326"/>
      <c r="J164" s="326"/>
      <c r="K164" s="326"/>
      <c r="L164" s="326"/>
      <c r="M164" s="326"/>
      <c r="N164" s="326"/>
      <c r="O164" s="326"/>
      <c r="P164" s="327"/>
    </row>
    <row r="165" spans="1:16" ht="15" x14ac:dyDescent="0.2">
      <c r="A165" s="21"/>
      <c r="B165" s="38"/>
    </row>
    <row r="166" spans="1:16" ht="15" x14ac:dyDescent="0.2">
      <c r="A166" s="21"/>
      <c r="B166" s="38"/>
    </row>
    <row r="167" spans="1:16" ht="15" x14ac:dyDescent="0.2">
      <c r="A167" s="21"/>
      <c r="B167" s="38"/>
    </row>
    <row r="168" spans="1:16" ht="15" x14ac:dyDescent="0.2">
      <c r="A168" s="21"/>
      <c r="B168" s="38"/>
    </row>
    <row r="169" spans="1:16" ht="15" x14ac:dyDescent="0.2">
      <c r="A169" s="21"/>
      <c r="B169" s="38"/>
    </row>
    <row r="170" spans="1:16" ht="15" x14ac:dyDescent="0.2">
      <c r="A170" s="21"/>
      <c r="B170" s="38"/>
    </row>
    <row r="171" spans="1:16" ht="15" x14ac:dyDescent="0.2">
      <c r="A171" s="21"/>
      <c r="B171" s="38"/>
    </row>
    <row r="172" spans="1:16" ht="15" x14ac:dyDescent="0.2">
      <c r="A172" s="21"/>
      <c r="B172" s="38"/>
    </row>
    <row r="173" spans="1:16" ht="15" x14ac:dyDescent="0.2">
      <c r="A173" s="21"/>
      <c r="B173" s="38"/>
    </row>
    <row r="174" spans="1:16" ht="15" x14ac:dyDescent="0.2">
      <c r="A174" s="21"/>
      <c r="B174" s="38"/>
    </row>
    <row r="175" spans="1:16" ht="15" x14ac:dyDescent="0.2">
      <c r="A175" s="21"/>
      <c r="B175" s="38"/>
    </row>
    <row r="176" spans="1:16" ht="15" x14ac:dyDescent="0.2">
      <c r="A176" s="21"/>
      <c r="B176" s="38"/>
    </row>
    <row r="177" spans="1:16" ht="15" x14ac:dyDescent="0.2">
      <c r="A177" s="21"/>
      <c r="B177" s="38"/>
    </row>
    <row r="178" spans="1:16" ht="15" x14ac:dyDescent="0.2">
      <c r="A178" s="21"/>
      <c r="B178" s="38"/>
    </row>
    <row r="179" spans="1:16" ht="15" x14ac:dyDescent="0.2">
      <c r="A179" s="21"/>
      <c r="B179" s="38"/>
    </row>
    <row r="180" spans="1:16" ht="15" x14ac:dyDescent="0.2">
      <c r="A180" s="21"/>
      <c r="B180" s="38"/>
    </row>
    <row r="181" spans="1:16" ht="15" x14ac:dyDescent="0.2">
      <c r="A181" s="21"/>
      <c r="B181" s="38"/>
    </row>
    <row r="182" spans="1:16" ht="15" x14ac:dyDescent="0.2">
      <c r="A182" s="21"/>
      <c r="B182" s="38"/>
    </row>
    <row r="183" spans="1:16" ht="15" x14ac:dyDescent="0.2">
      <c r="A183" s="21"/>
      <c r="B183" s="38"/>
    </row>
    <row r="184" spans="1:16" ht="15" x14ac:dyDescent="0.2">
      <c r="A184" s="21"/>
      <c r="B184" s="38"/>
    </row>
    <row r="185" spans="1:16" ht="15" x14ac:dyDescent="0.2">
      <c r="A185" s="21"/>
      <c r="B185" s="38"/>
    </row>
    <row r="186" spans="1:16" ht="15" x14ac:dyDescent="0.2">
      <c r="A186" s="21"/>
      <c r="B186" s="38"/>
    </row>
    <row r="187" spans="1:16" ht="15" x14ac:dyDescent="0.2">
      <c r="A187" s="21"/>
      <c r="B187" s="38"/>
    </row>
    <row r="188" spans="1:16" ht="15" x14ac:dyDescent="0.2">
      <c r="A188" s="21"/>
      <c r="B188" s="38"/>
    </row>
    <row r="189" spans="1:16" ht="20.25" x14ac:dyDescent="0.3">
      <c r="A189" s="21"/>
      <c r="B189" s="331" t="s">
        <v>109</v>
      </c>
    </row>
    <row r="190" spans="1:16" ht="15" x14ac:dyDescent="0.2">
      <c r="A190" s="21"/>
      <c r="B190" s="38"/>
    </row>
    <row r="191" spans="1:16" ht="15" x14ac:dyDescent="0.2">
      <c r="A191" s="21"/>
      <c r="B191" s="38" t="s">
        <v>420</v>
      </c>
      <c r="C191" s="9">
        <v>3</v>
      </c>
      <c r="D191" s="9">
        <v>4</v>
      </c>
      <c r="E191" s="9">
        <v>5</v>
      </c>
      <c r="F191" s="9">
        <v>6</v>
      </c>
      <c r="G191" s="9">
        <v>7</v>
      </c>
      <c r="H191" s="9">
        <v>8</v>
      </c>
      <c r="I191" s="9">
        <v>9</v>
      </c>
      <c r="J191" s="9">
        <v>10</v>
      </c>
      <c r="K191" s="9">
        <v>11</v>
      </c>
      <c r="L191" s="9">
        <v>12</v>
      </c>
      <c r="M191" s="9">
        <v>13</v>
      </c>
      <c r="N191" s="9">
        <v>14</v>
      </c>
    </row>
    <row r="192" spans="1:16" ht="32.25" thickBot="1" x14ac:dyDescent="0.25">
      <c r="A192" s="21"/>
      <c r="B192" s="82" t="s">
        <v>14</v>
      </c>
      <c r="C192" s="83" t="s">
        <v>339</v>
      </c>
      <c r="D192" s="83" t="s">
        <v>340</v>
      </c>
      <c r="E192" s="83" t="s">
        <v>341</v>
      </c>
      <c r="F192" s="83" t="s">
        <v>342</v>
      </c>
      <c r="G192" s="83" t="s">
        <v>343</v>
      </c>
      <c r="H192" s="83" t="s">
        <v>344</v>
      </c>
      <c r="I192" s="83" t="s">
        <v>345</v>
      </c>
      <c r="J192" s="83" t="s">
        <v>346</v>
      </c>
      <c r="K192" s="83" t="s">
        <v>347</v>
      </c>
      <c r="L192" s="83" t="s">
        <v>348</v>
      </c>
      <c r="M192" s="83" t="s">
        <v>349</v>
      </c>
      <c r="N192" s="83" t="s">
        <v>350</v>
      </c>
      <c r="O192" s="96" t="s">
        <v>131</v>
      </c>
      <c r="P192" s="96" t="s">
        <v>132</v>
      </c>
    </row>
    <row r="193" spans="1:16" ht="15.75" x14ac:dyDescent="0.25">
      <c r="A193" s="21"/>
      <c r="B193" s="391" t="s">
        <v>355</v>
      </c>
      <c r="C193" s="405">
        <v>1259220847.0799963</v>
      </c>
      <c r="D193" s="405">
        <v>1329638058.6599951</v>
      </c>
      <c r="E193" s="405">
        <v>1281260509.1099954</v>
      </c>
      <c r="F193" s="405">
        <v>1383730377.4499993</v>
      </c>
      <c r="G193" s="405">
        <v>1359526533.6200006</v>
      </c>
      <c r="H193" s="405">
        <v>1365109207.7499909</v>
      </c>
      <c r="I193" s="405">
        <v>1382468188.549994</v>
      </c>
      <c r="J193" s="405">
        <v>1459005119.4600053</v>
      </c>
      <c r="K193" s="405">
        <v>1447507290.1400073</v>
      </c>
      <c r="L193" s="405">
        <v>1432874639.3599956</v>
      </c>
      <c r="M193" s="405">
        <v>1461608732.530005</v>
      </c>
      <c r="N193" s="405">
        <v>1487543906.9899986</v>
      </c>
      <c r="O193" s="406">
        <v>1387457784.2249982</v>
      </c>
      <c r="P193" s="407">
        <v>0.39397265346364402</v>
      </c>
    </row>
    <row r="194" spans="1:16" ht="15.75" x14ac:dyDescent="0.25">
      <c r="A194" s="21"/>
      <c r="B194" s="391" t="s">
        <v>352</v>
      </c>
      <c r="C194" s="405">
        <v>599380399.43000019</v>
      </c>
      <c r="D194" s="405">
        <v>588732955.39000046</v>
      </c>
      <c r="E194" s="405">
        <v>581963807.98999929</v>
      </c>
      <c r="F194" s="405">
        <v>594407886.83000088</v>
      </c>
      <c r="G194" s="405">
        <v>612459039.87000048</v>
      </c>
      <c r="H194" s="405">
        <v>623377693.30000126</v>
      </c>
      <c r="I194" s="405">
        <v>645783547.9800005</v>
      </c>
      <c r="J194" s="405">
        <v>661826857.3900001</v>
      </c>
      <c r="K194" s="405">
        <v>688424647.57999873</v>
      </c>
      <c r="L194" s="405">
        <v>696488186.14999866</v>
      </c>
      <c r="M194" s="405">
        <v>706311881.95000052</v>
      </c>
      <c r="N194" s="405">
        <v>742489990.70999968</v>
      </c>
      <c r="O194" s="406">
        <v>645137241.21416676</v>
      </c>
      <c r="P194" s="407">
        <v>0.18318858682344108</v>
      </c>
    </row>
    <row r="195" spans="1:16" ht="15.75" x14ac:dyDescent="0.25">
      <c r="A195" s="21"/>
      <c r="B195" s="391" t="s">
        <v>24</v>
      </c>
      <c r="C195" s="405">
        <v>377417968.65000087</v>
      </c>
      <c r="D195" s="405">
        <v>366618359.60999978</v>
      </c>
      <c r="E195" s="405">
        <v>386763768.50999844</v>
      </c>
      <c r="F195" s="405">
        <v>390231787.35000175</v>
      </c>
      <c r="G195" s="405">
        <v>395284989.75999975</v>
      </c>
      <c r="H195" s="405">
        <v>429368966.43999922</v>
      </c>
      <c r="I195" s="405">
        <v>448494460.41000074</v>
      </c>
      <c r="J195" s="405">
        <v>500986036.55999923</v>
      </c>
      <c r="K195" s="405">
        <v>512805215.13</v>
      </c>
      <c r="L195" s="405">
        <v>513835838.24000138</v>
      </c>
      <c r="M195" s="405">
        <v>529032599.36000031</v>
      </c>
      <c r="N195" s="405">
        <v>554869250.69999862</v>
      </c>
      <c r="O195" s="406">
        <v>450475770.06000012</v>
      </c>
      <c r="P195" s="407">
        <v>0.12791389869260067</v>
      </c>
    </row>
    <row r="196" spans="1:16" ht="15.75" x14ac:dyDescent="0.25">
      <c r="A196" s="21"/>
      <c r="B196" s="391" t="s">
        <v>351</v>
      </c>
      <c r="C196" s="405">
        <v>222449634.2399998</v>
      </c>
      <c r="D196" s="405">
        <v>218685760.21999961</v>
      </c>
      <c r="E196" s="405">
        <v>216994294.17999974</v>
      </c>
      <c r="F196" s="405">
        <v>225268517.32999992</v>
      </c>
      <c r="G196" s="405">
        <v>230236507.85999972</v>
      </c>
      <c r="H196" s="405">
        <v>233628398.89000055</v>
      </c>
      <c r="I196" s="405">
        <v>241678842.49000001</v>
      </c>
      <c r="J196" s="405">
        <v>245578156.42000002</v>
      </c>
      <c r="K196" s="405">
        <v>246203907.00999987</v>
      </c>
      <c r="L196" s="405">
        <v>247963903.81000048</v>
      </c>
      <c r="M196" s="405">
        <v>248192243.78999999</v>
      </c>
      <c r="N196" s="405">
        <v>268350994.72000018</v>
      </c>
      <c r="O196" s="406">
        <v>237102596.74666667</v>
      </c>
      <c r="P196" s="407">
        <v>6.732596857754658E-2</v>
      </c>
    </row>
    <row r="197" spans="1:16" ht="15.75" x14ac:dyDescent="0.25">
      <c r="A197" s="21"/>
      <c r="B197" s="391" t="s">
        <v>353</v>
      </c>
      <c r="C197" s="405">
        <v>199928311.48000011</v>
      </c>
      <c r="D197" s="405">
        <v>206922346.23000032</v>
      </c>
      <c r="E197" s="405">
        <v>211633680.61999989</v>
      </c>
      <c r="F197" s="405">
        <v>215730100.44999996</v>
      </c>
      <c r="G197" s="405">
        <v>221422428.87000045</v>
      </c>
      <c r="H197" s="405">
        <v>226530546.32000011</v>
      </c>
      <c r="I197" s="405">
        <v>231236161.36999965</v>
      </c>
      <c r="J197" s="405">
        <v>240827266.64999995</v>
      </c>
      <c r="K197" s="405">
        <v>248926900.23999983</v>
      </c>
      <c r="L197" s="405">
        <v>250422809.99999955</v>
      </c>
      <c r="M197" s="405">
        <v>255999535.29000029</v>
      </c>
      <c r="N197" s="405">
        <v>261288140.54999995</v>
      </c>
      <c r="O197" s="406">
        <v>230905685.67249998</v>
      </c>
      <c r="P197" s="407">
        <v>6.5566337742701833E-2</v>
      </c>
    </row>
    <row r="198" spans="1:16" ht="15.75" x14ac:dyDescent="0.25">
      <c r="A198" s="21"/>
      <c r="B198" s="44" t="s">
        <v>25</v>
      </c>
      <c r="C198" s="104">
        <v>199669143.91000003</v>
      </c>
      <c r="D198" s="104">
        <v>196874684.84999979</v>
      </c>
      <c r="E198" s="104">
        <v>195522523.06000003</v>
      </c>
      <c r="F198" s="104">
        <v>194498007.91000012</v>
      </c>
      <c r="G198" s="104">
        <v>195520129.32999986</v>
      </c>
      <c r="H198" s="104">
        <v>197100564.76999962</v>
      </c>
      <c r="I198" s="104">
        <v>199019910.01000014</v>
      </c>
      <c r="J198" s="104">
        <v>200702774.91999999</v>
      </c>
      <c r="K198" s="104">
        <v>201872848.14999998</v>
      </c>
      <c r="L198" s="104">
        <v>202082535.88000003</v>
      </c>
      <c r="M198" s="104">
        <v>205590974.3400003</v>
      </c>
      <c r="N198" s="104">
        <v>208861865.52999985</v>
      </c>
      <c r="O198" s="89">
        <v>199776330.22166666</v>
      </c>
      <c r="P198" s="105">
        <v>5.6727067166676193E-2</v>
      </c>
    </row>
    <row r="199" spans="1:16" ht="15.75" x14ac:dyDescent="0.25">
      <c r="A199" s="21"/>
      <c r="B199" s="44" t="s">
        <v>17</v>
      </c>
      <c r="C199" s="104">
        <v>118325665.32999957</v>
      </c>
      <c r="D199" s="104">
        <v>118282096.6000002</v>
      </c>
      <c r="E199" s="104">
        <v>117239102.92</v>
      </c>
      <c r="F199" s="104">
        <v>116922573.29999989</v>
      </c>
      <c r="G199" s="104">
        <v>116993085.26000001</v>
      </c>
      <c r="H199" s="104">
        <v>115237878.8899999</v>
      </c>
      <c r="I199" s="104">
        <v>115877744.27000006</v>
      </c>
      <c r="J199" s="104">
        <v>117215562.21000023</v>
      </c>
      <c r="K199" s="104">
        <v>118630966.47999999</v>
      </c>
      <c r="L199" s="104">
        <v>121826634.73000003</v>
      </c>
      <c r="M199" s="104">
        <v>123083460.08999969</v>
      </c>
      <c r="N199" s="104">
        <v>123549265.78000031</v>
      </c>
      <c r="O199" s="89">
        <v>118598669.65499999</v>
      </c>
      <c r="P199" s="105">
        <v>3.36764355013063E-2</v>
      </c>
    </row>
    <row r="200" spans="1:16" ht="15.75" x14ac:dyDescent="0.25">
      <c r="A200" s="21"/>
      <c r="B200" s="44" t="s">
        <v>21</v>
      </c>
      <c r="C200" s="104">
        <v>105716124.63999991</v>
      </c>
      <c r="D200" s="104">
        <v>96563030.279999822</v>
      </c>
      <c r="E200" s="104">
        <v>96862482.71999988</v>
      </c>
      <c r="F200" s="104">
        <v>103641092.52999991</v>
      </c>
      <c r="G200" s="104">
        <v>104334952.01000006</v>
      </c>
      <c r="H200" s="104">
        <v>104104454.62999995</v>
      </c>
      <c r="I200" s="104">
        <v>107243639.08999999</v>
      </c>
      <c r="J200" s="104">
        <v>110624613.7800004</v>
      </c>
      <c r="K200" s="104">
        <v>113197036.81999995</v>
      </c>
      <c r="L200" s="104">
        <v>116983225.24000002</v>
      </c>
      <c r="M200" s="104">
        <v>120280052.94999999</v>
      </c>
      <c r="N200" s="104">
        <v>123867165.92000011</v>
      </c>
      <c r="O200" s="89">
        <v>108618155.88416667</v>
      </c>
      <c r="P200" s="105">
        <v>3.0842439730096587E-2</v>
      </c>
    </row>
    <row r="201" spans="1:16" ht="15.75" x14ac:dyDescent="0.25">
      <c r="A201" s="21"/>
      <c r="B201" s="44" t="s">
        <v>18</v>
      </c>
      <c r="C201" s="104">
        <v>65225323.049999952</v>
      </c>
      <c r="D201" s="104">
        <v>68595405.10999991</v>
      </c>
      <c r="E201" s="104">
        <v>72805438.12000002</v>
      </c>
      <c r="F201" s="104">
        <v>76898820.490000054</v>
      </c>
      <c r="G201" s="104">
        <v>80579580.499999836</v>
      </c>
      <c r="H201" s="104">
        <v>81805863.399999842</v>
      </c>
      <c r="I201" s="104">
        <v>85627972.39000009</v>
      </c>
      <c r="J201" s="104">
        <v>91725965.529999927</v>
      </c>
      <c r="K201" s="104">
        <v>96593576.609999776</v>
      </c>
      <c r="L201" s="104">
        <v>100667451.23999995</v>
      </c>
      <c r="M201" s="104">
        <v>104886361.44000013</v>
      </c>
      <c r="N201" s="104">
        <v>112604448.85000017</v>
      </c>
      <c r="O201" s="89">
        <v>86501350.560833305</v>
      </c>
      <c r="P201" s="105">
        <v>2.4562308847239055E-2</v>
      </c>
    </row>
    <row r="202" spans="1:16" ht="15.75" x14ac:dyDescent="0.25">
      <c r="A202" s="21"/>
      <c r="B202" s="391" t="s">
        <v>20</v>
      </c>
      <c r="C202" s="405">
        <v>30298663.93</v>
      </c>
      <c r="D202" s="405">
        <v>29871421.45000001</v>
      </c>
      <c r="E202" s="405">
        <v>30827351.959999952</v>
      </c>
      <c r="F202" s="405">
        <v>30976058.050000049</v>
      </c>
      <c r="G202" s="405">
        <v>32067000.800000045</v>
      </c>
      <c r="H202" s="405">
        <v>33639823.389999971</v>
      </c>
      <c r="I202" s="405">
        <v>35127617.360000074</v>
      </c>
      <c r="J202" s="405">
        <v>38340389.640000083</v>
      </c>
      <c r="K202" s="405">
        <v>38668873.13000001</v>
      </c>
      <c r="L202" s="405">
        <v>40066725.340000004</v>
      </c>
      <c r="M202" s="405">
        <v>41877239.139999956</v>
      </c>
      <c r="N202" s="405">
        <v>43576913.32000003</v>
      </c>
      <c r="O202" s="406">
        <v>35444839.792500019</v>
      </c>
      <c r="P202" s="407">
        <v>1.0064664844880396E-2</v>
      </c>
    </row>
    <row r="203" spans="1:16" ht="15.75" x14ac:dyDescent="0.25">
      <c r="A203" s="21"/>
      <c r="B203" s="391" t="s">
        <v>23</v>
      </c>
      <c r="C203" s="405">
        <v>8674721.5999999978</v>
      </c>
      <c r="D203" s="405">
        <v>8502772.7200000007</v>
      </c>
      <c r="E203" s="405">
        <v>8517669.6799999923</v>
      </c>
      <c r="F203" s="405">
        <v>8620277.920000013</v>
      </c>
      <c r="G203" s="405">
        <v>8872563.2500000075</v>
      </c>
      <c r="H203" s="405">
        <v>8806264.349999994</v>
      </c>
      <c r="I203" s="405">
        <v>9134802.6199999973</v>
      </c>
      <c r="J203" s="405">
        <v>9277064.9899999909</v>
      </c>
      <c r="K203" s="405">
        <v>9528475.9800000023</v>
      </c>
      <c r="L203" s="405">
        <v>10295892.819999998</v>
      </c>
      <c r="M203" s="405">
        <v>10434469.300000001</v>
      </c>
      <c r="N203" s="405">
        <v>11354660.860000005</v>
      </c>
      <c r="O203" s="406">
        <v>9334969.6741666663</v>
      </c>
      <c r="P203" s="407">
        <v>2.6506916566030013E-3</v>
      </c>
    </row>
    <row r="204" spans="1:16" ht="15.75" x14ac:dyDescent="0.25">
      <c r="A204" s="21"/>
      <c r="B204" s="391" t="s">
        <v>22</v>
      </c>
      <c r="C204" s="405">
        <v>4704772.589999998</v>
      </c>
      <c r="D204" s="405">
        <v>4603420.28</v>
      </c>
      <c r="E204" s="405">
        <v>4821048.7100000009</v>
      </c>
      <c r="F204" s="405">
        <v>4768186.92</v>
      </c>
      <c r="G204" s="405">
        <v>4672897.3100000015</v>
      </c>
      <c r="H204" s="405">
        <v>4919332.7700000033</v>
      </c>
      <c r="I204" s="405">
        <v>5092535.1800000044</v>
      </c>
      <c r="J204" s="405">
        <v>5618681.4899999993</v>
      </c>
      <c r="K204" s="405">
        <v>5773461.4700000007</v>
      </c>
      <c r="L204" s="405">
        <v>5742423.2099999981</v>
      </c>
      <c r="M204" s="405">
        <v>5842083.5099999961</v>
      </c>
      <c r="N204" s="405">
        <v>6049330.7400000002</v>
      </c>
      <c r="O204" s="406">
        <v>5217347.8483333346</v>
      </c>
      <c r="P204" s="407">
        <v>1.4814810217803262E-3</v>
      </c>
    </row>
    <row r="205" spans="1:16" ht="15.75" x14ac:dyDescent="0.25">
      <c r="A205" s="21"/>
      <c r="B205" s="391" t="s">
        <v>16</v>
      </c>
      <c r="C205" s="405">
        <v>4237625.6999999993</v>
      </c>
      <c r="D205" s="405">
        <v>4244942.1099999966</v>
      </c>
      <c r="E205" s="405">
        <v>4321560.63</v>
      </c>
      <c r="F205" s="405">
        <v>4390682.160000002</v>
      </c>
      <c r="G205" s="405">
        <v>4337534.1099999994</v>
      </c>
      <c r="H205" s="405">
        <v>4423598.1599999992</v>
      </c>
      <c r="I205" s="405">
        <v>4371862.07</v>
      </c>
      <c r="J205" s="405">
        <v>4416610.2199999951</v>
      </c>
      <c r="K205" s="405">
        <v>4352734.1900000004</v>
      </c>
      <c r="L205" s="405">
        <v>4282441.0499999989</v>
      </c>
      <c r="M205" s="405">
        <v>4115869.4300000039</v>
      </c>
      <c r="N205" s="405">
        <v>7019132.0699999975</v>
      </c>
      <c r="O205" s="406">
        <v>4542882.6583333323</v>
      </c>
      <c r="P205" s="407">
        <v>1.289964679017085E-3</v>
      </c>
    </row>
    <row r="206" spans="1:16" ht="15.75" x14ac:dyDescent="0.25">
      <c r="A206" s="21"/>
      <c r="B206" s="391" t="s">
        <v>19</v>
      </c>
      <c r="C206" s="405">
        <v>2610781.5299999993</v>
      </c>
      <c r="D206" s="405">
        <v>2583330.41</v>
      </c>
      <c r="E206" s="405">
        <v>2118168.7000000002</v>
      </c>
      <c r="F206" s="405">
        <v>2590199.2800000007</v>
      </c>
      <c r="G206" s="405">
        <v>2691358.0500000003</v>
      </c>
      <c r="H206" s="405">
        <v>1650027.34</v>
      </c>
      <c r="I206" s="405">
        <v>2270664.56</v>
      </c>
      <c r="J206" s="405">
        <v>2559693.5499999998</v>
      </c>
      <c r="K206" s="405">
        <v>2803701.14</v>
      </c>
      <c r="L206" s="405">
        <v>2945411.9299999997</v>
      </c>
      <c r="M206" s="405">
        <v>3031860.2100000014</v>
      </c>
      <c r="N206" s="405">
        <v>3311997.6100000003</v>
      </c>
      <c r="O206" s="406">
        <v>2597266.1925000004</v>
      </c>
      <c r="P206" s="407">
        <v>7.375012524667232E-4</v>
      </c>
    </row>
    <row r="207" spans="1:16" ht="15.75" x14ac:dyDescent="0.25">
      <c r="A207" s="21"/>
      <c r="B207" s="391" t="s">
        <v>26</v>
      </c>
      <c r="C207" s="405">
        <v>0</v>
      </c>
      <c r="D207" s="405">
        <v>0</v>
      </c>
      <c r="E207" s="405">
        <v>0</v>
      </c>
      <c r="F207" s="405">
        <v>0</v>
      </c>
      <c r="G207" s="405">
        <v>0</v>
      </c>
      <c r="H207" s="405">
        <v>0</v>
      </c>
      <c r="I207" s="405">
        <v>0</v>
      </c>
      <c r="J207" s="405">
        <v>0</v>
      </c>
      <c r="K207" s="405">
        <v>0</v>
      </c>
      <c r="L207" s="405">
        <v>0</v>
      </c>
      <c r="M207" s="405">
        <v>0</v>
      </c>
      <c r="N207" s="405">
        <v>0</v>
      </c>
      <c r="O207" s="406">
        <v>0</v>
      </c>
      <c r="P207" s="407">
        <v>0</v>
      </c>
    </row>
    <row r="208" spans="1:16" ht="16.5" thickBot="1" x14ac:dyDescent="0.3">
      <c r="A208" s="21"/>
      <c r="B208" s="101" t="s">
        <v>0</v>
      </c>
      <c r="C208" s="106">
        <v>3197859983.1599965</v>
      </c>
      <c r="D208" s="106">
        <v>3240718583.9199953</v>
      </c>
      <c r="E208" s="106">
        <v>3211651406.9099922</v>
      </c>
      <c r="F208" s="106">
        <v>3352674567.9700022</v>
      </c>
      <c r="G208" s="106">
        <v>3368998600.6000018</v>
      </c>
      <c r="H208" s="106">
        <v>3429702620.3999906</v>
      </c>
      <c r="I208" s="106">
        <v>3513427948.3499956</v>
      </c>
      <c r="J208" s="106">
        <v>3688704792.8100042</v>
      </c>
      <c r="K208" s="106">
        <v>3735289634.0700054</v>
      </c>
      <c r="L208" s="106">
        <v>3746478118.9999962</v>
      </c>
      <c r="M208" s="106">
        <v>3820287363.3300056</v>
      </c>
      <c r="N208" s="106">
        <v>3954737064.349998</v>
      </c>
      <c r="O208" s="106">
        <v>3521710890.4058323</v>
      </c>
      <c r="P208" s="107">
        <v>1</v>
      </c>
    </row>
    <row r="209" spans="1:10" ht="15" x14ac:dyDescent="0.2">
      <c r="A209" s="21"/>
      <c r="B209" s="38"/>
      <c r="C209" s="40" t="b">
        <v>1</v>
      </c>
      <c r="D209" s="109"/>
      <c r="E209" s="109"/>
      <c r="F209" s="109"/>
      <c r="G209" s="109"/>
      <c r="H209" s="109"/>
      <c r="I209" s="109"/>
      <c r="J209" s="109"/>
    </row>
    <row r="210" spans="1:10" ht="15" x14ac:dyDescent="0.2">
      <c r="A210" s="21"/>
      <c r="B210" s="38"/>
    </row>
    <row r="211" spans="1:10" ht="15" x14ac:dyDescent="0.2">
      <c r="A211" s="21"/>
      <c r="B211" s="38"/>
    </row>
    <row r="212" spans="1:10" ht="15" x14ac:dyDescent="0.2">
      <c r="A212" s="21"/>
      <c r="B212" s="38"/>
    </row>
    <row r="213" spans="1:10" ht="15" x14ac:dyDescent="0.2">
      <c r="A213" s="21"/>
      <c r="B213" s="38"/>
    </row>
    <row r="214" spans="1:10" ht="15" x14ac:dyDescent="0.2">
      <c r="A214" s="21"/>
      <c r="B214" s="38"/>
    </row>
    <row r="215" spans="1:10" ht="15" x14ac:dyDescent="0.2">
      <c r="A215" s="21"/>
      <c r="B215" s="38"/>
    </row>
    <row r="216" spans="1:10" ht="15" x14ac:dyDescent="0.2">
      <c r="A216" s="21"/>
      <c r="B216" s="38"/>
    </row>
    <row r="217" spans="1:10" ht="15" x14ac:dyDescent="0.2">
      <c r="A217" s="21"/>
      <c r="B217" s="38"/>
    </row>
    <row r="218" spans="1:10" ht="15" x14ac:dyDescent="0.2">
      <c r="A218" s="21"/>
      <c r="B218" s="38"/>
    </row>
    <row r="219" spans="1:10" ht="15" x14ac:dyDescent="0.2">
      <c r="A219" s="21"/>
      <c r="B219" s="38"/>
    </row>
    <row r="220" spans="1:10" ht="15" x14ac:dyDescent="0.2">
      <c r="A220" s="21"/>
      <c r="B220" s="38"/>
    </row>
    <row r="221" spans="1:10" ht="15" x14ac:dyDescent="0.2">
      <c r="A221" s="21"/>
      <c r="B221" s="38"/>
    </row>
    <row r="222" spans="1:10" ht="15" x14ac:dyDescent="0.2">
      <c r="A222" s="21"/>
      <c r="B222" s="38"/>
    </row>
    <row r="223" spans="1:10" ht="15" x14ac:dyDescent="0.2">
      <c r="A223" s="21"/>
      <c r="B223" s="38"/>
    </row>
    <row r="224" spans="1:10" ht="15" x14ac:dyDescent="0.2">
      <c r="A224" s="21"/>
      <c r="B224" s="38"/>
    </row>
    <row r="225" spans="1:25" ht="15" x14ac:dyDescent="0.2">
      <c r="A225" s="21"/>
      <c r="B225" s="38"/>
    </row>
    <row r="226" spans="1:25" ht="15" x14ac:dyDescent="0.2">
      <c r="A226" s="21"/>
      <c r="B226" s="38"/>
    </row>
    <row r="227" spans="1:25" ht="15" x14ac:dyDescent="0.2">
      <c r="A227" s="21"/>
      <c r="B227" s="38"/>
    </row>
    <row r="228" spans="1:25" ht="15" x14ac:dyDescent="0.2">
      <c r="A228" s="21"/>
      <c r="B228" s="38"/>
    </row>
    <row r="229" spans="1:25" ht="15" x14ac:dyDescent="0.2">
      <c r="A229" s="21"/>
      <c r="B229" s="38"/>
    </row>
    <row r="230" spans="1:25" ht="15" x14ac:dyDescent="0.2">
      <c r="A230" s="21"/>
      <c r="B230" s="38"/>
    </row>
    <row r="231" spans="1:25" ht="15" x14ac:dyDescent="0.2">
      <c r="A231" s="21"/>
      <c r="B231" s="38"/>
    </row>
    <row r="232" spans="1:25" ht="15" x14ac:dyDescent="0.2">
      <c r="A232" s="21"/>
      <c r="B232" s="38"/>
    </row>
    <row r="233" spans="1:25" ht="15" x14ac:dyDescent="0.2">
      <c r="A233" s="21"/>
      <c r="B233" s="38"/>
    </row>
    <row r="234" spans="1:25" ht="20.25" x14ac:dyDescent="0.3">
      <c r="A234" s="21"/>
      <c r="B234" s="331" t="s">
        <v>110</v>
      </c>
    </row>
    <row r="235" spans="1:25" ht="15" x14ac:dyDescent="0.2">
      <c r="A235" s="21"/>
      <c r="B235" s="38"/>
    </row>
    <row r="236" spans="1:25" ht="15" x14ac:dyDescent="0.2">
      <c r="A236" s="21"/>
      <c r="B236" s="38" t="s">
        <v>420</v>
      </c>
      <c r="C236" s="9">
        <v>2</v>
      </c>
      <c r="D236" s="9">
        <v>3</v>
      </c>
      <c r="E236" s="9">
        <v>4</v>
      </c>
      <c r="F236" s="9">
        <v>5</v>
      </c>
      <c r="G236" s="9">
        <v>6</v>
      </c>
      <c r="H236" s="9">
        <v>7</v>
      </c>
      <c r="I236" s="9">
        <v>8</v>
      </c>
      <c r="J236" s="9">
        <v>9</v>
      </c>
      <c r="K236" s="9">
        <v>10</v>
      </c>
      <c r="L236" s="9">
        <v>11</v>
      </c>
      <c r="M236" s="9">
        <v>12</v>
      </c>
      <c r="N236" s="9">
        <v>13</v>
      </c>
    </row>
    <row r="237" spans="1:25" ht="32.25" thickBot="1" x14ac:dyDescent="0.25">
      <c r="A237" s="21"/>
      <c r="B237" s="82" t="s">
        <v>14</v>
      </c>
      <c r="C237" s="83" t="s">
        <v>339</v>
      </c>
      <c r="D237" s="83" t="s">
        <v>340</v>
      </c>
      <c r="E237" s="83" t="s">
        <v>341</v>
      </c>
      <c r="F237" s="83" t="s">
        <v>342</v>
      </c>
      <c r="G237" s="83" t="s">
        <v>343</v>
      </c>
      <c r="H237" s="83" t="s">
        <v>344</v>
      </c>
      <c r="I237" s="83" t="s">
        <v>345</v>
      </c>
      <c r="J237" s="83" t="s">
        <v>346</v>
      </c>
      <c r="K237" s="83" t="s">
        <v>347</v>
      </c>
      <c r="L237" s="83" t="s">
        <v>348</v>
      </c>
      <c r="M237" s="83" t="s">
        <v>349</v>
      </c>
      <c r="N237" s="83" t="s">
        <v>350</v>
      </c>
      <c r="O237" s="96" t="s">
        <v>133</v>
      </c>
      <c r="P237" s="96" t="s">
        <v>134</v>
      </c>
      <c r="V237" s="9"/>
      <c r="W237" s="552"/>
      <c r="X237" s="552"/>
      <c r="Y237" s="9"/>
    </row>
    <row r="238" spans="1:25" ht="15.75" x14ac:dyDescent="0.25">
      <c r="A238" s="21"/>
      <c r="B238" s="391" t="s">
        <v>355</v>
      </c>
      <c r="C238" s="405">
        <v>1991348213.2899966</v>
      </c>
      <c r="D238" s="405">
        <v>2008848035.0199964</v>
      </c>
      <c r="E238" s="405">
        <v>2061579678.9300001</v>
      </c>
      <c r="F238" s="405">
        <v>2110239080.340003</v>
      </c>
      <c r="G238" s="405">
        <v>2122710461.9799969</v>
      </c>
      <c r="H238" s="405">
        <v>2151845889.9099894</v>
      </c>
      <c r="I238" s="405">
        <v>2167448441.3199916</v>
      </c>
      <c r="J238" s="405">
        <v>2277186655.3099995</v>
      </c>
      <c r="K238" s="405">
        <v>2279497595.0900054</v>
      </c>
      <c r="L238" s="405">
        <v>2273758388.3899965</v>
      </c>
      <c r="M238" s="405">
        <v>2323201561.0600019</v>
      </c>
      <c r="N238" s="405">
        <v>2324508446.2299976</v>
      </c>
      <c r="O238" s="406">
        <v>2174347703.9058309</v>
      </c>
      <c r="P238" s="407">
        <v>0.31439100646226409</v>
      </c>
      <c r="V238" s="9" t="s">
        <v>355</v>
      </c>
      <c r="W238" s="552">
        <v>8.0597494475778922E-2</v>
      </c>
      <c r="X238" s="552">
        <v>8.8432664289813889E-2</v>
      </c>
      <c r="Y238" s="9"/>
    </row>
    <row r="239" spans="1:25" ht="15.75" x14ac:dyDescent="0.25">
      <c r="A239" s="21"/>
      <c r="B239" s="391" t="s">
        <v>352</v>
      </c>
      <c r="C239" s="405">
        <v>1445959615.5300002</v>
      </c>
      <c r="D239" s="405">
        <v>1429244482.7999983</v>
      </c>
      <c r="E239" s="405">
        <v>1429559098.6399999</v>
      </c>
      <c r="F239" s="405">
        <v>1440486144.9400034</v>
      </c>
      <c r="G239" s="405">
        <v>1468380855.8700004</v>
      </c>
      <c r="H239" s="405">
        <v>1512952666.8700025</v>
      </c>
      <c r="I239" s="405">
        <v>1515510547.4100037</v>
      </c>
      <c r="J239" s="405">
        <v>1547584177.2599971</v>
      </c>
      <c r="K239" s="405">
        <v>1589096658.799999</v>
      </c>
      <c r="L239" s="405">
        <v>1604516043.3300009</v>
      </c>
      <c r="M239" s="405">
        <v>1645512423.9500012</v>
      </c>
      <c r="N239" s="405">
        <v>1698646386.9200015</v>
      </c>
      <c r="O239" s="406">
        <v>1527287425.1933339</v>
      </c>
      <c r="P239" s="407">
        <v>0.22083194417395152</v>
      </c>
      <c r="V239" s="9" t="s">
        <v>352</v>
      </c>
      <c r="W239" s="552">
        <v>4.6331204980055232E-2</v>
      </c>
      <c r="X239" s="552">
        <v>4.8100189751503084E-2</v>
      </c>
      <c r="Y239" s="9"/>
    </row>
    <row r="240" spans="1:25" ht="15.75" x14ac:dyDescent="0.25">
      <c r="A240" s="21"/>
      <c r="B240" s="391" t="s">
        <v>24</v>
      </c>
      <c r="C240" s="405">
        <v>845635495.29000211</v>
      </c>
      <c r="D240" s="405">
        <v>844376085.91999853</v>
      </c>
      <c r="E240" s="405">
        <v>858179460.27999783</v>
      </c>
      <c r="F240" s="405">
        <v>864724518.44000173</v>
      </c>
      <c r="G240" s="405">
        <v>867078588.62999952</v>
      </c>
      <c r="H240" s="405">
        <v>914512260.56999874</v>
      </c>
      <c r="I240" s="405">
        <v>950771586.76000047</v>
      </c>
      <c r="J240" s="405">
        <v>1012833738.8400002</v>
      </c>
      <c r="K240" s="405">
        <v>1028347894.1100005</v>
      </c>
      <c r="L240" s="405">
        <v>1031676555.3500025</v>
      </c>
      <c r="M240" s="405">
        <v>1063238474.8999991</v>
      </c>
      <c r="N240" s="405">
        <v>1077550043.6100006</v>
      </c>
      <c r="O240" s="406">
        <v>946577058.55833352</v>
      </c>
      <c r="P240" s="407">
        <v>0.13686647889832276</v>
      </c>
      <c r="V240" s="9" t="s">
        <v>24</v>
      </c>
      <c r="W240" s="552">
        <v>8.1449709317577834E-2</v>
      </c>
      <c r="X240" s="552">
        <v>0.12432790730235727</v>
      </c>
      <c r="Y240" s="9"/>
    </row>
    <row r="241" spans="1:31" ht="15.75" x14ac:dyDescent="0.25">
      <c r="A241" s="21"/>
      <c r="B241" s="391" t="s">
        <v>351</v>
      </c>
      <c r="C241" s="405">
        <v>577311010.24999976</v>
      </c>
      <c r="D241" s="405">
        <v>572086977.21999979</v>
      </c>
      <c r="E241" s="405">
        <v>572758499.98999953</v>
      </c>
      <c r="F241" s="405">
        <v>583464779.62000048</v>
      </c>
      <c r="G241" s="405">
        <v>592812246.56999969</v>
      </c>
      <c r="H241" s="405">
        <v>593600763.74000049</v>
      </c>
      <c r="I241" s="405">
        <v>596249356.81999886</v>
      </c>
      <c r="J241" s="405">
        <v>607665024.8900001</v>
      </c>
      <c r="K241" s="405">
        <v>605774147.1299994</v>
      </c>
      <c r="L241" s="405">
        <v>619121281.30000067</v>
      </c>
      <c r="M241" s="405">
        <v>614934884.98999965</v>
      </c>
      <c r="N241" s="405">
        <v>634634411.40000033</v>
      </c>
      <c r="O241" s="406">
        <v>597534448.65999997</v>
      </c>
      <c r="P241" s="407">
        <v>8.639807532743507E-2</v>
      </c>
      <c r="V241" s="9" t="s">
        <v>351</v>
      </c>
      <c r="W241" s="552">
        <v>2.8216599373267766E-2</v>
      </c>
      <c r="X241" s="552">
        <v>3.280440912048084E-2</v>
      </c>
      <c r="Y241" s="9"/>
    </row>
    <row r="242" spans="1:31" ht="15.75" x14ac:dyDescent="0.25">
      <c r="A242" s="21"/>
      <c r="B242" s="391" t="s">
        <v>353</v>
      </c>
      <c r="C242" s="405">
        <v>455473814.76000023</v>
      </c>
      <c r="D242" s="405">
        <v>463595039.40999949</v>
      </c>
      <c r="E242" s="405">
        <v>473506084.59999979</v>
      </c>
      <c r="F242" s="405">
        <v>480515287.01999956</v>
      </c>
      <c r="G242" s="405">
        <v>492898811.25000012</v>
      </c>
      <c r="H242" s="405">
        <v>501422302.06000012</v>
      </c>
      <c r="I242" s="405">
        <v>512738447.27999896</v>
      </c>
      <c r="J242" s="405">
        <v>531811368.44999886</v>
      </c>
      <c r="K242" s="405">
        <v>546363789.85000038</v>
      </c>
      <c r="L242" s="405">
        <v>554991565.72000003</v>
      </c>
      <c r="M242" s="405">
        <v>569528042.21999979</v>
      </c>
      <c r="N242" s="405">
        <v>581587703.01000094</v>
      </c>
      <c r="O242" s="406">
        <v>513702687.96916652</v>
      </c>
      <c r="P242" s="407">
        <v>7.4276761165145852E-2</v>
      </c>
      <c r="V242" s="9" t="s">
        <v>353</v>
      </c>
      <c r="W242" s="552">
        <v>0.10088063421211431</v>
      </c>
      <c r="X242" s="552">
        <v>0.12572541091121298</v>
      </c>
      <c r="Y242" s="9"/>
    </row>
    <row r="243" spans="1:31" ht="15.75" x14ac:dyDescent="0.25">
      <c r="A243" s="21"/>
      <c r="B243" s="44" t="s">
        <v>18</v>
      </c>
      <c r="C243" s="104">
        <v>301380397.43999982</v>
      </c>
      <c r="D243" s="104">
        <v>307721215.15999961</v>
      </c>
      <c r="E243" s="104">
        <v>317123521.31000018</v>
      </c>
      <c r="F243" s="104">
        <v>324285402.86000031</v>
      </c>
      <c r="G243" s="104">
        <v>331411915.97999954</v>
      </c>
      <c r="H243" s="104">
        <v>335507823.36000031</v>
      </c>
      <c r="I243" s="104">
        <v>341718858.94000024</v>
      </c>
      <c r="J243" s="104">
        <v>353330987.55000007</v>
      </c>
      <c r="K243" s="104">
        <v>361125685.12000024</v>
      </c>
      <c r="L243" s="104">
        <v>369483126.45000023</v>
      </c>
      <c r="M243" s="104">
        <v>378301926.46999979</v>
      </c>
      <c r="N243" s="104">
        <v>394609932.5000006</v>
      </c>
      <c r="O243" s="89">
        <v>343000066.09500009</v>
      </c>
      <c r="P243" s="105">
        <v>4.9594706404372059E-2</v>
      </c>
      <c r="V243" s="9" t="s">
        <v>18</v>
      </c>
      <c r="W243" s="552">
        <v>0.11323704597209158</v>
      </c>
      <c r="X243" s="552">
        <v>0.1338456709283197</v>
      </c>
      <c r="Y243" s="9"/>
    </row>
    <row r="244" spans="1:31" ht="15.75" x14ac:dyDescent="0.25">
      <c r="A244" s="21"/>
      <c r="B244" s="44" t="s">
        <v>17</v>
      </c>
      <c r="C244" s="104">
        <v>247220053.00999901</v>
      </c>
      <c r="D244" s="104">
        <v>245807963.72000039</v>
      </c>
      <c r="E244" s="104">
        <v>243457320.43000004</v>
      </c>
      <c r="F244" s="104">
        <v>242934391.17000005</v>
      </c>
      <c r="G244" s="104">
        <v>242690618.06000042</v>
      </c>
      <c r="H244" s="104">
        <v>238268826.54999989</v>
      </c>
      <c r="I244" s="104">
        <v>238854549.80999985</v>
      </c>
      <c r="J244" s="104">
        <v>240246402.31000018</v>
      </c>
      <c r="K244" s="104">
        <v>240535851.9399997</v>
      </c>
      <c r="L244" s="104">
        <v>243039985.1299997</v>
      </c>
      <c r="M244" s="104">
        <v>245064028.04999959</v>
      </c>
      <c r="N244" s="104">
        <v>244589064.68000028</v>
      </c>
      <c r="O244" s="89">
        <v>242725754.5716666</v>
      </c>
      <c r="P244" s="105">
        <v>3.5095948148964363E-2</v>
      </c>
      <c r="V244" s="9" t="s">
        <v>17</v>
      </c>
      <c r="W244" s="552">
        <v>-3.6207525850004876E-2</v>
      </c>
      <c r="X244" s="552">
        <v>-3.3838287380598547E-2</v>
      </c>
      <c r="Y244" s="9"/>
    </row>
    <row r="245" spans="1:31" ht="15.75" x14ac:dyDescent="0.25">
      <c r="A245" s="21"/>
      <c r="B245" s="44" t="s">
        <v>25</v>
      </c>
      <c r="C245" s="104">
        <v>216531852.16000003</v>
      </c>
      <c r="D245" s="104">
        <v>213965390.99999976</v>
      </c>
      <c r="E245" s="104">
        <v>212537731.44999999</v>
      </c>
      <c r="F245" s="104">
        <v>210754400.37000012</v>
      </c>
      <c r="G245" s="104">
        <v>211846247.14999989</v>
      </c>
      <c r="H245" s="104">
        <v>213571936.30999961</v>
      </c>
      <c r="I245" s="104">
        <v>215127779.15000015</v>
      </c>
      <c r="J245" s="104">
        <v>216518678.40999997</v>
      </c>
      <c r="K245" s="104">
        <v>218475540.66</v>
      </c>
      <c r="L245" s="104">
        <v>218119472.10000002</v>
      </c>
      <c r="M245" s="104">
        <v>222537414.66000029</v>
      </c>
      <c r="N245" s="104">
        <v>225654283.19999984</v>
      </c>
      <c r="O245" s="89">
        <v>216303393.88499999</v>
      </c>
      <c r="P245" s="105">
        <v>3.1275513839185802E-2</v>
      </c>
      <c r="V245" s="9" t="s">
        <v>25</v>
      </c>
      <c r="W245" s="552">
        <v>-1.3669655620981184E-2</v>
      </c>
      <c r="X245" s="552">
        <v>-6.4843716801645038E-3</v>
      </c>
      <c r="Y245" s="9"/>
    </row>
    <row r="246" spans="1:31" ht="15.75" x14ac:dyDescent="0.25">
      <c r="A246" s="21"/>
      <c r="B246" s="44" t="s">
        <v>21</v>
      </c>
      <c r="C246" s="104">
        <v>219505538.78999972</v>
      </c>
      <c r="D246" s="104">
        <v>204775506.93000004</v>
      </c>
      <c r="E246" s="104">
        <v>205394961.26999992</v>
      </c>
      <c r="F246" s="104">
        <v>215701724.80000004</v>
      </c>
      <c r="G246" s="104">
        <v>216102232.11999989</v>
      </c>
      <c r="H246" s="104">
        <v>213951440.88000011</v>
      </c>
      <c r="I246" s="104">
        <v>218394457.21999997</v>
      </c>
      <c r="J246" s="104">
        <v>222593075.79000029</v>
      </c>
      <c r="K246" s="104">
        <v>225782943.97</v>
      </c>
      <c r="L246" s="104">
        <v>229650088.10000014</v>
      </c>
      <c r="M246" s="104">
        <v>234028016.70999989</v>
      </c>
      <c r="N246" s="104">
        <v>239351558.79000017</v>
      </c>
      <c r="O246" s="89">
        <v>220435962.11416671</v>
      </c>
      <c r="P246" s="105">
        <v>3.1873045817400622E-2</v>
      </c>
      <c r="V246" s="9" t="s">
        <v>21</v>
      </c>
      <c r="W246" s="552">
        <v>-2.5302768853195989E-2</v>
      </c>
      <c r="X246" s="552">
        <v>-5.0617473077192955E-3</v>
      </c>
      <c r="Y246" s="9"/>
    </row>
    <row r="247" spans="1:31" ht="15.75" x14ac:dyDescent="0.25">
      <c r="A247" s="21"/>
      <c r="B247" s="391" t="s">
        <v>20</v>
      </c>
      <c r="C247" s="405">
        <v>75390371.900000036</v>
      </c>
      <c r="D247" s="405">
        <v>75341156.769999981</v>
      </c>
      <c r="E247" s="405">
        <v>76140678.700000048</v>
      </c>
      <c r="F247" s="405">
        <v>76678452.310000107</v>
      </c>
      <c r="G247" s="405">
        <v>77063745.309999973</v>
      </c>
      <c r="H247" s="405">
        <v>79532443.139999956</v>
      </c>
      <c r="I247" s="405">
        <v>81414739.850000024</v>
      </c>
      <c r="J247" s="405">
        <v>85083908.250000015</v>
      </c>
      <c r="K247" s="405">
        <v>85776206.660000026</v>
      </c>
      <c r="L247" s="405">
        <v>87476510.270000055</v>
      </c>
      <c r="M247" s="405">
        <v>90307500.449999928</v>
      </c>
      <c r="N247" s="405">
        <v>91698301.360000029</v>
      </c>
      <c r="O247" s="406">
        <v>81825334.580833346</v>
      </c>
      <c r="P247" s="407">
        <v>1.1831203099103708E-2</v>
      </c>
      <c r="V247" s="9" t="s">
        <v>20</v>
      </c>
      <c r="W247" s="552">
        <v>5.4941647528865926E-2</v>
      </c>
      <c r="X247" s="552">
        <v>7.9908983046149226E-2</v>
      </c>
      <c r="Y247" s="9"/>
    </row>
    <row r="248" spans="1:31" ht="15.75" x14ac:dyDescent="0.25">
      <c r="A248" s="21"/>
      <c r="B248" s="391" t="s">
        <v>23</v>
      </c>
      <c r="C248" s="405">
        <v>26924425.089999989</v>
      </c>
      <c r="D248" s="405">
        <v>26282197.43</v>
      </c>
      <c r="E248" s="405">
        <v>26295099.169999998</v>
      </c>
      <c r="F248" s="405">
        <v>26549804.990000017</v>
      </c>
      <c r="G248" s="405">
        <v>26868627.470000025</v>
      </c>
      <c r="H248" s="405">
        <v>26538528.109999988</v>
      </c>
      <c r="I248" s="405">
        <v>26975432.899999984</v>
      </c>
      <c r="J248" s="405">
        <v>26783280.499999989</v>
      </c>
      <c r="K248" s="405">
        <v>27386298.720000006</v>
      </c>
      <c r="L248" s="405">
        <v>28297102.219999991</v>
      </c>
      <c r="M248" s="405">
        <v>28382084.529999997</v>
      </c>
      <c r="N248" s="405">
        <v>29903135.950000003</v>
      </c>
      <c r="O248" s="406">
        <v>27265501.423333328</v>
      </c>
      <c r="P248" s="407">
        <v>3.9423448323292207E-3</v>
      </c>
      <c r="V248" s="9" t="s">
        <v>23</v>
      </c>
      <c r="W248" s="552">
        <v>-1.4332598698396223E-2</v>
      </c>
      <c r="X248" s="552">
        <v>1.8944809343000519E-3</v>
      </c>
      <c r="Y248" s="9"/>
    </row>
    <row r="249" spans="1:31" ht="15.75" x14ac:dyDescent="0.25">
      <c r="A249" s="21"/>
      <c r="B249" s="391" t="s">
        <v>16</v>
      </c>
      <c r="C249" s="405">
        <v>11048689.710000001</v>
      </c>
      <c r="D249" s="405">
        <v>11102387.559999995</v>
      </c>
      <c r="E249" s="405">
        <v>11222505.410000004</v>
      </c>
      <c r="F249" s="405">
        <v>11487368.610000005</v>
      </c>
      <c r="G249" s="405">
        <v>11533618.929999996</v>
      </c>
      <c r="H249" s="405">
        <v>11643712.960000001</v>
      </c>
      <c r="I249" s="405">
        <v>11780154.990000006</v>
      </c>
      <c r="J249" s="405">
        <v>11992670.900000002</v>
      </c>
      <c r="K249" s="405">
        <v>12071993.820000002</v>
      </c>
      <c r="L249" s="405">
        <v>12117406.530000003</v>
      </c>
      <c r="M249" s="405">
        <v>11363318.480000008</v>
      </c>
      <c r="N249" s="405">
        <v>18104872.940000005</v>
      </c>
      <c r="O249" s="406">
        <v>12122391.73666667</v>
      </c>
      <c r="P249" s="407">
        <v>1.7527881727353789E-3</v>
      </c>
      <c r="V249" s="9" t="s">
        <v>16</v>
      </c>
      <c r="W249" s="552">
        <v>5.385464390962609E-2</v>
      </c>
      <c r="X249" s="552">
        <v>6.6203803274334588E-2</v>
      </c>
      <c r="Y249" s="9"/>
    </row>
    <row r="250" spans="1:31" ht="15.75" x14ac:dyDescent="0.25">
      <c r="A250" s="21"/>
      <c r="B250" s="391" t="s">
        <v>22</v>
      </c>
      <c r="C250" s="405">
        <v>8674537.6099999994</v>
      </c>
      <c r="D250" s="405">
        <v>8599307.5</v>
      </c>
      <c r="E250" s="405">
        <v>8886630.7300000004</v>
      </c>
      <c r="F250" s="405">
        <v>8845954.6000000015</v>
      </c>
      <c r="G250" s="405">
        <v>8708865.6099999994</v>
      </c>
      <c r="H250" s="405">
        <v>8962048.2900000047</v>
      </c>
      <c r="I250" s="405">
        <v>9326082.0400000028</v>
      </c>
      <c r="J250" s="405">
        <v>9914590.6799999997</v>
      </c>
      <c r="K250" s="405">
        <v>10212725.449999999</v>
      </c>
      <c r="L250" s="405">
        <v>10177778.149999999</v>
      </c>
      <c r="M250" s="405">
        <v>10383890.999999996</v>
      </c>
      <c r="N250" s="405">
        <v>10376873.319999997</v>
      </c>
      <c r="O250" s="406">
        <v>9422440.4149999991</v>
      </c>
      <c r="P250" s="407">
        <v>1.362399638328893E-3</v>
      </c>
      <c r="V250" s="9" t="s">
        <v>22</v>
      </c>
      <c r="W250" s="552">
        <v>3.3144208132611382E-2</v>
      </c>
      <c r="X250" s="552">
        <v>7.5109989637822727E-2</v>
      </c>
      <c r="Y250" s="9"/>
    </row>
    <row r="251" spans="1:31" ht="15.75" x14ac:dyDescent="0.25">
      <c r="A251" s="21"/>
      <c r="B251" s="391" t="s">
        <v>19</v>
      </c>
      <c r="C251" s="405">
        <v>3601211.2799999993</v>
      </c>
      <c r="D251" s="405">
        <v>3559704.5000000005</v>
      </c>
      <c r="E251" s="405">
        <v>3604055.91</v>
      </c>
      <c r="F251" s="405">
        <v>3594257.3200000008</v>
      </c>
      <c r="G251" s="405">
        <v>3714696.04</v>
      </c>
      <c r="H251" s="405">
        <v>2241695.42</v>
      </c>
      <c r="I251" s="405">
        <v>3022775.87</v>
      </c>
      <c r="J251" s="405">
        <v>3168566.3499999996</v>
      </c>
      <c r="K251" s="405">
        <v>3640024.44</v>
      </c>
      <c r="L251" s="405">
        <v>3828306.01</v>
      </c>
      <c r="M251" s="405">
        <v>3933829.6600000011</v>
      </c>
      <c r="N251" s="405">
        <v>4233266.6300000008</v>
      </c>
      <c r="O251" s="406">
        <v>3511865.7858333341</v>
      </c>
      <c r="P251" s="407">
        <v>5.0778402046057925E-4</v>
      </c>
      <c r="V251" s="9" t="s">
        <v>19</v>
      </c>
      <c r="W251" s="552">
        <v>-0.37751627280252203</v>
      </c>
      <c r="X251" s="552">
        <v>-0.16062245867451558</v>
      </c>
      <c r="Y251" s="9"/>
    </row>
    <row r="252" spans="1:31" ht="15.75" x14ac:dyDescent="0.25">
      <c r="A252" s="21"/>
      <c r="B252" s="391" t="s">
        <v>26</v>
      </c>
      <c r="C252" s="405">
        <v>0</v>
      </c>
      <c r="D252" s="405">
        <v>0</v>
      </c>
      <c r="E252" s="405">
        <v>0</v>
      </c>
      <c r="F252" s="405">
        <v>0</v>
      </c>
      <c r="G252" s="405">
        <v>0</v>
      </c>
      <c r="H252" s="405">
        <v>0</v>
      </c>
      <c r="I252" s="405">
        <v>0</v>
      </c>
      <c r="J252" s="405">
        <v>0</v>
      </c>
      <c r="K252" s="405">
        <v>0</v>
      </c>
      <c r="L252" s="405">
        <v>0</v>
      </c>
      <c r="M252" s="405">
        <v>0</v>
      </c>
      <c r="N252" s="405">
        <v>0</v>
      </c>
      <c r="O252" s="406">
        <v>0</v>
      </c>
      <c r="P252" s="407">
        <v>0</v>
      </c>
      <c r="V252" s="9" t="s">
        <v>26</v>
      </c>
      <c r="W252" s="9"/>
      <c r="X252" s="9"/>
      <c r="Y252" s="9"/>
    </row>
    <row r="253" spans="1:31" ht="16.5" thickBot="1" x14ac:dyDescent="0.3">
      <c r="A253" s="21"/>
      <c r="B253" s="101" t="s">
        <v>0</v>
      </c>
      <c r="C253" s="106">
        <v>6426005226.1099968</v>
      </c>
      <c r="D253" s="106">
        <v>6415305450.9399939</v>
      </c>
      <c r="E253" s="106">
        <v>6500245326.8199959</v>
      </c>
      <c r="F253" s="106">
        <v>6600261567.3900089</v>
      </c>
      <c r="G253" s="106">
        <v>6673821530.9699965</v>
      </c>
      <c r="H253" s="106">
        <v>6804552338.1699924</v>
      </c>
      <c r="I253" s="106">
        <v>6889333210.3599939</v>
      </c>
      <c r="J253" s="106">
        <v>7146713125.4899969</v>
      </c>
      <c r="K253" s="106">
        <v>7234087355.7600031</v>
      </c>
      <c r="L253" s="106">
        <v>7286253609.0500021</v>
      </c>
      <c r="M253" s="106">
        <v>7440717397.1299982</v>
      </c>
      <c r="N253" s="106">
        <v>7575448280.5400019</v>
      </c>
      <c r="O253" s="110">
        <v>6916062034.894165</v>
      </c>
      <c r="P253" s="107">
        <v>0.99999999999999967</v>
      </c>
      <c r="V253" s="9"/>
      <c r="W253" s="9"/>
      <c r="X253" s="9"/>
      <c r="Y253" s="9"/>
    </row>
    <row r="254" spans="1:31" ht="15" x14ac:dyDescent="0.2">
      <c r="A254" s="21"/>
      <c r="B254" s="44"/>
      <c r="C254" s="44"/>
      <c r="D254" s="44"/>
      <c r="E254" s="44"/>
      <c r="F254" s="44"/>
      <c r="G254" s="44"/>
      <c r="H254" s="44"/>
      <c r="I254" s="44"/>
      <c r="J254" s="44"/>
      <c r="K254" s="44"/>
      <c r="L254" s="44"/>
      <c r="M254" s="44"/>
      <c r="N254" s="44"/>
      <c r="O254" s="44"/>
      <c r="P254" s="44"/>
      <c r="Q254" s="44"/>
      <c r="R254" s="44"/>
      <c r="S254" s="44"/>
      <c r="T254" s="44"/>
      <c r="U254" s="44"/>
      <c r="V254" s="44"/>
      <c r="W254" s="44"/>
      <c r="X254" s="44"/>
      <c r="Y254" s="44"/>
      <c r="Z254" s="44"/>
      <c r="AA254" s="44"/>
      <c r="AB254" s="44"/>
      <c r="AC254" s="44"/>
      <c r="AD254" s="44"/>
      <c r="AE254" s="44"/>
    </row>
    <row r="255" spans="1:31" ht="15" x14ac:dyDescent="0.2">
      <c r="A255" s="21"/>
      <c r="B255" s="44"/>
      <c r="C255" s="44"/>
      <c r="D255" s="44"/>
      <c r="E255" s="44"/>
      <c r="F255" s="44"/>
      <c r="G255" s="44"/>
      <c r="H255" s="44"/>
      <c r="I255" s="44"/>
      <c r="J255" s="44"/>
      <c r="K255" s="44"/>
      <c r="L255" s="44"/>
      <c r="M255" s="44"/>
      <c r="N255" s="44"/>
      <c r="O255" s="44"/>
      <c r="P255" s="44"/>
      <c r="Q255" s="44"/>
      <c r="R255" s="44"/>
      <c r="S255" s="44"/>
      <c r="T255" s="44"/>
      <c r="U255" s="44"/>
      <c r="V255" s="44"/>
      <c r="W255" s="44"/>
      <c r="X255" s="44"/>
      <c r="Y255" s="44"/>
      <c r="Z255" s="44"/>
      <c r="AA255" s="44"/>
      <c r="AB255" s="44"/>
      <c r="AC255" s="44"/>
      <c r="AD255" s="44"/>
      <c r="AE255" s="44"/>
    </row>
    <row r="256" spans="1:31" ht="15" x14ac:dyDescent="0.2">
      <c r="A256" s="21"/>
      <c r="B256" s="44"/>
      <c r="C256" s="44"/>
      <c r="D256" s="44"/>
      <c r="E256" s="44"/>
      <c r="F256" s="44"/>
      <c r="G256" s="44"/>
      <c r="H256" s="44"/>
      <c r="I256" s="44"/>
      <c r="J256" s="44"/>
      <c r="K256" s="44"/>
      <c r="L256" s="44"/>
      <c r="M256" s="44"/>
      <c r="N256" s="44"/>
      <c r="O256" s="44"/>
      <c r="P256" s="44"/>
      <c r="Q256" s="44"/>
      <c r="R256" s="44"/>
      <c r="S256" s="44"/>
      <c r="T256" s="44"/>
      <c r="U256" s="44"/>
      <c r="V256" s="44"/>
      <c r="W256" s="44"/>
      <c r="X256" s="44"/>
      <c r="Y256" s="44"/>
      <c r="Z256" s="44"/>
      <c r="AA256" s="44"/>
      <c r="AB256" s="44"/>
      <c r="AC256" s="44"/>
      <c r="AD256" s="44"/>
      <c r="AE256" s="44"/>
    </row>
    <row r="257" spans="1:31" ht="15" x14ac:dyDescent="0.2">
      <c r="A257" s="21"/>
      <c r="B257" s="44"/>
      <c r="C257" s="44"/>
      <c r="D257" s="44"/>
      <c r="E257" s="44"/>
      <c r="F257" s="44"/>
      <c r="G257" s="44"/>
      <c r="H257" s="44"/>
      <c r="I257" s="44"/>
      <c r="J257" s="44"/>
      <c r="K257" s="44"/>
      <c r="L257" s="44"/>
      <c r="M257" s="44"/>
      <c r="N257" s="44"/>
      <c r="O257" s="44"/>
      <c r="P257" s="44"/>
      <c r="Q257" s="44"/>
      <c r="R257" s="44"/>
      <c r="S257" s="44"/>
      <c r="T257" s="44"/>
      <c r="U257" s="44"/>
      <c r="V257" s="44"/>
      <c r="W257" s="44"/>
      <c r="X257" s="44"/>
      <c r="Y257" s="44"/>
      <c r="Z257" s="44"/>
      <c r="AA257" s="44"/>
      <c r="AB257" s="44"/>
      <c r="AC257" s="44"/>
      <c r="AD257" s="44"/>
      <c r="AE257" s="44"/>
    </row>
    <row r="258" spans="1:31" ht="15" x14ac:dyDescent="0.2">
      <c r="A258" s="21"/>
      <c r="B258" s="44"/>
      <c r="C258" s="44"/>
      <c r="D258" s="44"/>
      <c r="E258" s="44"/>
      <c r="F258" s="44"/>
      <c r="G258" s="44"/>
      <c r="H258" s="44"/>
      <c r="I258" s="44"/>
      <c r="J258" s="44"/>
      <c r="K258" s="44"/>
      <c r="L258" s="44"/>
      <c r="M258" s="44"/>
      <c r="N258" s="44"/>
      <c r="O258" s="44"/>
      <c r="P258" s="44"/>
      <c r="Q258" s="44"/>
      <c r="R258" s="44"/>
      <c r="S258" s="44"/>
      <c r="T258" s="44"/>
      <c r="U258" s="44"/>
      <c r="V258" s="44"/>
      <c r="W258" s="44"/>
      <c r="X258" s="44"/>
      <c r="Y258" s="44"/>
      <c r="Z258" s="44"/>
      <c r="AA258" s="44"/>
      <c r="AB258" s="44"/>
      <c r="AC258" s="44"/>
      <c r="AD258" s="44"/>
      <c r="AE258" s="44"/>
    </row>
    <row r="259" spans="1:31" ht="15" x14ac:dyDescent="0.2">
      <c r="A259" s="21"/>
      <c r="B259" s="44"/>
      <c r="C259" s="44"/>
      <c r="D259" s="44"/>
      <c r="E259" s="44"/>
      <c r="F259" s="44"/>
      <c r="G259" s="44"/>
      <c r="H259" s="44"/>
      <c r="I259" s="44"/>
      <c r="J259" s="44"/>
      <c r="K259" s="44"/>
      <c r="L259" s="44"/>
      <c r="M259" s="44"/>
      <c r="N259" s="44"/>
      <c r="O259" s="44"/>
      <c r="P259" s="44"/>
      <c r="Q259" s="44"/>
      <c r="R259" s="44"/>
      <c r="S259" s="44"/>
      <c r="T259" s="44"/>
      <c r="U259" s="44"/>
      <c r="V259" s="44"/>
      <c r="W259" s="44"/>
      <c r="X259" s="44"/>
      <c r="Y259" s="44"/>
      <c r="Z259" s="44"/>
      <c r="AA259" s="44"/>
      <c r="AB259" s="44"/>
      <c r="AC259" s="44"/>
      <c r="AD259" s="44"/>
      <c r="AE259" s="44"/>
    </row>
    <row r="260" spans="1:31" ht="15" x14ac:dyDescent="0.2">
      <c r="A260" s="21"/>
      <c r="B260" s="44"/>
      <c r="C260" s="44"/>
      <c r="D260" s="44"/>
      <c r="E260" s="44"/>
      <c r="F260" s="44"/>
      <c r="G260" s="44"/>
      <c r="H260" s="44"/>
      <c r="I260" s="44"/>
      <c r="J260" s="44"/>
      <c r="K260" s="44"/>
      <c r="L260" s="44"/>
      <c r="M260" s="44"/>
      <c r="N260" s="44"/>
      <c r="O260" s="44"/>
      <c r="P260" s="44"/>
      <c r="Q260" s="44"/>
      <c r="R260" s="44"/>
      <c r="S260" s="44"/>
      <c r="T260" s="44"/>
      <c r="U260" s="44"/>
      <c r="V260" s="44"/>
      <c r="W260" s="44"/>
      <c r="X260" s="44"/>
      <c r="Y260" s="44"/>
      <c r="Z260" s="44"/>
      <c r="AA260" s="44"/>
      <c r="AB260" s="44"/>
      <c r="AC260" s="44"/>
      <c r="AD260" s="44"/>
      <c r="AE260" s="44"/>
    </row>
    <row r="261" spans="1:31" ht="15" x14ac:dyDescent="0.2">
      <c r="A261" s="21"/>
      <c r="B261" s="44"/>
      <c r="C261" s="44"/>
      <c r="D261" s="44"/>
      <c r="E261" s="44"/>
      <c r="F261" s="44"/>
      <c r="G261" s="44"/>
      <c r="H261" s="44"/>
      <c r="I261" s="44"/>
      <c r="J261" s="44"/>
      <c r="K261" s="44"/>
      <c r="L261" s="44"/>
      <c r="M261" s="44"/>
      <c r="N261" s="44"/>
      <c r="O261" s="44"/>
      <c r="P261" s="44"/>
      <c r="Q261" s="44"/>
      <c r="R261" s="44"/>
      <c r="S261" s="44"/>
      <c r="T261" s="44"/>
      <c r="U261" s="44"/>
      <c r="V261" s="44"/>
      <c r="W261" s="44"/>
      <c r="X261" s="44"/>
      <c r="Y261" s="44"/>
      <c r="Z261" s="44"/>
      <c r="AA261" s="44"/>
      <c r="AB261" s="44"/>
      <c r="AC261" s="44"/>
      <c r="AD261" s="44"/>
      <c r="AE261" s="44"/>
    </row>
    <row r="262" spans="1:31" ht="15" x14ac:dyDescent="0.2">
      <c r="A262" s="21"/>
      <c r="B262" s="44"/>
      <c r="C262" s="44"/>
      <c r="D262" s="44"/>
      <c r="E262" s="44"/>
      <c r="F262" s="44"/>
      <c r="G262" s="44"/>
      <c r="H262" s="44"/>
      <c r="I262" s="44"/>
      <c r="J262" s="44"/>
      <c r="K262" s="44"/>
      <c r="L262" s="44"/>
      <c r="M262" s="44"/>
      <c r="N262" s="44"/>
      <c r="O262" s="44"/>
      <c r="P262" s="44"/>
      <c r="Q262" s="44"/>
      <c r="R262" s="44"/>
      <c r="S262" s="44"/>
      <c r="T262" s="44"/>
      <c r="U262" s="44"/>
      <c r="V262" s="44"/>
      <c r="W262" s="44"/>
      <c r="X262" s="44"/>
      <c r="Y262" s="44"/>
      <c r="Z262" s="44"/>
      <c r="AA262" s="44"/>
      <c r="AB262" s="44"/>
      <c r="AC262" s="44"/>
      <c r="AD262" s="44"/>
      <c r="AE262" s="44"/>
    </row>
    <row r="263" spans="1:31" ht="15" x14ac:dyDescent="0.2">
      <c r="A263" s="21"/>
      <c r="B263" s="44"/>
      <c r="C263" s="44"/>
      <c r="D263" s="44"/>
      <c r="E263" s="44"/>
      <c r="F263" s="44"/>
      <c r="G263" s="44"/>
      <c r="H263" s="44"/>
      <c r="I263" s="44"/>
      <c r="J263" s="44"/>
      <c r="K263" s="44"/>
      <c r="L263" s="44"/>
      <c r="M263" s="44"/>
      <c r="N263" s="44"/>
      <c r="O263" s="44"/>
      <c r="P263" s="44"/>
      <c r="Q263" s="44"/>
      <c r="R263" s="44"/>
      <c r="S263" s="44"/>
      <c r="T263" s="44"/>
      <c r="U263" s="44"/>
      <c r="V263" s="44"/>
      <c r="W263" s="44"/>
      <c r="X263" s="44"/>
      <c r="Y263" s="44"/>
      <c r="Z263" s="44"/>
      <c r="AA263" s="44"/>
      <c r="AB263" s="44"/>
      <c r="AC263" s="44"/>
      <c r="AD263" s="44"/>
      <c r="AE263" s="44"/>
    </row>
    <row r="264" spans="1:31" ht="15" x14ac:dyDescent="0.2">
      <c r="A264" s="21"/>
      <c r="B264" s="44"/>
      <c r="C264" s="44"/>
      <c r="D264" s="44"/>
      <c r="E264" s="44"/>
      <c r="F264" s="44"/>
      <c r="G264" s="44"/>
      <c r="H264" s="44"/>
      <c r="I264" s="44"/>
      <c r="J264" s="44"/>
      <c r="K264" s="44"/>
      <c r="L264" s="44"/>
      <c r="M264" s="44"/>
      <c r="N264" s="44"/>
      <c r="O264" s="44"/>
      <c r="P264" s="44"/>
      <c r="Q264" s="44"/>
      <c r="R264" s="44"/>
      <c r="S264" s="44"/>
      <c r="T264" s="44"/>
      <c r="U264" s="44"/>
      <c r="V264" s="44"/>
      <c r="W264" s="44"/>
      <c r="X264" s="44"/>
      <c r="Y264" s="44"/>
      <c r="Z264" s="44"/>
      <c r="AA264" s="44"/>
      <c r="AB264" s="44"/>
      <c r="AC264" s="44"/>
      <c r="AD264" s="44"/>
      <c r="AE264" s="44"/>
    </row>
    <row r="265" spans="1:31" ht="15" x14ac:dyDescent="0.2">
      <c r="A265" s="21"/>
      <c r="B265" s="44"/>
      <c r="C265" s="44"/>
      <c r="D265" s="44"/>
      <c r="E265" s="44"/>
      <c r="F265" s="44"/>
      <c r="G265" s="44"/>
      <c r="H265" s="44"/>
      <c r="I265" s="44"/>
      <c r="J265" s="44"/>
      <c r="K265" s="44"/>
      <c r="L265" s="44"/>
      <c r="M265" s="44"/>
      <c r="N265" s="44"/>
      <c r="O265" s="44"/>
      <c r="P265" s="44"/>
      <c r="Q265" s="44"/>
      <c r="R265" s="44"/>
      <c r="S265" s="44"/>
      <c r="T265" s="44"/>
      <c r="U265" s="44"/>
      <c r="V265" s="44"/>
      <c r="W265" s="44"/>
      <c r="X265" s="44"/>
      <c r="Y265" s="44"/>
      <c r="Z265" s="44"/>
      <c r="AA265" s="44"/>
      <c r="AB265" s="44"/>
      <c r="AC265" s="44"/>
      <c r="AD265" s="44"/>
      <c r="AE265" s="44"/>
    </row>
    <row r="266" spans="1:31" ht="15" x14ac:dyDescent="0.2">
      <c r="A266" s="21"/>
      <c r="B266" s="44"/>
      <c r="C266" s="44"/>
      <c r="D266" s="44"/>
      <c r="E266" s="44"/>
      <c r="F266" s="44"/>
      <c r="G266" s="44"/>
      <c r="H266" s="44"/>
      <c r="I266" s="44"/>
      <c r="J266" s="44"/>
      <c r="K266" s="44"/>
      <c r="L266" s="44"/>
      <c r="M266" s="44"/>
      <c r="N266" s="44"/>
      <c r="O266" s="44"/>
      <c r="P266" s="44"/>
      <c r="Q266" s="44"/>
      <c r="R266" s="44"/>
      <c r="S266" s="44"/>
      <c r="T266" s="44"/>
      <c r="U266" s="44"/>
      <c r="V266" s="44"/>
      <c r="W266" s="44"/>
      <c r="X266" s="44"/>
      <c r="Y266" s="44"/>
      <c r="Z266" s="44"/>
      <c r="AA266" s="44"/>
      <c r="AB266" s="44"/>
      <c r="AC266" s="44"/>
      <c r="AD266" s="44"/>
      <c r="AE266" s="44"/>
    </row>
    <row r="267" spans="1:31" ht="15" x14ac:dyDescent="0.2">
      <c r="A267" s="21"/>
      <c r="B267" s="44"/>
      <c r="C267" s="44"/>
      <c r="D267" s="44"/>
      <c r="E267" s="44"/>
      <c r="F267" s="44"/>
      <c r="G267" s="44"/>
      <c r="H267" s="44"/>
      <c r="I267" s="44"/>
      <c r="J267" s="44"/>
      <c r="K267" s="44"/>
      <c r="L267" s="44"/>
      <c r="M267" s="44"/>
      <c r="N267" s="44"/>
      <c r="O267" s="44"/>
      <c r="P267" s="44"/>
      <c r="Q267" s="44"/>
      <c r="R267" s="44"/>
      <c r="S267" s="44"/>
      <c r="T267" s="44"/>
      <c r="U267" s="44"/>
      <c r="V267" s="44"/>
      <c r="W267" s="44"/>
      <c r="X267" s="44"/>
      <c r="Y267" s="44"/>
      <c r="Z267" s="44"/>
      <c r="AA267" s="44"/>
      <c r="AB267" s="44"/>
      <c r="AC267" s="44"/>
      <c r="AD267" s="44"/>
      <c r="AE267" s="44"/>
    </row>
    <row r="268" spans="1:31" ht="15" x14ac:dyDescent="0.2">
      <c r="A268" s="21"/>
      <c r="B268" s="44"/>
      <c r="C268" s="44"/>
      <c r="D268" s="44"/>
      <c r="E268" s="44"/>
      <c r="F268" s="44"/>
      <c r="G268" s="44"/>
      <c r="H268" s="44"/>
      <c r="I268" s="44"/>
      <c r="J268" s="44"/>
      <c r="K268" s="44"/>
      <c r="L268" s="44"/>
      <c r="M268" s="44"/>
      <c r="N268" s="44"/>
      <c r="O268" s="44"/>
      <c r="P268" s="44"/>
      <c r="Q268" s="44"/>
      <c r="R268" s="44"/>
      <c r="S268" s="44"/>
      <c r="T268" s="44"/>
      <c r="U268" s="44"/>
      <c r="V268" s="44"/>
      <c r="W268" s="44"/>
      <c r="X268" s="44"/>
      <c r="Y268" s="44"/>
      <c r="Z268" s="44"/>
      <c r="AA268" s="44"/>
      <c r="AB268" s="44"/>
      <c r="AC268" s="44"/>
      <c r="AD268" s="44"/>
      <c r="AE268" s="44"/>
    </row>
    <row r="269" spans="1:31" ht="15" x14ac:dyDescent="0.2">
      <c r="A269" s="21"/>
      <c r="B269" s="44"/>
      <c r="C269" s="44"/>
      <c r="D269" s="44"/>
      <c r="E269" s="44"/>
      <c r="F269" s="44"/>
      <c r="G269" s="44"/>
      <c r="H269" s="44"/>
      <c r="I269" s="44"/>
      <c r="J269" s="44"/>
      <c r="K269" s="44"/>
      <c r="L269" s="44"/>
      <c r="M269" s="44"/>
      <c r="N269" s="44"/>
      <c r="O269" s="44"/>
      <c r="P269" s="44"/>
      <c r="Q269" s="44"/>
      <c r="R269" s="44"/>
      <c r="S269" s="44"/>
      <c r="T269" s="44"/>
      <c r="U269" s="44"/>
      <c r="V269" s="44"/>
      <c r="W269" s="44"/>
      <c r="X269" s="44"/>
      <c r="Y269" s="44"/>
      <c r="Z269" s="44"/>
      <c r="AA269" s="44"/>
      <c r="AB269" s="44"/>
      <c r="AC269" s="44"/>
      <c r="AD269" s="44"/>
      <c r="AE269" s="44"/>
    </row>
    <row r="270" spans="1:31" ht="15" x14ac:dyDescent="0.2">
      <c r="A270" s="21"/>
      <c r="B270" s="44"/>
      <c r="C270" s="44"/>
      <c r="D270" s="44"/>
      <c r="E270" s="44"/>
      <c r="F270" s="44"/>
      <c r="G270" s="44"/>
      <c r="H270" s="44"/>
      <c r="I270" s="44"/>
      <c r="J270" s="44"/>
      <c r="K270" s="44"/>
      <c r="L270" s="44"/>
      <c r="M270" s="44"/>
      <c r="N270" s="44"/>
      <c r="O270" s="44"/>
      <c r="P270" s="44"/>
      <c r="Q270" s="44"/>
      <c r="R270" s="44"/>
      <c r="S270" s="44"/>
      <c r="T270" s="44"/>
      <c r="U270" s="44"/>
      <c r="V270" s="44"/>
      <c r="W270" s="44"/>
      <c r="X270" s="44"/>
      <c r="Y270" s="44"/>
      <c r="Z270" s="44"/>
      <c r="AA270" s="44"/>
      <c r="AB270" s="44"/>
      <c r="AC270" s="44"/>
      <c r="AD270" s="44"/>
      <c r="AE270" s="44"/>
    </row>
    <row r="271" spans="1:31" ht="15" x14ac:dyDescent="0.2">
      <c r="A271" s="21"/>
      <c r="B271" s="44"/>
      <c r="C271" s="44"/>
      <c r="D271" s="44"/>
      <c r="E271" s="44"/>
      <c r="F271" s="44"/>
      <c r="G271" s="44"/>
      <c r="H271" s="44"/>
      <c r="I271" s="44"/>
      <c r="J271" s="44"/>
      <c r="K271" s="44"/>
      <c r="L271" s="44"/>
      <c r="M271" s="44"/>
      <c r="N271" s="44"/>
      <c r="O271" s="44"/>
      <c r="P271" s="44"/>
      <c r="Q271" s="44"/>
      <c r="R271" s="44"/>
      <c r="S271" s="44"/>
      <c r="T271" s="44"/>
      <c r="U271" s="44"/>
      <c r="V271" s="44"/>
      <c r="W271" s="44"/>
      <c r="X271" s="44"/>
      <c r="Y271" s="44"/>
      <c r="Z271" s="44"/>
      <c r="AA271" s="44"/>
      <c r="AB271" s="44"/>
      <c r="AC271" s="44"/>
      <c r="AD271" s="44"/>
      <c r="AE271" s="44"/>
    </row>
    <row r="272" spans="1:31" ht="15" x14ac:dyDescent="0.2">
      <c r="A272" s="21"/>
      <c r="B272" s="44"/>
      <c r="C272" s="44"/>
      <c r="D272" s="44"/>
      <c r="E272" s="44"/>
      <c r="F272" s="44"/>
      <c r="G272" s="44"/>
      <c r="H272" s="44"/>
      <c r="I272" s="44"/>
      <c r="J272" s="44"/>
      <c r="K272" s="44"/>
      <c r="L272" s="44"/>
      <c r="M272" s="44"/>
      <c r="N272" s="44"/>
      <c r="O272" s="44"/>
      <c r="P272" s="44"/>
      <c r="Q272" s="44"/>
      <c r="R272" s="44"/>
      <c r="S272" s="44"/>
      <c r="T272" s="44"/>
      <c r="U272" s="44"/>
      <c r="V272" s="44"/>
      <c r="W272" s="44"/>
      <c r="X272" s="44"/>
      <c r="Y272" s="44"/>
      <c r="Z272" s="44"/>
      <c r="AA272" s="44"/>
      <c r="AB272" s="44"/>
      <c r="AC272" s="44"/>
      <c r="AD272" s="44"/>
      <c r="AE272" s="44"/>
    </row>
    <row r="273" spans="1:31" ht="15" x14ac:dyDescent="0.2">
      <c r="A273" s="21"/>
      <c r="B273" s="44"/>
      <c r="C273" s="44"/>
      <c r="D273" s="44"/>
      <c r="E273" s="44"/>
      <c r="F273" s="44"/>
      <c r="G273" s="44"/>
      <c r="H273" s="44"/>
      <c r="I273" s="44"/>
      <c r="J273" s="44"/>
      <c r="K273" s="44"/>
      <c r="L273" s="44"/>
      <c r="M273" s="44"/>
      <c r="N273" s="44"/>
      <c r="O273" s="44"/>
      <c r="P273" s="44"/>
      <c r="Q273" s="44"/>
      <c r="R273" s="44"/>
      <c r="S273" s="44"/>
      <c r="T273" s="44"/>
      <c r="U273" s="44"/>
      <c r="V273" s="44"/>
      <c r="W273" s="44"/>
      <c r="X273" s="44"/>
      <c r="Y273" s="44"/>
      <c r="Z273" s="44"/>
      <c r="AA273" s="44"/>
      <c r="AB273" s="44"/>
      <c r="AC273" s="44"/>
      <c r="AD273" s="44"/>
      <c r="AE273" s="44"/>
    </row>
    <row r="274" spans="1:31" ht="15" x14ac:dyDescent="0.2">
      <c r="A274" s="21"/>
      <c r="B274" s="44"/>
      <c r="C274" s="44"/>
      <c r="D274" s="44"/>
      <c r="E274" s="44"/>
      <c r="F274" s="44"/>
      <c r="G274" s="44"/>
      <c r="H274" s="44"/>
      <c r="I274" s="44"/>
      <c r="J274" s="44"/>
      <c r="K274" s="44"/>
      <c r="L274" s="44"/>
      <c r="M274" s="44"/>
      <c r="N274" s="44"/>
      <c r="O274" s="44"/>
      <c r="P274" s="44"/>
      <c r="Q274" s="44"/>
      <c r="R274" s="44"/>
      <c r="S274" s="44"/>
      <c r="T274" s="44"/>
      <c r="U274" s="44"/>
      <c r="V274" s="44"/>
      <c r="W274" s="44"/>
      <c r="X274" s="44"/>
      <c r="Y274" s="44"/>
      <c r="Z274" s="44"/>
      <c r="AA274" s="44"/>
      <c r="AB274" s="44"/>
      <c r="AC274" s="44"/>
      <c r="AD274" s="44"/>
      <c r="AE274" s="44"/>
    </row>
    <row r="275" spans="1:31" ht="15" x14ac:dyDescent="0.2">
      <c r="A275" s="21"/>
      <c r="B275" s="44"/>
      <c r="C275" s="44"/>
      <c r="D275" s="44"/>
      <c r="E275" s="44"/>
      <c r="F275" s="44"/>
      <c r="G275" s="44"/>
      <c r="H275" s="44"/>
      <c r="I275" s="44"/>
      <c r="J275" s="44"/>
      <c r="K275" s="44"/>
      <c r="L275" s="44"/>
      <c r="M275" s="44"/>
      <c r="N275" s="44"/>
      <c r="O275" s="44"/>
      <c r="P275" s="44"/>
      <c r="Q275" s="44"/>
      <c r="R275" s="44"/>
      <c r="S275" s="44"/>
      <c r="T275" s="44"/>
      <c r="U275" s="44"/>
      <c r="V275" s="44"/>
      <c r="W275" s="44"/>
      <c r="X275" s="44"/>
      <c r="Y275" s="44"/>
      <c r="Z275" s="44"/>
      <c r="AA275" s="44"/>
      <c r="AB275" s="44"/>
      <c r="AC275" s="44"/>
      <c r="AD275" s="44"/>
      <c r="AE275" s="44"/>
    </row>
    <row r="276" spans="1:31" ht="15" x14ac:dyDescent="0.2">
      <c r="A276" s="21"/>
      <c r="B276" s="44"/>
      <c r="C276" s="44"/>
      <c r="D276" s="44"/>
      <c r="E276" s="44"/>
      <c r="F276" s="44"/>
      <c r="G276" s="44"/>
      <c r="H276" s="44"/>
      <c r="I276" s="44"/>
      <c r="J276" s="44"/>
      <c r="K276" s="44"/>
      <c r="L276" s="44"/>
      <c r="M276" s="44"/>
      <c r="N276" s="44"/>
      <c r="O276" s="44"/>
      <c r="P276" s="44"/>
      <c r="Q276" s="44"/>
      <c r="R276" s="44"/>
      <c r="S276" s="44"/>
      <c r="T276" s="44"/>
      <c r="U276" s="44"/>
      <c r="V276" s="44"/>
      <c r="W276" s="44"/>
      <c r="X276" s="44"/>
      <c r="Y276" s="44"/>
      <c r="Z276" s="44"/>
      <c r="AA276" s="44"/>
      <c r="AB276" s="44"/>
      <c r="AC276" s="44"/>
      <c r="AD276" s="44"/>
      <c r="AE276" s="44"/>
    </row>
    <row r="277" spans="1:31" ht="15" x14ac:dyDescent="0.2">
      <c r="A277" s="21"/>
      <c r="B277" s="44"/>
      <c r="C277" s="44"/>
      <c r="D277" s="44"/>
      <c r="E277" s="44"/>
      <c r="F277" s="44"/>
      <c r="G277" s="44"/>
      <c r="H277" s="44"/>
      <c r="I277" s="44"/>
      <c r="J277" s="44"/>
      <c r="K277" s="44"/>
      <c r="L277" s="44"/>
      <c r="M277" s="44"/>
      <c r="N277" s="44"/>
      <c r="O277" s="44"/>
      <c r="P277" s="44"/>
      <c r="Q277" s="44"/>
      <c r="R277" s="44"/>
      <c r="S277" s="44"/>
      <c r="T277" s="44"/>
      <c r="U277" s="44"/>
      <c r="V277" s="44"/>
      <c r="W277" s="44"/>
      <c r="X277" s="44"/>
      <c r="Y277" s="44"/>
      <c r="Z277" s="44"/>
      <c r="AA277" s="44"/>
      <c r="AB277" s="44"/>
      <c r="AC277" s="44"/>
      <c r="AD277" s="44"/>
      <c r="AE277" s="44"/>
    </row>
    <row r="278" spans="1:31" ht="15" x14ac:dyDescent="0.2">
      <c r="A278" s="21"/>
      <c r="B278" s="44"/>
      <c r="C278" s="44"/>
      <c r="D278" s="44"/>
      <c r="E278" s="44"/>
      <c r="F278" s="44"/>
      <c r="G278" s="44"/>
      <c r="H278" s="44"/>
      <c r="I278" s="44"/>
      <c r="J278" s="44"/>
      <c r="K278" s="44"/>
      <c r="L278" s="44"/>
      <c r="M278" s="44"/>
      <c r="N278" s="44"/>
      <c r="O278" s="44"/>
      <c r="P278" s="44"/>
      <c r="Q278" s="44"/>
      <c r="R278" s="44"/>
      <c r="S278" s="44"/>
      <c r="T278" s="44"/>
      <c r="U278" s="44"/>
      <c r="V278" s="44"/>
      <c r="W278" s="44"/>
      <c r="X278" s="44"/>
      <c r="Y278" s="44"/>
      <c r="Z278" s="44"/>
      <c r="AA278" s="44"/>
      <c r="AB278" s="44"/>
      <c r="AC278" s="44"/>
      <c r="AD278" s="44"/>
      <c r="AE278" s="44"/>
    </row>
    <row r="279" spans="1:31" ht="15" x14ac:dyDescent="0.2">
      <c r="A279" s="21"/>
      <c r="B279" s="44"/>
      <c r="C279" s="44"/>
      <c r="D279" s="44"/>
      <c r="E279" s="44"/>
      <c r="F279" s="44"/>
      <c r="G279" s="44"/>
      <c r="H279" s="44"/>
      <c r="I279" s="44"/>
      <c r="J279" s="44"/>
      <c r="K279" s="44"/>
      <c r="L279" s="44"/>
      <c r="M279" s="44"/>
      <c r="N279" s="44"/>
      <c r="O279" s="44"/>
      <c r="P279" s="44"/>
      <c r="Q279" s="44"/>
      <c r="R279" s="44"/>
      <c r="S279" s="44"/>
      <c r="T279" s="44"/>
      <c r="U279" s="44"/>
      <c r="V279" s="44"/>
      <c r="W279" s="44"/>
      <c r="X279" s="44"/>
      <c r="Y279" s="44"/>
      <c r="Z279" s="44"/>
      <c r="AA279" s="44"/>
      <c r="AB279" s="44"/>
      <c r="AC279" s="44"/>
      <c r="AD279" s="44"/>
      <c r="AE279" s="44"/>
    </row>
    <row r="280" spans="1:31" ht="15" x14ac:dyDescent="0.2">
      <c r="A280" s="21"/>
      <c r="B280" s="38"/>
      <c r="F280" s="45" t="s">
        <v>104</v>
      </c>
    </row>
    <row r="281" spans="1:31" ht="20.25" x14ac:dyDescent="0.3">
      <c r="A281" s="21"/>
      <c r="B281" s="331" t="s">
        <v>111</v>
      </c>
    </row>
    <row r="282" spans="1:31" ht="23.25" x14ac:dyDescent="0.35">
      <c r="A282" s="21"/>
      <c r="B282" s="75"/>
    </row>
    <row r="283" spans="1:31" ht="15" x14ac:dyDescent="0.2">
      <c r="A283" s="21"/>
      <c r="B283" s="38" t="s">
        <v>420</v>
      </c>
      <c r="C283" s="9">
        <v>3</v>
      </c>
      <c r="D283" s="9">
        <v>4</v>
      </c>
      <c r="E283" s="9">
        <v>5</v>
      </c>
      <c r="F283" s="9">
        <v>6</v>
      </c>
      <c r="G283" s="9">
        <v>7</v>
      </c>
      <c r="H283" s="9">
        <v>8</v>
      </c>
      <c r="I283" s="9">
        <v>9</v>
      </c>
      <c r="J283" s="9">
        <v>10</v>
      </c>
      <c r="K283" s="9">
        <v>11</v>
      </c>
      <c r="L283" s="9">
        <v>12</v>
      </c>
      <c r="M283" s="9">
        <v>13</v>
      </c>
      <c r="N283" s="9">
        <v>14</v>
      </c>
    </row>
    <row r="284" spans="1:31" ht="32.25" thickBot="1" x14ac:dyDescent="0.25">
      <c r="A284" s="21"/>
      <c r="B284" s="82" t="s">
        <v>14</v>
      </c>
      <c r="C284" s="83" t="s">
        <v>339</v>
      </c>
      <c r="D284" s="83" t="s">
        <v>340</v>
      </c>
      <c r="E284" s="83" t="s">
        <v>341</v>
      </c>
      <c r="F284" s="83" t="s">
        <v>342</v>
      </c>
      <c r="G284" s="83" t="s">
        <v>343</v>
      </c>
      <c r="H284" s="83" t="s">
        <v>344</v>
      </c>
      <c r="I284" s="83" t="s">
        <v>345</v>
      </c>
      <c r="J284" s="83" t="s">
        <v>346</v>
      </c>
      <c r="K284" s="83" t="s">
        <v>347</v>
      </c>
      <c r="L284" s="83" t="s">
        <v>348</v>
      </c>
      <c r="M284" s="83" t="s">
        <v>349</v>
      </c>
      <c r="N284" s="83" t="s">
        <v>350</v>
      </c>
      <c r="O284" s="96" t="s">
        <v>135</v>
      </c>
      <c r="P284" s="96" t="s">
        <v>136</v>
      </c>
    </row>
    <row r="285" spans="1:31" ht="15.75" x14ac:dyDescent="0.25">
      <c r="A285" s="21"/>
      <c r="B285" s="391" t="s">
        <v>17</v>
      </c>
      <c r="C285" s="405">
        <v>27425158.420000024</v>
      </c>
      <c r="D285" s="405">
        <v>29173272.929999907</v>
      </c>
      <c r="E285" s="405">
        <v>27744767.579999939</v>
      </c>
      <c r="F285" s="405">
        <v>27701626.369999997</v>
      </c>
      <c r="G285" s="405">
        <v>28265410.440000009</v>
      </c>
      <c r="H285" s="405">
        <v>25707803.760000031</v>
      </c>
      <c r="I285" s="405">
        <v>25940248.110000022</v>
      </c>
      <c r="J285" s="405">
        <v>27168187.85999994</v>
      </c>
      <c r="K285" s="405">
        <v>25960438.390000045</v>
      </c>
      <c r="L285" s="405">
        <v>27227780.320000067</v>
      </c>
      <c r="M285" s="405">
        <v>26745090.170000035</v>
      </c>
      <c r="N285" s="405">
        <v>23224644.850000024</v>
      </c>
      <c r="O285" s="406">
        <v>26857035.766666666</v>
      </c>
      <c r="P285" s="407">
        <v>0.28847529463289839</v>
      </c>
    </row>
    <row r="286" spans="1:31" ht="15.75" x14ac:dyDescent="0.25">
      <c r="A286" s="21"/>
      <c r="B286" s="391" t="s">
        <v>25</v>
      </c>
      <c r="C286" s="405">
        <v>17232967.970000003</v>
      </c>
      <c r="D286" s="405">
        <v>15957943.329999996</v>
      </c>
      <c r="E286" s="405">
        <v>15943641.160000008</v>
      </c>
      <c r="F286" s="405">
        <v>14667312.229999997</v>
      </c>
      <c r="G286" s="405">
        <v>14534475.860000001</v>
      </c>
      <c r="H286" s="405">
        <v>15017034.080000004</v>
      </c>
      <c r="I286" s="405">
        <v>15197470.949999997</v>
      </c>
      <c r="J286" s="405">
        <v>15107823.769999998</v>
      </c>
      <c r="K286" s="405">
        <v>15393870.070000004</v>
      </c>
      <c r="L286" s="405">
        <v>16019344.979999991</v>
      </c>
      <c r="M286" s="405">
        <v>16748859.119999988</v>
      </c>
      <c r="N286" s="405">
        <v>15241529.880000003</v>
      </c>
      <c r="O286" s="406">
        <v>15588522.783333331</v>
      </c>
      <c r="P286" s="407">
        <v>0.16743857147463079</v>
      </c>
    </row>
    <row r="287" spans="1:31" ht="15.75" x14ac:dyDescent="0.25">
      <c r="A287" s="21"/>
      <c r="B287" s="391" t="s">
        <v>351</v>
      </c>
      <c r="C287" s="405">
        <v>17700144.830000017</v>
      </c>
      <c r="D287" s="405">
        <v>15241712.779999951</v>
      </c>
      <c r="E287" s="405">
        <v>15097294.880000029</v>
      </c>
      <c r="F287" s="405">
        <v>17807994.640000001</v>
      </c>
      <c r="G287" s="405">
        <v>13816968.49999998</v>
      </c>
      <c r="H287" s="405">
        <v>13945236.920000039</v>
      </c>
      <c r="I287" s="405">
        <v>14848967.239999974</v>
      </c>
      <c r="J287" s="405">
        <v>13498886.409999991</v>
      </c>
      <c r="K287" s="405">
        <v>13478015.249999972</v>
      </c>
      <c r="L287" s="405">
        <v>17839304.910000045</v>
      </c>
      <c r="M287" s="405">
        <v>11931107.590000011</v>
      </c>
      <c r="N287" s="405">
        <v>11927208.360000057</v>
      </c>
      <c r="O287" s="406">
        <v>14761070.192500005</v>
      </c>
      <c r="P287" s="407">
        <v>0.15855078385691987</v>
      </c>
    </row>
    <row r="288" spans="1:31" ht="15.75" x14ac:dyDescent="0.25">
      <c r="A288" s="21"/>
      <c r="B288" s="44" t="s">
        <v>355</v>
      </c>
      <c r="C288" s="104">
        <v>11497260.360000016</v>
      </c>
      <c r="D288" s="104">
        <v>6114456.8599999994</v>
      </c>
      <c r="E288" s="104">
        <v>13691023.049999937</v>
      </c>
      <c r="F288" s="104">
        <v>7450725.4199999766</v>
      </c>
      <c r="G288" s="104">
        <v>13259521.129999969</v>
      </c>
      <c r="H288" s="104">
        <v>14187381.000000047</v>
      </c>
      <c r="I288" s="104">
        <v>13157683.249999974</v>
      </c>
      <c r="J288" s="104">
        <v>12935758.500000039</v>
      </c>
      <c r="K288" s="104">
        <v>15802490.259999968</v>
      </c>
      <c r="L288" s="104">
        <v>16751137.520000059</v>
      </c>
      <c r="M288" s="104">
        <v>17641438.700000044</v>
      </c>
      <c r="N288" s="104">
        <v>15865210.050000038</v>
      </c>
      <c r="O288" s="89">
        <v>13196173.841666671</v>
      </c>
      <c r="P288" s="105">
        <v>0.14174200645502633</v>
      </c>
    </row>
    <row r="289" spans="1:16" ht="15.75" x14ac:dyDescent="0.25">
      <c r="A289" s="21"/>
      <c r="B289" s="44" t="s">
        <v>352</v>
      </c>
      <c r="C289" s="104">
        <v>10992112.65000001</v>
      </c>
      <c r="D289" s="104">
        <v>10570334.400000012</v>
      </c>
      <c r="E289" s="104">
        <v>12082622.600000016</v>
      </c>
      <c r="F289" s="104">
        <v>10646904.590000011</v>
      </c>
      <c r="G289" s="104">
        <v>10874213.969999982</v>
      </c>
      <c r="H289" s="104">
        <v>11769263.809999987</v>
      </c>
      <c r="I289" s="104">
        <v>10697260.280000001</v>
      </c>
      <c r="J289" s="104">
        <v>10395743.360000011</v>
      </c>
      <c r="K289" s="104">
        <v>11084677.85</v>
      </c>
      <c r="L289" s="104">
        <v>11819386.499999989</v>
      </c>
      <c r="M289" s="104">
        <v>13238455.709999992</v>
      </c>
      <c r="N289" s="104">
        <v>12060969.379999975</v>
      </c>
      <c r="O289" s="89">
        <v>11352662.091666663</v>
      </c>
      <c r="P289" s="105">
        <v>0.12194058086730343</v>
      </c>
    </row>
    <row r="290" spans="1:16" ht="15.75" x14ac:dyDescent="0.25">
      <c r="A290" s="21"/>
      <c r="B290" s="44" t="s">
        <v>24</v>
      </c>
      <c r="C290" s="104">
        <v>6101340.2900000084</v>
      </c>
      <c r="D290" s="104">
        <v>5111091.4700000072</v>
      </c>
      <c r="E290" s="104">
        <v>4571816.6799999988</v>
      </c>
      <c r="F290" s="104">
        <v>4401355.8000000101</v>
      </c>
      <c r="G290" s="104">
        <v>4975663.8099999931</v>
      </c>
      <c r="H290" s="104">
        <v>5356281.540000014</v>
      </c>
      <c r="I290" s="104">
        <v>7148306.7699999949</v>
      </c>
      <c r="J290" s="104">
        <v>7422351.9799999949</v>
      </c>
      <c r="K290" s="104">
        <v>6728208.0399999944</v>
      </c>
      <c r="L290" s="104">
        <v>7202168.4899999881</v>
      </c>
      <c r="M290" s="104">
        <v>7315618.5700000143</v>
      </c>
      <c r="N290" s="104">
        <v>6501546.3700000215</v>
      </c>
      <c r="O290" s="89">
        <v>6069645.8175000036</v>
      </c>
      <c r="P290" s="105">
        <v>6.519494112205107E-2</v>
      </c>
    </row>
    <row r="291" spans="1:16" ht="15.75" x14ac:dyDescent="0.25">
      <c r="A291" s="21"/>
      <c r="B291" s="391" t="s">
        <v>21</v>
      </c>
      <c r="C291" s="405">
        <v>2031536.6100000034</v>
      </c>
      <c r="D291" s="405">
        <v>488174.31999999977</v>
      </c>
      <c r="E291" s="405">
        <v>416713.90000000066</v>
      </c>
      <c r="F291" s="405">
        <v>2081701.0199999991</v>
      </c>
      <c r="G291" s="405">
        <v>2281285.0000000037</v>
      </c>
      <c r="H291" s="405">
        <v>1662524.7999999986</v>
      </c>
      <c r="I291" s="405">
        <v>1927038.9999999974</v>
      </c>
      <c r="J291" s="405">
        <v>2287663.7999999998</v>
      </c>
      <c r="K291" s="405">
        <v>1758159.05</v>
      </c>
      <c r="L291" s="405">
        <v>1906492.8900000008</v>
      </c>
      <c r="M291" s="405">
        <v>2204460.0299999961</v>
      </c>
      <c r="N291" s="405">
        <v>2016892.5099999991</v>
      </c>
      <c r="O291" s="406">
        <v>1755220.2441666666</v>
      </c>
      <c r="P291" s="407">
        <v>1.8853073789701053E-2</v>
      </c>
    </row>
    <row r="292" spans="1:16" ht="15.75" x14ac:dyDescent="0.25">
      <c r="A292" s="21"/>
      <c r="B292" s="391" t="s">
        <v>20</v>
      </c>
      <c r="C292" s="405">
        <v>787321.72999999812</v>
      </c>
      <c r="D292" s="405">
        <v>951028.32</v>
      </c>
      <c r="E292" s="405">
        <v>768954.09999999951</v>
      </c>
      <c r="F292" s="405">
        <v>971115.96000000194</v>
      </c>
      <c r="G292" s="405">
        <v>1260926.2099999995</v>
      </c>
      <c r="H292" s="405">
        <v>1327344.4100000006</v>
      </c>
      <c r="I292" s="405">
        <v>1337539.6199999989</v>
      </c>
      <c r="J292" s="405">
        <v>1078891.7199999988</v>
      </c>
      <c r="K292" s="405">
        <v>1243938.290000001</v>
      </c>
      <c r="L292" s="405">
        <v>1327416.2200000002</v>
      </c>
      <c r="M292" s="405">
        <v>1395500.1199999992</v>
      </c>
      <c r="N292" s="405">
        <v>1240753.2099999997</v>
      </c>
      <c r="O292" s="406">
        <v>1140894.1591666664</v>
      </c>
      <c r="P292" s="407">
        <v>1.2254508709372931E-2</v>
      </c>
    </row>
    <row r="293" spans="1:16" ht="15.75" x14ac:dyDescent="0.25">
      <c r="A293" s="21"/>
      <c r="B293" s="391" t="s">
        <v>353</v>
      </c>
      <c r="C293" s="405">
        <v>662679.73000000103</v>
      </c>
      <c r="D293" s="405">
        <v>931261.86999999755</v>
      </c>
      <c r="E293" s="405">
        <v>1075058.610000002</v>
      </c>
      <c r="F293" s="405">
        <v>792306.95000000065</v>
      </c>
      <c r="G293" s="405">
        <v>803943.29999999946</v>
      </c>
      <c r="H293" s="405">
        <v>1059310.6199999989</v>
      </c>
      <c r="I293" s="405">
        <v>982705.0299999991</v>
      </c>
      <c r="J293" s="405">
        <v>1105999.6700000025</v>
      </c>
      <c r="K293" s="405">
        <v>1216812.5799999998</v>
      </c>
      <c r="L293" s="405">
        <v>1382606.4899999998</v>
      </c>
      <c r="M293" s="405">
        <v>1412299.0600000031</v>
      </c>
      <c r="N293" s="405">
        <v>942212.8199999996</v>
      </c>
      <c r="O293" s="406">
        <v>1030599.7275000004</v>
      </c>
      <c r="P293" s="407">
        <v>1.1069820311597508E-2</v>
      </c>
    </row>
    <row r="294" spans="1:16" ht="15.75" x14ac:dyDescent="0.25">
      <c r="A294" s="21"/>
      <c r="B294" s="391" t="s">
        <v>16</v>
      </c>
      <c r="C294" s="405">
        <v>598446.95999999973</v>
      </c>
      <c r="D294" s="405">
        <v>618552.48</v>
      </c>
      <c r="E294" s="405">
        <v>633970.19000000053</v>
      </c>
      <c r="F294" s="405">
        <v>669374.50000000023</v>
      </c>
      <c r="G294" s="405">
        <v>743153.29000000015</v>
      </c>
      <c r="H294" s="405">
        <v>697699.41000000061</v>
      </c>
      <c r="I294" s="405">
        <v>726316.54999999993</v>
      </c>
      <c r="J294" s="405">
        <v>745513.75000000012</v>
      </c>
      <c r="K294" s="405">
        <v>757989.72999999986</v>
      </c>
      <c r="L294" s="405">
        <v>816495.3200000003</v>
      </c>
      <c r="M294" s="405">
        <v>200710.74999999994</v>
      </c>
      <c r="N294" s="405">
        <v>361635.08999999991</v>
      </c>
      <c r="O294" s="406">
        <v>630821.50166666682</v>
      </c>
      <c r="P294" s="407">
        <v>6.7757447298006455E-3</v>
      </c>
    </row>
    <row r="295" spans="1:16" ht="15.75" x14ac:dyDescent="0.25">
      <c r="A295" s="21"/>
      <c r="B295" s="391" t="s">
        <v>22</v>
      </c>
      <c r="C295" s="405">
        <v>493855.82</v>
      </c>
      <c r="D295" s="405">
        <v>508416.86999999982</v>
      </c>
      <c r="E295" s="405">
        <v>500238.42999999982</v>
      </c>
      <c r="F295" s="405">
        <v>516302.45</v>
      </c>
      <c r="G295" s="405">
        <v>501939.09</v>
      </c>
      <c r="H295" s="405">
        <v>457903.71000000008</v>
      </c>
      <c r="I295" s="405">
        <v>447233.64000000013</v>
      </c>
      <c r="J295" s="405">
        <v>413501.42999999982</v>
      </c>
      <c r="K295" s="405">
        <v>412195.61</v>
      </c>
      <c r="L295" s="405">
        <v>427452.15</v>
      </c>
      <c r="M295" s="405">
        <v>390042.26000000007</v>
      </c>
      <c r="N295" s="405">
        <v>318729.61000000016</v>
      </c>
      <c r="O295" s="406">
        <v>448984.25583333336</v>
      </c>
      <c r="P295" s="407">
        <v>4.8226046467796328E-3</v>
      </c>
    </row>
    <row r="296" spans="1:16" ht="15.75" x14ac:dyDescent="0.25">
      <c r="A296" s="21"/>
      <c r="B296" s="391" t="s">
        <v>19</v>
      </c>
      <c r="C296" s="405">
        <v>113009.64000000004</v>
      </c>
      <c r="D296" s="405">
        <v>117161.71999999999</v>
      </c>
      <c r="E296" s="405">
        <v>160256.19</v>
      </c>
      <c r="F296" s="405">
        <v>119993.60999999997</v>
      </c>
      <c r="G296" s="405">
        <v>144441.63999999998</v>
      </c>
      <c r="H296" s="405">
        <v>141195.28000000003</v>
      </c>
      <c r="I296" s="405">
        <v>153170.19000000003</v>
      </c>
      <c r="J296" s="405">
        <v>30949.42</v>
      </c>
      <c r="K296" s="405">
        <v>149216.89000000001</v>
      </c>
      <c r="L296" s="405">
        <v>153198.82999999996</v>
      </c>
      <c r="M296" s="405">
        <v>144569.81000000006</v>
      </c>
      <c r="N296" s="405">
        <v>115359.24000000002</v>
      </c>
      <c r="O296" s="406">
        <v>128543.53833333334</v>
      </c>
      <c r="P296" s="407">
        <v>1.3807046844643628E-3</v>
      </c>
    </row>
    <row r="297" spans="1:16" ht="15.75" x14ac:dyDescent="0.25">
      <c r="A297" s="21"/>
      <c r="B297" s="391" t="s">
        <v>23</v>
      </c>
      <c r="C297" s="405">
        <v>67772.660000000047</v>
      </c>
      <c r="D297" s="405">
        <v>68266.700000000041</v>
      </c>
      <c r="E297" s="405">
        <v>60951.630000000005</v>
      </c>
      <c r="F297" s="405">
        <v>55561.57999999998</v>
      </c>
      <c r="G297" s="405">
        <v>68513.800000000032</v>
      </c>
      <c r="H297" s="405">
        <v>69483.600000000093</v>
      </c>
      <c r="I297" s="405">
        <v>73940.820000000036</v>
      </c>
      <c r="J297" s="405">
        <v>76201.900000000111</v>
      </c>
      <c r="K297" s="405">
        <v>70418.120000000068</v>
      </c>
      <c r="L297" s="405">
        <v>69877.770000000048</v>
      </c>
      <c r="M297" s="405">
        <v>69527.009999999907</v>
      </c>
      <c r="N297" s="405">
        <v>14095.419999999998</v>
      </c>
      <c r="O297" s="406">
        <v>63717.584166666704</v>
      </c>
      <c r="P297" s="407">
        <v>6.8439976121970254E-4</v>
      </c>
    </row>
    <row r="298" spans="1:16" ht="15.75" x14ac:dyDescent="0.25">
      <c r="A298" s="21"/>
      <c r="B298" s="391" t="s">
        <v>18</v>
      </c>
      <c r="C298" s="405">
        <v>17670.239999999991</v>
      </c>
      <c r="D298" s="405">
        <v>100169.90000000021</v>
      </c>
      <c r="E298" s="405">
        <v>120256.36000000012</v>
      </c>
      <c r="F298" s="405">
        <v>30974.810000000052</v>
      </c>
      <c r="G298" s="405">
        <v>38122.180000000015</v>
      </c>
      <c r="H298" s="405">
        <v>81054.199999999968</v>
      </c>
      <c r="I298" s="405">
        <v>31606.529999999973</v>
      </c>
      <c r="J298" s="405">
        <v>111367.86999999995</v>
      </c>
      <c r="K298" s="405">
        <v>35296.68000000008</v>
      </c>
      <c r="L298" s="405">
        <v>134472.23000000042</v>
      </c>
      <c r="M298" s="405">
        <v>152372.85999999978</v>
      </c>
      <c r="N298" s="405">
        <v>59348.910000000033</v>
      </c>
      <c r="O298" s="406">
        <v>76059.397500000036</v>
      </c>
      <c r="P298" s="407">
        <v>8.1696495823434885E-4</v>
      </c>
    </row>
    <row r="299" spans="1:16" ht="15.75" x14ac:dyDescent="0.25">
      <c r="A299" s="21"/>
      <c r="B299" s="391" t="s">
        <v>26</v>
      </c>
      <c r="C299" s="405">
        <v>0</v>
      </c>
      <c r="D299" s="405">
        <v>0</v>
      </c>
      <c r="E299" s="405">
        <v>0</v>
      </c>
      <c r="F299" s="405">
        <v>0</v>
      </c>
      <c r="G299" s="405">
        <v>0</v>
      </c>
      <c r="H299" s="405">
        <v>0</v>
      </c>
      <c r="I299" s="405">
        <v>0</v>
      </c>
      <c r="J299" s="405">
        <v>0</v>
      </c>
      <c r="K299" s="405">
        <v>0</v>
      </c>
      <c r="L299" s="405">
        <v>0</v>
      </c>
      <c r="M299" s="405">
        <v>0</v>
      </c>
      <c r="N299" s="405">
        <v>0</v>
      </c>
      <c r="O299" s="406">
        <v>0</v>
      </c>
      <c r="P299" s="407">
        <v>0</v>
      </c>
    </row>
    <row r="300" spans="1:16" ht="16.5" thickBot="1" x14ac:dyDescent="0.3">
      <c r="A300" s="21"/>
      <c r="B300" s="101" t="s">
        <v>0</v>
      </c>
      <c r="C300" s="106">
        <v>95721277.910000056</v>
      </c>
      <c r="D300" s="106">
        <v>85951843.949999884</v>
      </c>
      <c r="E300" s="106">
        <v>92867565.35999991</v>
      </c>
      <c r="F300" s="106">
        <v>87913249.929999992</v>
      </c>
      <c r="G300" s="106">
        <v>91568578.219999939</v>
      </c>
      <c r="H300" s="106">
        <v>91479517.14000012</v>
      </c>
      <c r="I300" s="106">
        <v>92669487.979999959</v>
      </c>
      <c r="J300" s="106">
        <v>92378841.439999983</v>
      </c>
      <c r="K300" s="106">
        <v>94091726.810000002</v>
      </c>
      <c r="L300" s="106">
        <v>103077134.62000014</v>
      </c>
      <c r="M300" s="106">
        <v>99590051.760000095</v>
      </c>
      <c r="N300" s="106">
        <v>89890135.700000107</v>
      </c>
      <c r="O300" s="106">
        <v>93099950.901666671</v>
      </c>
      <c r="P300" s="107">
        <v>1</v>
      </c>
    </row>
    <row r="301" spans="1:16" ht="15.75" x14ac:dyDescent="0.25">
      <c r="A301" s="21"/>
      <c r="B301" s="84"/>
      <c r="C301" s="326"/>
      <c r="D301" s="326"/>
      <c r="E301" s="326"/>
      <c r="F301" s="326"/>
      <c r="G301" s="326"/>
      <c r="H301" s="326"/>
      <c r="I301" s="326"/>
      <c r="J301" s="326"/>
      <c r="K301" s="326"/>
      <c r="L301" s="326"/>
      <c r="M301" s="326"/>
      <c r="N301" s="326"/>
      <c r="O301" s="326"/>
      <c r="P301" s="327"/>
    </row>
    <row r="302" spans="1:16" ht="15" x14ac:dyDescent="0.2">
      <c r="A302" s="21"/>
      <c r="B302" s="38"/>
      <c r="C302" s="9" t="b">
        <v>1</v>
      </c>
    </row>
    <row r="303" spans="1:16" ht="15" x14ac:dyDescent="0.2">
      <c r="A303" s="21"/>
      <c r="B303" s="38"/>
    </row>
    <row r="304" spans="1:16" ht="15" x14ac:dyDescent="0.2">
      <c r="A304" s="21"/>
      <c r="B304" s="38"/>
    </row>
    <row r="305" spans="1:2" ht="15" x14ac:dyDescent="0.2">
      <c r="A305" s="21"/>
      <c r="B305" s="38"/>
    </row>
    <row r="306" spans="1:2" ht="15" x14ac:dyDescent="0.2">
      <c r="A306" s="21"/>
      <c r="B306" s="38"/>
    </row>
    <row r="307" spans="1:2" ht="15" x14ac:dyDescent="0.2">
      <c r="A307" s="21"/>
      <c r="B307" s="38"/>
    </row>
    <row r="308" spans="1:2" ht="15" x14ac:dyDescent="0.2">
      <c r="A308" s="21"/>
      <c r="B308" s="38"/>
    </row>
    <row r="309" spans="1:2" ht="15" x14ac:dyDescent="0.2">
      <c r="A309" s="21"/>
      <c r="B309" s="38"/>
    </row>
    <row r="310" spans="1:2" ht="15" x14ac:dyDescent="0.2">
      <c r="A310" s="21"/>
      <c r="B310" s="38"/>
    </row>
    <row r="311" spans="1:2" ht="15" x14ac:dyDescent="0.2">
      <c r="A311" s="21"/>
      <c r="B311" s="38"/>
    </row>
    <row r="312" spans="1:2" ht="15" x14ac:dyDescent="0.2">
      <c r="A312" s="21"/>
      <c r="B312" s="38"/>
    </row>
    <row r="313" spans="1:2" ht="15" x14ac:dyDescent="0.2">
      <c r="A313" s="21"/>
      <c r="B313" s="38"/>
    </row>
    <row r="314" spans="1:2" ht="15" x14ac:dyDescent="0.2">
      <c r="A314" s="21"/>
      <c r="B314" s="38"/>
    </row>
    <row r="315" spans="1:2" ht="15" x14ac:dyDescent="0.2">
      <c r="A315" s="21"/>
      <c r="B315" s="38"/>
    </row>
    <row r="316" spans="1:2" ht="15" x14ac:dyDescent="0.2">
      <c r="A316" s="21"/>
      <c r="B316" s="38"/>
    </row>
    <row r="317" spans="1:2" ht="15" x14ac:dyDescent="0.2">
      <c r="A317" s="21"/>
      <c r="B317" s="38"/>
    </row>
    <row r="318" spans="1:2" ht="15" x14ac:dyDescent="0.2">
      <c r="A318" s="21"/>
      <c r="B318" s="38"/>
    </row>
    <row r="319" spans="1:2" ht="15" x14ac:dyDescent="0.2">
      <c r="A319" s="21"/>
      <c r="B319" s="38"/>
    </row>
    <row r="320" spans="1:2" ht="15" x14ac:dyDescent="0.2">
      <c r="A320" s="21"/>
      <c r="B320" s="38"/>
    </row>
    <row r="321" spans="1:16" ht="15" x14ac:dyDescent="0.2">
      <c r="A321" s="21"/>
      <c r="B321" s="38"/>
    </row>
    <row r="322" spans="1:16" ht="15" x14ac:dyDescent="0.2">
      <c r="A322" s="21"/>
      <c r="B322" s="38"/>
    </row>
    <row r="323" spans="1:16" ht="15" x14ac:dyDescent="0.2">
      <c r="A323" s="21"/>
      <c r="B323" s="38"/>
    </row>
    <row r="324" spans="1:16" ht="15" x14ac:dyDescent="0.2">
      <c r="A324" s="21"/>
      <c r="B324" s="38"/>
    </row>
    <row r="325" spans="1:16" ht="15" x14ac:dyDescent="0.2">
      <c r="A325" s="21"/>
      <c r="B325" s="38"/>
    </row>
    <row r="326" spans="1:16" ht="15" x14ac:dyDescent="0.2">
      <c r="A326" s="21"/>
      <c r="B326" s="38"/>
    </row>
    <row r="327" spans="1:16" ht="15" x14ac:dyDescent="0.2">
      <c r="A327" s="21"/>
      <c r="B327" s="38"/>
    </row>
    <row r="328" spans="1:16" ht="20.25" x14ac:dyDescent="0.3">
      <c r="A328" s="21"/>
      <c r="B328" s="331" t="s">
        <v>112</v>
      </c>
    </row>
    <row r="329" spans="1:16" ht="15" x14ac:dyDescent="0.2">
      <c r="A329" s="21"/>
      <c r="B329" s="38"/>
    </row>
    <row r="330" spans="1:16" ht="15" x14ac:dyDescent="0.2">
      <c r="A330" s="21"/>
      <c r="B330" s="38" t="s">
        <v>420</v>
      </c>
      <c r="C330" s="9">
        <v>3</v>
      </c>
      <c r="D330" s="9">
        <v>4</v>
      </c>
      <c r="E330" s="9">
        <v>5</v>
      </c>
      <c r="F330" s="9">
        <v>6</v>
      </c>
      <c r="G330" s="9">
        <v>7</v>
      </c>
      <c r="H330" s="9">
        <v>8</v>
      </c>
      <c r="I330" s="9">
        <v>9</v>
      </c>
      <c r="J330" s="9">
        <v>10</v>
      </c>
      <c r="K330" s="9">
        <v>11</v>
      </c>
      <c r="L330" s="9">
        <v>12</v>
      </c>
      <c r="M330" s="9">
        <v>13</v>
      </c>
      <c r="N330" s="9">
        <v>14</v>
      </c>
    </row>
    <row r="331" spans="1:16" ht="32.25" thickBot="1" x14ac:dyDescent="0.25">
      <c r="A331" s="21"/>
      <c r="B331" s="82" t="s">
        <v>14</v>
      </c>
      <c r="C331" s="83" t="s">
        <v>339</v>
      </c>
      <c r="D331" s="83" t="s">
        <v>340</v>
      </c>
      <c r="E331" s="83" t="s">
        <v>341</v>
      </c>
      <c r="F331" s="83" t="s">
        <v>342</v>
      </c>
      <c r="G331" s="83" t="s">
        <v>343</v>
      </c>
      <c r="H331" s="83" t="s">
        <v>344</v>
      </c>
      <c r="I331" s="83" t="s">
        <v>345</v>
      </c>
      <c r="J331" s="83" t="s">
        <v>346</v>
      </c>
      <c r="K331" s="83" t="s">
        <v>347</v>
      </c>
      <c r="L331" s="83" t="s">
        <v>348</v>
      </c>
      <c r="M331" s="83" t="s">
        <v>349</v>
      </c>
      <c r="N331" s="83" t="s">
        <v>350</v>
      </c>
      <c r="O331" s="96" t="s">
        <v>137</v>
      </c>
    </row>
    <row r="332" spans="1:16" ht="15.75" x14ac:dyDescent="0.25">
      <c r="A332" s="21"/>
      <c r="B332" s="391" t="s">
        <v>355</v>
      </c>
      <c r="C332" s="405">
        <v>17564.729985936403</v>
      </c>
      <c r="D332" s="405">
        <v>17528.340504004791</v>
      </c>
      <c r="E332" s="405">
        <v>17780.386637521184</v>
      </c>
      <c r="F332" s="405">
        <v>16686.902311934435</v>
      </c>
      <c r="G332" s="405">
        <v>16721.98200100223</v>
      </c>
      <c r="H332" s="405">
        <v>16558.417487402454</v>
      </c>
      <c r="I332" s="405">
        <v>16541.301021954656</v>
      </c>
      <c r="J332" s="405">
        <v>16620.34186251834</v>
      </c>
      <c r="K332" s="405">
        <v>16250.305731365701</v>
      </c>
      <c r="L332" s="405">
        <v>16155.282821391233</v>
      </c>
      <c r="M332" s="405">
        <v>17192.607320914074</v>
      </c>
      <c r="N332" s="405">
        <v>17386.321775115743</v>
      </c>
      <c r="O332" s="406">
        <v>16915.576621755103</v>
      </c>
      <c r="P332" s="111"/>
    </row>
    <row r="333" spans="1:16" ht="15.75" x14ac:dyDescent="0.25">
      <c r="A333" s="21"/>
      <c r="B333" s="391" t="s">
        <v>19</v>
      </c>
      <c r="C333" s="405">
        <v>12741.939999999999</v>
      </c>
      <c r="D333" s="405">
        <v>13191.117647058823</v>
      </c>
      <c r="E333" s="405">
        <v>13943.5</v>
      </c>
      <c r="F333" s="405">
        <v>13245.277777777777</v>
      </c>
      <c r="G333" s="405">
        <v>15106.574468085108</v>
      </c>
      <c r="H333" s="405">
        <v>11473.169811320755</v>
      </c>
      <c r="I333" s="405">
        <v>12438.163636363635</v>
      </c>
      <c r="J333" s="405">
        <v>12836.386363636364</v>
      </c>
      <c r="K333" s="405">
        <v>12300.528301886794</v>
      </c>
      <c r="L333" s="405">
        <v>13294.076923076926</v>
      </c>
      <c r="M333" s="405">
        <v>10243.5</v>
      </c>
      <c r="N333" s="405">
        <v>12206.458333333334</v>
      </c>
      <c r="O333" s="406">
        <v>12751.724438544959</v>
      </c>
      <c r="P333" s="111"/>
    </row>
    <row r="334" spans="1:16" ht="15.75" x14ac:dyDescent="0.25">
      <c r="A334" s="21"/>
      <c r="B334" s="391" t="s">
        <v>353</v>
      </c>
      <c r="C334" s="405">
        <v>11096.554449284386</v>
      </c>
      <c r="D334" s="405">
        <v>11164.049185185222</v>
      </c>
      <c r="E334" s="405">
        <v>11311.145882352945</v>
      </c>
      <c r="F334" s="405">
        <v>11325.767655151307</v>
      </c>
      <c r="G334" s="405">
        <v>11423.772124576024</v>
      </c>
      <c r="H334" s="405">
        <v>11218.199252443925</v>
      </c>
      <c r="I334" s="405">
        <v>11196.955480417009</v>
      </c>
      <c r="J334" s="405">
        <v>11379.527008868596</v>
      </c>
      <c r="K334" s="405">
        <v>11371.643907563035</v>
      </c>
      <c r="L334" s="405">
        <v>11239.357421367304</v>
      </c>
      <c r="M334" s="405">
        <v>11236.217212058766</v>
      </c>
      <c r="N334" s="405">
        <v>11390.599946193161</v>
      </c>
      <c r="O334" s="406">
        <v>11279.482460455138</v>
      </c>
      <c r="P334" s="111"/>
    </row>
    <row r="335" spans="1:16" ht="15.75" x14ac:dyDescent="0.25">
      <c r="A335" s="21"/>
      <c r="B335" s="391" t="s">
        <v>18</v>
      </c>
      <c r="C335" s="405">
        <v>8072.2539344959587</v>
      </c>
      <c r="D335" s="405">
        <v>9177.1321044546876</v>
      </c>
      <c r="E335" s="405">
        <v>9342.1826254826155</v>
      </c>
      <c r="F335" s="405">
        <v>9862.5716096324177</v>
      </c>
      <c r="G335" s="405">
        <v>9751.2549916805165</v>
      </c>
      <c r="H335" s="405">
        <v>9479.6926658905468</v>
      </c>
      <c r="I335" s="405">
        <v>10908.747248094809</v>
      </c>
      <c r="J335" s="405">
        <v>10478.926643861651</v>
      </c>
      <c r="K335" s="405">
        <v>11004.51444851445</v>
      </c>
      <c r="L335" s="405">
        <v>10530.704089219344</v>
      </c>
      <c r="M335" s="405">
        <v>11999.970877320728</v>
      </c>
      <c r="N335" s="405">
        <v>12025.460886319839</v>
      </c>
      <c r="O335" s="406">
        <v>10219.451010413963</v>
      </c>
      <c r="P335" s="111"/>
    </row>
    <row r="336" spans="1:16" ht="15.75" x14ac:dyDescent="0.25">
      <c r="A336" s="21"/>
      <c r="B336" s="391" t="s">
        <v>351</v>
      </c>
      <c r="C336" s="405">
        <v>9735.2632549668742</v>
      </c>
      <c r="D336" s="405">
        <v>9664.717732980831</v>
      </c>
      <c r="E336" s="405">
        <v>10213.900920389666</v>
      </c>
      <c r="F336" s="405">
        <v>10175.74969518191</v>
      </c>
      <c r="G336" s="405">
        <v>10194.387448777259</v>
      </c>
      <c r="H336" s="405">
        <v>10050.823412541235</v>
      </c>
      <c r="I336" s="405">
        <v>9658.4380334728066</v>
      </c>
      <c r="J336" s="405">
        <v>9986.8458947017662</v>
      </c>
      <c r="K336" s="405">
        <v>10154.095839316236</v>
      </c>
      <c r="L336" s="405">
        <v>9939.1789131875357</v>
      </c>
      <c r="M336" s="405">
        <v>9829.0094782319575</v>
      </c>
      <c r="N336" s="405">
        <v>11199.057773913049</v>
      </c>
      <c r="O336" s="406">
        <v>10066.789033138428</v>
      </c>
      <c r="P336" s="111"/>
    </row>
    <row r="337" spans="1:16" ht="15.75" x14ac:dyDescent="0.25">
      <c r="A337" s="21"/>
      <c r="B337" s="44" t="s">
        <v>21</v>
      </c>
      <c r="C337" s="104">
        <v>9015.8092331171283</v>
      </c>
      <c r="D337" s="104">
        <v>9235.9706382978948</v>
      </c>
      <c r="E337" s="104">
        <v>9372.1831046312327</v>
      </c>
      <c r="F337" s="104">
        <v>9216.5462382444857</v>
      </c>
      <c r="G337" s="104">
        <v>9341.3205229793803</v>
      </c>
      <c r="H337" s="104">
        <v>9339.3320173707125</v>
      </c>
      <c r="I337" s="104">
        <v>9471.1472616632946</v>
      </c>
      <c r="J337" s="104">
        <v>9693.5548805184044</v>
      </c>
      <c r="K337" s="104">
        <v>10069.483121437986</v>
      </c>
      <c r="L337" s="104">
        <v>10230.77413560843</v>
      </c>
      <c r="M337" s="104">
        <v>10257.666517457457</v>
      </c>
      <c r="N337" s="104">
        <v>10342.702901888539</v>
      </c>
      <c r="O337" s="89">
        <v>9632.2075477679118</v>
      </c>
      <c r="P337" s="111"/>
    </row>
    <row r="338" spans="1:16" ht="15.75" x14ac:dyDescent="0.25">
      <c r="A338" s="21"/>
      <c r="B338" s="44" t="s">
        <v>24</v>
      </c>
      <c r="C338" s="104">
        <v>7136.3830057316336</v>
      </c>
      <c r="D338" s="104">
        <v>7197.0229195248367</v>
      </c>
      <c r="E338" s="104">
        <v>7169.1460769358346</v>
      </c>
      <c r="F338" s="104">
        <v>8701.506251499055</v>
      </c>
      <c r="G338" s="104">
        <v>8330.9539824056938</v>
      </c>
      <c r="H338" s="104">
        <v>8568.3512426692141</v>
      </c>
      <c r="I338" s="104">
        <v>9571.9279218208703</v>
      </c>
      <c r="J338" s="104">
        <v>9767.5785813204111</v>
      </c>
      <c r="K338" s="104">
        <v>9563.1028296409349</v>
      </c>
      <c r="L338" s="104">
        <v>9826.7680701465524</v>
      </c>
      <c r="M338" s="104">
        <v>9490.4762182545765</v>
      </c>
      <c r="N338" s="104">
        <v>9761.1738325918468</v>
      </c>
      <c r="O338" s="89">
        <v>8757.0325777117887</v>
      </c>
      <c r="P338" s="111"/>
    </row>
    <row r="339" spans="1:16" ht="15.75" x14ac:dyDescent="0.25">
      <c r="A339" s="21"/>
      <c r="B339" s="44" t="s">
        <v>23</v>
      </c>
      <c r="C339" s="104">
        <v>6798.1443661971853</v>
      </c>
      <c r="D339" s="104">
        <v>6789.3582608695697</v>
      </c>
      <c r="E339" s="104">
        <v>7156.5334507042271</v>
      </c>
      <c r="F339" s="104">
        <v>7271.8900523560251</v>
      </c>
      <c r="G339" s="104">
        <v>7114.0085763293364</v>
      </c>
      <c r="H339" s="104">
        <v>7150.3469750889608</v>
      </c>
      <c r="I339" s="104">
        <v>7276.7482394366198</v>
      </c>
      <c r="J339" s="104">
        <v>7429.4911971830952</v>
      </c>
      <c r="K339" s="104">
        <v>7729.8440366972491</v>
      </c>
      <c r="L339" s="104">
        <v>8253.1586073500985</v>
      </c>
      <c r="M339" s="104">
        <v>7912.7341549295797</v>
      </c>
      <c r="N339" s="104">
        <v>8696.3056603773457</v>
      </c>
      <c r="O339" s="89">
        <v>7464.880298126609</v>
      </c>
      <c r="P339" s="111"/>
    </row>
    <row r="340" spans="1:16" ht="15.75" x14ac:dyDescent="0.25">
      <c r="A340" s="21"/>
      <c r="B340" s="391" t="s">
        <v>22</v>
      </c>
      <c r="C340" s="405">
        <v>6690.8536585365864</v>
      </c>
      <c r="D340" s="405">
        <v>6938.2716049382734</v>
      </c>
      <c r="E340" s="405">
        <v>6956.962025316453</v>
      </c>
      <c r="F340" s="405">
        <v>6933.7349397590369</v>
      </c>
      <c r="G340" s="405">
        <v>6432.3255813953483</v>
      </c>
      <c r="H340" s="405">
        <v>6692.8571428571386</v>
      </c>
      <c r="I340" s="405">
        <v>6392.9411764705874</v>
      </c>
      <c r="J340" s="405">
        <v>6386.1111111111095</v>
      </c>
      <c r="K340" s="405">
        <v>6958.0246913580249</v>
      </c>
      <c r="L340" s="405">
        <v>7118.518518518521</v>
      </c>
      <c r="M340" s="405">
        <v>6949.9999999999991</v>
      </c>
      <c r="N340" s="405">
        <v>7006.4102564102568</v>
      </c>
      <c r="O340" s="406">
        <v>6788.0842255559446</v>
      </c>
      <c r="P340" s="111"/>
    </row>
    <row r="341" spans="1:16" ht="15.75" x14ac:dyDescent="0.25">
      <c r="A341" s="21"/>
      <c r="B341" s="391" t="s">
        <v>16</v>
      </c>
      <c r="C341" s="405">
        <v>6910.7340425531938</v>
      </c>
      <c r="D341" s="405">
        <v>6667.6683673469406</v>
      </c>
      <c r="E341" s="405">
        <v>6757.6435643564346</v>
      </c>
      <c r="F341" s="405">
        <v>6668.9215686274492</v>
      </c>
      <c r="G341" s="405">
        <v>6624.3869346733682</v>
      </c>
      <c r="H341" s="405">
        <v>6661.2979797979815</v>
      </c>
      <c r="I341" s="405">
        <v>6560.4213197969502</v>
      </c>
      <c r="J341" s="405">
        <v>6795.114999999998</v>
      </c>
      <c r="K341" s="405">
        <v>6620.6715686274492</v>
      </c>
      <c r="L341" s="405">
        <v>6588.1553398058259</v>
      </c>
      <c r="M341" s="405">
        <v>6622.6051282051285</v>
      </c>
      <c r="N341" s="405">
        <v>7485.6162162162118</v>
      </c>
      <c r="O341" s="406">
        <v>6746.9364191672439</v>
      </c>
      <c r="P341" s="111"/>
    </row>
    <row r="342" spans="1:16" ht="15.75" x14ac:dyDescent="0.25">
      <c r="A342" s="21"/>
      <c r="B342" s="391" t="s">
        <v>352</v>
      </c>
      <c r="C342" s="405">
        <v>6229.583067092648</v>
      </c>
      <c r="D342" s="405">
        <v>6123.2552599547926</v>
      </c>
      <c r="E342" s="405">
        <v>5869.1398711299662</v>
      </c>
      <c r="F342" s="405">
        <v>6171.3092921838233</v>
      </c>
      <c r="G342" s="405">
        <v>6157.863598878449</v>
      </c>
      <c r="H342" s="405">
        <v>6087.8933905306485</v>
      </c>
      <c r="I342" s="405">
        <v>6557.5606721602699</v>
      </c>
      <c r="J342" s="405">
        <v>6597.4648665234427</v>
      </c>
      <c r="K342" s="405">
        <v>6119.1607332222402</v>
      </c>
      <c r="L342" s="405">
        <v>6119.5023318790554</v>
      </c>
      <c r="M342" s="405">
        <v>6180.8476232137727</v>
      </c>
      <c r="N342" s="405">
        <v>6582.1186957184227</v>
      </c>
      <c r="O342" s="406">
        <v>6232.9749502072946</v>
      </c>
      <c r="P342" s="111"/>
    </row>
    <row r="343" spans="1:16" ht="15.75" x14ac:dyDescent="0.25">
      <c r="A343" s="21"/>
      <c r="B343" s="391" t="s">
        <v>20</v>
      </c>
      <c r="C343" s="405">
        <v>6480.5963912630605</v>
      </c>
      <c r="D343" s="405">
        <v>6171.1191066997471</v>
      </c>
      <c r="E343" s="405">
        <v>6166.1141045958739</v>
      </c>
      <c r="F343" s="405">
        <v>6035.6649522410071</v>
      </c>
      <c r="G343" s="405">
        <v>6097.4968354430348</v>
      </c>
      <c r="H343" s="405">
        <v>6130.3675595238083</v>
      </c>
      <c r="I343" s="405">
        <v>6222.7456647398876</v>
      </c>
      <c r="J343" s="405">
        <v>6227.7281853281784</v>
      </c>
      <c r="K343" s="405">
        <v>6156.4568965517246</v>
      </c>
      <c r="L343" s="405">
        <v>6159.2234803337287</v>
      </c>
      <c r="M343" s="405">
        <v>6208.0640763462825</v>
      </c>
      <c r="N343" s="405">
        <v>6471.3251028806526</v>
      </c>
      <c r="O343" s="406">
        <v>6210.5751963289149</v>
      </c>
      <c r="P343" s="111"/>
    </row>
    <row r="344" spans="1:16" ht="15.75" x14ac:dyDescent="0.25">
      <c r="A344" s="21"/>
      <c r="B344" s="391" t="s">
        <v>17</v>
      </c>
      <c r="C344" s="405">
        <v>5111.2403574620266</v>
      </c>
      <c r="D344" s="405">
        <v>5114.6114302496389</v>
      </c>
      <c r="E344" s="405">
        <v>5138.4332052785931</v>
      </c>
      <c r="F344" s="405">
        <v>5191.5654084588678</v>
      </c>
      <c r="G344" s="405">
        <v>5149.9443216943328</v>
      </c>
      <c r="H344" s="405">
        <v>5270.1026847575004</v>
      </c>
      <c r="I344" s="405">
        <v>5266.9970971599569</v>
      </c>
      <c r="J344" s="405">
        <v>5228.9122823871821</v>
      </c>
      <c r="K344" s="405">
        <v>5246.2083433133639</v>
      </c>
      <c r="L344" s="405">
        <v>5282.4549825783997</v>
      </c>
      <c r="M344" s="405">
        <v>5223.5769997161515</v>
      </c>
      <c r="N344" s="405">
        <v>5258.3285752134279</v>
      </c>
      <c r="O344" s="406">
        <v>5206.8646406891203</v>
      </c>
      <c r="P344" s="111"/>
    </row>
    <row r="345" spans="1:16" ht="15.75" x14ac:dyDescent="0.25">
      <c r="A345" s="21"/>
      <c r="B345" s="391" t="s">
        <v>25</v>
      </c>
      <c r="C345" s="405">
        <v>4040.309108761327</v>
      </c>
      <c r="D345" s="405">
        <v>3992.5657442034376</v>
      </c>
      <c r="E345" s="405">
        <v>4116.0312789827967</v>
      </c>
      <c r="F345" s="405">
        <v>4092.3394229309065</v>
      </c>
      <c r="G345" s="405">
        <v>4079.1861647940068</v>
      </c>
      <c r="H345" s="405">
        <v>4138.976792313375</v>
      </c>
      <c r="I345" s="405">
        <v>4142.37146558105</v>
      </c>
      <c r="J345" s="405">
        <v>4162.9991958302362</v>
      </c>
      <c r="K345" s="405">
        <v>4069.7915000000016</v>
      </c>
      <c r="L345" s="405">
        <v>4171.3837270726353</v>
      </c>
      <c r="M345" s="405">
        <v>4142.0837108262067</v>
      </c>
      <c r="N345" s="405">
        <v>4049.9156963890928</v>
      </c>
      <c r="O345" s="406">
        <v>4099.8294839737564</v>
      </c>
    </row>
    <row r="346" spans="1:16" ht="15.75" x14ac:dyDescent="0.25">
      <c r="A346" s="21"/>
      <c r="B346" s="391" t="s">
        <v>26</v>
      </c>
      <c r="C346" s="405"/>
      <c r="D346" s="405"/>
      <c r="E346" s="405"/>
      <c r="F346" s="405"/>
      <c r="G346" s="405"/>
      <c r="H346" s="405"/>
      <c r="I346" s="405"/>
      <c r="J346" s="405"/>
      <c r="K346" s="405"/>
      <c r="L346" s="405"/>
      <c r="M346" s="405"/>
      <c r="N346" s="405"/>
      <c r="O346" s="406"/>
    </row>
    <row r="347" spans="1:16" ht="16.5" thickBot="1" x14ac:dyDescent="0.3">
      <c r="A347" s="21"/>
      <c r="B347" s="101" t="s">
        <v>1</v>
      </c>
      <c r="C347" s="106">
        <v>8401.7424896713146</v>
      </c>
      <c r="D347" s="106">
        <v>8496.800036126393</v>
      </c>
      <c r="E347" s="106">
        <v>8663.807339119845</v>
      </c>
      <c r="F347" s="106">
        <v>8684.2676554270383</v>
      </c>
      <c r="G347" s="106">
        <v>8751.8183966224351</v>
      </c>
      <c r="H347" s="106">
        <v>8487.1306010363041</v>
      </c>
      <c r="I347" s="106">
        <v>8729.0333027951729</v>
      </c>
      <c r="J347" s="106">
        <v>8827.9273624134839</v>
      </c>
      <c r="K347" s="106">
        <v>8829.5594249639416</v>
      </c>
      <c r="L347" s="106">
        <v>8922.038525823973</v>
      </c>
      <c r="M347" s="106">
        <v>8820.668522676764</v>
      </c>
      <c r="N347" s="106">
        <v>9275.842546611495</v>
      </c>
      <c r="O347" s="106">
        <v>8740.8863502740114</v>
      </c>
    </row>
    <row r="348" spans="1:16" ht="15" x14ac:dyDescent="0.2">
      <c r="A348" s="21"/>
      <c r="B348" s="38"/>
    </row>
    <row r="349" spans="1:16" ht="15" x14ac:dyDescent="0.2">
      <c r="A349" s="21"/>
      <c r="B349" s="38"/>
    </row>
    <row r="350" spans="1:16" ht="20.25" x14ac:dyDescent="0.3">
      <c r="A350" s="21"/>
      <c r="B350" s="331" t="s">
        <v>113</v>
      </c>
    </row>
    <row r="351" spans="1:16" ht="15" x14ac:dyDescent="0.2">
      <c r="A351" s="21"/>
      <c r="B351" s="38"/>
    </row>
    <row r="352" spans="1:16" ht="15" x14ac:dyDescent="0.2">
      <c r="A352" s="21"/>
      <c r="B352" s="38" t="s">
        <v>420</v>
      </c>
      <c r="C352" s="9">
        <v>3</v>
      </c>
      <c r="D352" s="9">
        <v>4</v>
      </c>
      <c r="E352" s="9">
        <v>5</v>
      </c>
      <c r="F352" s="9">
        <v>6</v>
      </c>
      <c r="G352" s="9">
        <v>7</v>
      </c>
      <c r="H352" s="9">
        <v>8</v>
      </c>
      <c r="I352" s="9">
        <v>9</v>
      </c>
      <c r="J352" s="9">
        <v>10</v>
      </c>
      <c r="K352" s="9">
        <v>11</v>
      </c>
      <c r="L352" s="9">
        <v>12</v>
      </c>
      <c r="M352" s="9">
        <v>13</v>
      </c>
      <c r="N352" s="9">
        <v>14</v>
      </c>
      <c r="O352" s="9"/>
      <c r="P352" s="9"/>
    </row>
    <row r="353" spans="1:16" ht="16.5" thickBot="1" x14ac:dyDescent="0.25">
      <c r="A353" s="21"/>
      <c r="B353" s="82" t="s">
        <v>14</v>
      </c>
      <c r="C353" s="83" t="s">
        <v>339</v>
      </c>
      <c r="D353" s="83" t="s">
        <v>340</v>
      </c>
      <c r="E353" s="83" t="s">
        <v>341</v>
      </c>
      <c r="F353" s="83" t="s">
        <v>342</v>
      </c>
      <c r="G353" s="83" t="s">
        <v>343</v>
      </c>
      <c r="H353" s="83" t="s">
        <v>344</v>
      </c>
      <c r="I353" s="83" t="s">
        <v>345</v>
      </c>
      <c r="J353" s="83" t="s">
        <v>346</v>
      </c>
      <c r="K353" s="83" t="s">
        <v>347</v>
      </c>
      <c r="L353" s="83" t="s">
        <v>348</v>
      </c>
      <c r="M353" s="83" t="s">
        <v>349</v>
      </c>
      <c r="N353" s="83" t="s">
        <v>350</v>
      </c>
      <c r="O353" s="96" t="s">
        <v>138</v>
      </c>
    </row>
    <row r="354" spans="1:16" ht="15.75" x14ac:dyDescent="0.25">
      <c r="A354" s="21"/>
      <c r="B354" s="391" t="s">
        <v>355</v>
      </c>
      <c r="C354" s="408">
        <v>10323.581170403913</v>
      </c>
      <c r="D354" s="408">
        <v>10389.324984887477</v>
      </c>
      <c r="E354" s="408">
        <v>10512.284252952915</v>
      </c>
      <c r="F354" s="408">
        <v>9853.8322949660724</v>
      </c>
      <c r="G354" s="408">
        <v>9850.282174971393</v>
      </c>
      <c r="H354" s="408">
        <v>9841.3844667633603</v>
      </c>
      <c r="I354" s="408">
        <v>9842.2492138809903</v>
      </c>
      <c r="J354" s="408">
        <v>9876.4103734846867</v>
      </c>
      <c r="K354" s="408">
        <v>9650.6508799617186</v>
      </c>
      <c r="L354" s="408">
        <v>9543.7677581265434</v>
      </c>
      <c r="M354" s="408">
        <v>10770.252083361258</v>
      </c>
      <c r="N354" s="408">
        <v>10966.040087122181</v>
      </c>
      <c r="O354" s="409">
        <v>10118.33831174021</v>
      </c>
    </row>
    <row r="355" spans="1:16" ht="15.75" x14ac:dyDescent="0.25">
      <c r="A355" s="21"/>
      <c r="B355" s="391" t="s">
        <v>353</v>
      </c>
      <c r="C355" s="408">
        <v>6651.7610454262567</v>
      </c>
      <c r="D355" s="408">
        <v>6673.4607407407357</v>
      </c>
      <c r="E355" s="408">
        <v>6864.5505882352954</v>
      </c>
      <c r="F355" s="408">
        <v>6887.4166921430615</v>
      </c>
      <c r="G355" s="408">
        <v>6885.8125192722637</v>
      </c>
      <c r="H355" s="408">
        <v>6870.211328349641</v>
      </c>
      <c r="I355" s="408">
        <v>6887.4536489152015</v>
      </c>
      <c r="J355" s="408">
        <v>7076.2426766998033</v>
      </c>
      <c r="K355" s="408">
        <v>7096.291754201693</v>
      </c>
      <c r="L355" s="408">
        <v>7003.948531323088</v>
      </c>
      <c r="M355" s="408">
        <v>7021.2726101520166</v>
      </c>
      <c r="N355" s="408">
        <v>7087.792305622821</v>
      </c>
      <c r="O355" s="409">
        <v>6917.184536756823</v>
      </c>
    </row>
    <row r="356" spans="1:16" ht="15.75" x14ac:dyDescent="0.25">
      <c r="A356" s="21"/>
      <c r="B356" s="391" t="s">
        <v>21</v>
      </c>
      <c r="C356" s="408">
        <v>5540.2220526516539</v>
      </c>
      <c r="D356" s="408">
        <v>5644.9234042553217</v>
      </c>
      <c r="E356" s="408">
        <v>5654.506432247008</v>
      </c>
      <c r="F356" s="408">
        <v>5644.9972570532818</v>
      </c>
      <c r="G356" s="408">
        <v>5681.7765451664181</v>
      </c>
      <c r="H356" s="408">
        <v>5773.2739834188797</v>
      </c>
      <c r="I356" s="408">
        <v>5826.8064908722235</v>
      </c>
      <c r="J356" s="408">
        <v>5948.4398541919836</v>
      </c>
      <c r="K356" s="408">
        <v>6053.6567295046161</v>
      </c>
      <c r="L356" s="408">
        <v>6190.3466546924019</v>
      </c>
      <c r="M356" s="408">
        <v>6196.4547896150398</v>
      </c>
      <c r="N356" s="408">
        <v>6259.2754491017877</v>
      </c>
      <c r="O356" s="409">
        <v>5867.8899702308845</v>
      </c>
      <c r="P356" s="111"/>
    </row>
    <row r="357" spans="1:16" ht="15.75" x14ac:dyDescent="0.25">
      <c r="A357" s="21"/>
      <c r="B357" s="44" t="s">
        <v>352</v>
      </c>
      <c r="C357" s="112">
        <v>4947.5860844870358</v>
      </c>
      <c r="D357" s="112">
        <v>4753.4620066075522</v>
      </c>
      <c r="E357" s="112">
        <v>4566.3652365236467</v>
      </c>
      <c r="F357" s="112">
        <v>4800.2723918148331</v>
      </c>
      <c r="G357" s="112">
        <v>4788.3598878442999</v>
      </c>
      <c r="H357" s="112">
        <v>4734.7953606609262</v>
      </c>
      <c r="I357" s="112">
        <v>5191.3134593634068</v>
      </c>
      <c r="J357" s="112">
        <v>5257.4308069959934</v>
      </c>
      <c r="K357" s="112">
        <v>4028.0401454325115</v>
      </c>
      <c r="L357" s="112">
        <v>4349.3782157363994</v>
      </c>
      <c r="M357" s="112">
        <v>4295.5976698745908</v>
      </c>
      <c r="N357" s="112">
        <v>4994.8270394636438</v>
      </c>
      <c r="O357" s="113">
        <v>4725.6190254004023</v>
      </c>
      <c r="P357" s="111"/>
    </row>
    <row r="358" spans="1:16" ht="15.75" x14ac:dyDescent="0.25">
      <c r="A358" s="21"/>
      <c r="B358" s="44" t="s">
        <v>18</v>
      </c>
      <c r="C358" s="112">
        <v>3952.7554232241582</v>
      </c>
      <c r="D358" s="112">
        <v>4333.9101382488534</v>
      </c>
      <c r="E358" s="112">
        <v>4401.3783783783674</v>
      </c>
      <c r="F358" s="112">
        <v>4493.2991128010081</v>
      </c>
      <c r="G358" s="112">
        <v>4497.2874376039836</v>
      </c>
      <c r="H358" s="112">
        <v>4406.8998835855627</v>
      </c>
      <c r="I358" s="112">
        <v>4800.0228619813752</v>
      </c>
      <c r="J358" s="112">
        <v>4687.3618396047204</v>
      </c>
      <c r="K358" s="112">
        <v>4800.3272283272299</v>
      </c>
      <c r="L358" s="112">
        <v>4676.5605947955492</v>
      </c>
      <c r="M358" s="112">
        <v>4580.767018565708</v>
      </c>
      <c r="N358" s="112">
        <v>4506.5468208092479</v>
      </c>
      <c r="O358" s="113">
        <v>4511.4263948271473</v>
      </c>
      <c r="P358" s="111"/>
    </row>
    <row r="359" spans="1:16" ht="15.75" x14ac:dyDescent="0.25">
      <c r="A359" s="21"/>
      <c r="B359" s="44" t="s">
        <v>22</v>
      </c>
      <c r="C359" s="112">
        <v>4262.3013414634152</v>
      </c>
      <c r="D359" s="112">
        <v>4381.8372839506164</v>
      </c>
      <c r="E359" s="112">
        <v>4342.397468354432</v>
      </c>
      <c r="F359" s="112">
        <v>4418.7602409638566</v>
      </c>
      <c r="G359" s="112">
        <v>3990.267558139536</v>
      </c>
      <c r="H359" s="112">
        <v>4172.6741666666667</v>
      </c>
      <c r="I359" s="112">
        <v>3959.2967058823529</v>
      </c>
      <c r="J359" s="112">
        <v>4080.3421111111093</v>
      </c>
      <c r="K359" s="112">
        <v>4259.0308641975307</v>
      </c>
      <c r="L359" s="112">
        <v>4486.3379012345677</v>
      </c>
      <c r="M359" s="112">
        <v>4255.7080487804888</v>
      </c>
      <c r="N359" s="112">
        <v>4359.3838461538489</v>
      </c>
      <c r="O359" s="113">
        <v>4247.3614614082016</v>
      </c>
      <c r="P359" s="111"/>
    </row>
    <row r="360" spans="1:16" ht="15.75" x14ac:dyDescent="0.25">
      <c r="A360" s="21"/>
      <c r="B360" s="44" t="s">
        <v>24</v>
      </c>
      <c r="C360" s="112">
        <v>3681.6230697909723</v>
      </c>
      <c r="D360" s="112">
        <v>3774.938244938925</v>
      </c>
      <c r="E360" s="112">
        <v>3789.397743326143</v>
      </c>
      <c r="F360" s="112">
        <v>3975.2087476443298</v>
      </c>
      <c r="G360" s="112">
        <v>3904.8869226865136</v>
      </c>
      <c r="H360" s="112">
        <v>4099.1953859565738</v>
      </c>
      <c r="I360" s="112">
        <v>4256.5524674253811</v>
      </c>
      <c r="J360" s="112">
        <v>4380.0724428341309</v>
      </c>
      <c r="K360" s="112">
        <v>4390.3099480519477</v>
      </c>
      <c r="L360" s="112">
        <v>4439.0243224106598</v>
      </c>
      <c r="M360" s="112">
        <v>4373.9414360474002</v>
      </c>
      <c r="N360" s="112">
        <v>4453.6122491349552</v>
      </c>
      <c r="O360" s="113">
        <v>4126.5635816873282</v>
      </c>
      <c r="P360" s="111"/>
    </row>
    <row r="361" spans="1:16" ht="15.75" x14ac:dyDescent="0.25">
      <c r="A361" s="21"/>
      <c r="B361" s="44" t="s">
        <v>19</v>
      </c>
      <c r="C361" s="112">
        <v>4242.5203999999994</v>
      </c>
      <c r="D361" s="112">
        <v>4456.2976470588228</v>
      </c>
      <c r="E361" s="112">
        <v>5827.8040000000001</v>
      </c>
      <c r="F361" s="112">
        <v>5271.2153703703698</v>
      </c>
      <c r="G361" s="112">
        <v>5546.1657446808504</v>
      </c>
      <c r="H361" s="112">
        <v>3349.9650943396227</v>
      </c>
      <c r="I361" s="112">
        <v>4067.9125454545451</v>
      </c>
      <c r="J361" s="112">
        <v>3765.59</v>
      </c>
      <c r="K361" s="112">
        <v>4274.7066037735858</v>
      </c>
      <c r="L361" s="112">
        <v>3415.7828846153848</v>
      </c>
      <c r="M361" s="112">
        <v>2883.4300000000003</v>
      </c>
      <c r="N361" s="112">
        <v>2405.0045833333329</v>
      </c>
      <c r="O361" s="113">
        <v>4125.5329061355433</v>
      </c>
      <c r="P361" s="111"/>
    </row>
    <row r="362" spans="1:16" ht="15.75" x14ac:dyDescent="0.25">
      <c r="A362" s="21"/>
      <c r="B362" s="391" t="s">
        <v>16</v>
      </c>
      <c r="C362" s="408">
        <v>4173.4946808510631</v>
      </c>
      <c r="D362" s="408">
        <v>4108.9081632653069</v>
      </c>
      <c r="E362" s="408">
        <v>4201.1584158415853</v>
      </c>
      <c r="F362" s="408">
        <v>4206.176470588237</v>
      </c>
      <c r="G362" s="408">
        <v>3981.3266331658306</v>
      </c>
      <c r="H362" s="408">
        <v>4081.5101010101025</v>
      </c>
      <c r="I362" s="408">
        <v>3884.005076142133</v>
      </c>
      <c r="J362" s="408">
        <v>3995.1899999999996</v>
      </c>
      <c r="K362" s="408">
        <v>3963.7794117647054</v>
      </c>
      <c r="L362" s="408">
        <v>3909.067961165048</v>
      </c>
      <c r="M362" s="408">
        <v>3884.7641025641028</v>
      </c>
      <c r="N362" s="408">
        <v>4211.0162162162142</v>
      </c>
      <c r="O362" s="409">
        <v>4050.0331027145276</v>
      </c>
      <c r="P362" s="111"/>
    </row>
    <row r="363" spans="1:16" ht="15.75" x14ac:dyDescent="0.25">
      <c r="A363" s="21"/>
      <c r="B363" s="391" t="s">
        <v>23</v>
      </c>
      <c r="C363" s="408">
        <v>3752.3609154929572</v>
      </c>
      <c r="D363" s="408">
        <v>3751.4417391304346</v>
      </c>
      <c r="E363" s="408">
        <v>3886.0686619718294</v>
      </c>
      <c r="F363" s="408">
        <v>3925.3664921466029</v>
      </c>
      <c r="G363" s="408">
        <v>3882.2761578044619</v>
      </c>
      <c r="H363" s="408">
        <v>3809.9875444839881</v>
      </c>
      <c r="I363" s="408">
        <v>3957.8644366197213</v>
      </c>
      <c r="J363" s="408">
        <v>3985.1619718309885</v>
      </c>
      <c r="K363" s="408">
        <v>4122.0935779816518</v>
      </c>
      <c r="L363" s="408">
        <v>4208.8588007736889</v>
      </c>
      <c r="M363" s="408">
        <v>4231.2500000000082</v>
      </c>
      <c r="N363" s="408">
        <v>4391.9150943396226</v>
      </c>
      <c r="O363" s="409">
        <v>3992.0537827146632</v>
      </c>
      <c r="P363" s="111"/>
    </row>
    <row r="364" spans="1:16" ht="15.75" x14ac:dyDescent="0.25">
      <c r="A364" s="21"/>
      <c r="B364" s="391" t="s">
        <v>20</v>
      </c>
      <c r="C364" s="408">
        <v>3782.9888034188061</v>
      </c>
      <c r="D364" s="408">
        <v>3760.4264350703074</v>
      </c>
      <c r="E364" s="408">
        <v>3744.5778843106136</v>
      </c>
      <c r="F364" s="408">
        <v>3723.200771491553</v>
      </c>
      <c r="G364" s="408">
        <v>3858.6502721519023</v>
      </c>
      <c r="H364" s="408">
        <v>3818.1272023809524</v>
      </c>
      <c r="I364" s="408">
        <v>3853.9100635838104</v>
      </c>
      <c r="J364" s="408">
        <v>3900.6727567567555</v>
      </c>
      <c r="K364" s="408">
        <v>3898.7459554597704</v>
      </c>
      <c r="L364" s="408">
        <v>3967.7602383790236</v>
      </c>
      <c r="M364" s="408">
        <v>3970.9984935241955</v>
      </c>
      <c r="N364" s="408">
        <v>4120.4547207524993</v>
      </c>
      <c r="O364" s="409">
        <v>3866.7094664400151</v>
      </c>
      <c r="P364" s="111"/>
    </row>
    <row r="365" spans="1:16" ht="15.75" x14ac:dyDescent="0.25">
      <c r="A365" s="21"/>
      <c r="B365" s="391" t="s">
        <v>351</v>
      </c>
      <c r="C365" s="408">
        <v>3249.9487384105928</v>
      </c>
      <c r="D365" s="408">
        <v>3247.672032385989</v>
      </c>
      <c r="E365" s="408">
        <v>3434.5284816929702</v>
      </c>
      <c r="F365" s="408">
        <v>3397.8727499180573</v>
      </c>
      <c r="G365" s="408">
        <v>3438.7274322538001</v>
      </c>
      <c r="H365" s="408">
        <v>3420.4695181518123</v>
      </c>
      <c r="I365" s="408">
        <v>3343.3761280978383</v>
      </c>
      <c r="J365" s="408">
        <v>3434.1742385871385</v>
      </c>
      <c r="K365" s="408">
        <v>3454.8958598290569</v>
      </c>
      <c r="L365" s="408">
        <v>3442.0053346587165</v>
      </c>
      <c r="M365" s="408">
        <v>3404.7226254569646</v>
      </c>
      <c r="N365" s="408">
        <v>3682.9972034782672</v>
      </c>
      <c r="O365" s="409">
        <v>3412.6158619101002</v>
      </c>
      <c r="P365" s="111"/>
    </row>
    <row r="366" spans="1:16" ht="15.75" x14ac:dyDescent="0.25">
      <c r="A366" s="21"/>
      <c r="B366" s="391" t="s">
        <v>17</v>
      </c>
      <c r="C366" s="408">
        <v>2915.2255317247614</v>
      </c>
      <c r="D366" s="408">
        <v>2922.9142114537522</v>
      </c>
      <c r="E366" s="408">
        <v>2927.5513812316699</v>
      </c>
      <c r="F366" s="408">
        <v>2990.0128128621059</v>
      </c>
      <c r="G366" s="408">
        <v>3009.1850457927922</v>
      </c>
      <c r="H366" s="408">
        <v>3058.1823989607415</v>
      </c>
      <c r="I366" s="408">
        <v>3079.7312526158439</v>
      </c>
      <c r="J366" s="408">
        <v>3081.2194468704483</v>
      </c>
      <c r="K366" s="408">
        <v>3090.9923495865496</v>
      </c>
      <c r="L366" s="408">
        <v>3120.9520963995369</v>
      </c>
      <c r="M366" s="408">
        <v>3104.7250610275387</v>
      </c>
      <c r="N366" s="408">
        <v>3088.6680777156307</v>
      </c>
      <c r="O366" s="409">
        <v>3032.4466388534474</v>
      </c>
      <c r="P366" s="111"/>
    </row>
    <row r="367" spans="1:16" ht="15.75" x14ac:dyDescent="0.25">
      <c r="A367" s="21"/>
      <c r="B367" s="391" t="s">
        <v>25</v>
      </c>
      <c r="C367" s="408">
        <v>2228.4880287009078</v>
      </c>
      <c r="D367" s="408">
        <v>2215.2955721765175</v>
      </c>
      <c r="E367" s="408">
        <v>2250.2008227374718</v>
      </c>
      <c r="F367" s="408">
        <v>2248.1413895216378</v>
      </c>
      <c r="G367" s="408">
        <v>2242.5243820224746</v>
      </c>
      <c r="H367" s="408">
        <v>2251.3764671101258</v>
      </c>
      <c r="I367" s="408">
        <v>2237.563626943007</v>
      </c>
      <c r="J367" s="408">
        <v>2264.3476321667927</v>
      </c>
      <c r="K367" s="408">
        <v>2215.4613768115919</v>
      </c>
      <c r="L367" s="408">
        <v>2226.5337490829015</v>
      </c>
      <c r="M367" s="408">
        <v>2184.0154558404556</v>
      </c>
      <c r="N367" s="408">
        <v>2169.7531392778187</v>
      </c>
      <c r="O367" s="409">
        <v>2227.8084701993084</v>
      </c>
      <c r="P367" s="111"/>
    </row>
    <row r="368" spans="1:16" ht="15.75" x14ac:dyDescent="0.25">
      <c r="A368" s="21"/>
      <c r="B368" s="391" t="s">
        <v>26</v>
      </c>
      <c r="C368" s="408"/>
      <c r="D368" s="408"/>
      <c r="E368" s="408"/>
      <c r="F368" s="408"/>
      <c r="G368" s="408"/>
      <c r="H368" s="408"/>
      <c r="I368" s="408"/>
      <c r="J368" s="408"/>
      <c r="K368" s="408"/>
      <c r="L368" s="408"/>
      <c r="M368" s="408"/>
      <c r="N368" s="408"/>
      <c r="O368" s="409"/>
      <c r="P368" s="111"/>
    </row>
    <row r="369" spans="1:15" ht="16.5" thickBot="1" x14ac:dyDescent="0.3">
      <c r="A369" s="21"/>
      <c r="B369" s="101" t="s">
        <v>1</v>
      </c>
      <c r="C369" s="114">
        <v>4550.3469490033212</v>
      </c>
      <c r="D369" s="114">
        <v>4601.0580431550452</v>
      </c>
      <c r="E369" s="114">
        <v>4743.0549819859971</v>
      </c>
      <c r="F369" s="114">
        <v>4702.5551995917858</v>
      </c>
      <c r="G369" s="114">
        <v>4682.6806223968943</v>
      </c>
      <c r="H369" s="114">
        <v>4549.14663584564</v>
      </c>
      <c r="I369" s="114">
        <v>4656.2898555555585</v>
      </c>
      <c r="J369" s="114">
        <v>4695.1897250810389</v>
      </c>
      <c r="K369" s="114">
        <v>4664.2130489202964</v>
      </c>
      <c r="L369" s="114">
        <v>4641.4517888138225</v>
      </c>
      <c r="M369" s="114">
        <v>4654.1356710578402</v>
      </c>
      <c r="N369" s="114">
        <v>4764.0919166087051</v>
      </c>
      <c r="O369" s="114">
        <v>4658.6845365013278</v>
      </c>
    </row>
    <row r="370" spans="1:15" ht="15" x14ac:dyDescent="0.2">
      <c r="A370" s="21"/>
      <c r="B370" s="38"/>
    </row>
    <row r="371" spans="1:15" ht="15" x14ac:dyDescent="0.2">
      <c r="A371" s="21"/>
      <c r="B371" s="38"/>
    </row>
    <row r="372" spans="1:15" ht="20.25" x14ac:dyDescent="0.3">
      <c r="A372" s="21"/>
      <c r="B372" s="331" t="s">
        <v>114</v>
      </c>
    </row>
    <row r="373" spans="1:15" ht="15" x14ac:dyDescent="0.2">
      <c r="A373" s="21"/>
      <c r="B373" s="38"/>
    </row>
    <row r="374" spans="1:15" ht="15" x14ac:dyDescent="0.2">
      <c r="A374" s="21"/>
      <c r="B374" s="38" t="s">
        <v>420</v>
      </c>
      <c r="C374" s="9">
        <v>3</v>
      </c>
      <c r="D374" s="9">
        <v>4</v>
      </c>
      <c r="E374" s="9">
        <v>5</v>
      </c>
      <c r="F374" s="9">
        <v>6</v>
      </c>
      <c r="G374" s="9">
        <v>7</v>
      </c>
      <c r="H374" s="9">
        <v>8</v>
      </c>
      <c r="I374" s="9">
        <v>9</v>
      </c>
      <c r="J374" s="9">
        <v>10</v>
      </c>
      <c r="K374" s="9">
        <v>11</v>
      </c>
      <c r="L374" s="9">
        <v>12</v>
      </c>
      <c r="M374" s="9">
        <v>13</v>
      </c>
      <c r="N374" s="9">
        <v>14</v>
      </c>
    </row>
    <row r="375" spans="1:15" ht="32.25" thickBot="1" x14ac:dyDescent="0.25">
      <c r="A375" s="21"/>
      <c r="B375" s="82" t="s">
        <v>14</v>
      </c>
      <c r="C375" s="83" t="s">
        <v>339</v>
      </c>
      <c r="D375" s="83" t="s">
        <v>340</v>
      </c>
      <c r="E375" s="83" t="s">
        <v>341</v>
      </c>
      <c r="F375" s="83" t="s">
        <v>342</v>
      </c>
      <c r="G375" s="83" t="s">
        <v>343</v>
      </c>
      <c r="H375" s="83" t="s">
        <v>344</v>
      </c>
      <c r="I375" s="83" t="s">
        <v>345</v>
      </c>
      <c r="J375" s="83" t="s">
        <v>346</v>
      </c>
      <c r="K375" s="83" t="s">
        <v>347</v>
      </c>
      <c r="L375" s="83" t="s">
        <v>348</v>
      </c>
      <c r="M375" s="83" t="s">
        <v>349</v>
      </c>
      <c r="N375" s="83" t="s">
        <v>350</v>
      </c>
      <c r="O375" s="96" t="s">
        <v>139</v>
      </c>
    </row>
    <row r="376" spans="1:15" ht="15.75" x14ac:dyDescent="0.25">
      <c r="A376" s="21"/>
      <c r="B376" s="391" t="s">
        <v>355</v>
      </c>
      <c r="C376" s="410">
        <v>6944.9707422454703</v>
      </c>
      <c r="D376" s="410">
        <v>7036.5394302553359</v>
      </c>
      <c r="E376" s="410">
        <v>7119.163619420171</v>
      </c>
      <c r="F376" s="410">
        <v>6711.8485251696802</v>
      </c>
      <c r="G376" s="410">
        <v>6652.3067368270458</v>
      </c>
      <c r="H376" s="410">
        <v>6705.5682591288542</v>
      </c>
      <c r="I376" s="410">
        <v>6713.1716494334314</v>
      </c>
      <c r="J376" s="410">
        <v>6747.4021308948022</v>
      </c>
      <c r="K376" s="410">
        <v>6586.1729076996589</v>
      </c>
      <c r="L376" s="410">
        <v>6545.0628332750748</v>
      </c>
      <c r="M376" s="410">
        <v>7792.6900777324045</v>
      </c>
      <c r="N376" s="410">
        <v>8006.4386638987316</v>
      </c>
      <c r="O376" s="411">
        <v>6963.4446313317212</v>
      </c>
    </row>
    <row r="377" spans="1:15" ht="15.75" x14ac:dyDescent="0.25">
      <c r="A377" s="21"/>
      <c r="B377" s="391" t="s">
        <v>353</v>
      </c>
      <c r="C377" s="410">
        <v>4875.7753578095735</v>
      </c>
      <c r="D377" s="410">
        <v>4899.7354074073974</v>
      </c>
      <c r="E377" s="410">
        <v>5061.7250000000186</v>
      </c>
      <c r="F377" s="410">
        <v>5062.6361968816891</v>
      </c>
      <c r="G377" s="410">
        <v>4974.9235275979017</v>
      </c>
      <c r="H377" s="410">
        <v>4989.7262794709704</v>
      </c>
      <c r="I377" s="410">
        <v>5019.9918286841321</v>
      </c>
      <c r="J377" s="410">
        <v>5208.926901370608</v>
      </c>
      <c r="K377" s="410">
        <v>5216.6134453781506</v>
      </c>
      <c r="L377" s="410">
        <v>5136.0327527943737</v>
      </c>
      <c r="M377" s="410">
        <v>5159.0267972172223</v>
      </c>
      <c r="N377" s="410">
        <v>5170.4264191552347</v>
      </c>
      <c r="O377" s="411">
        <v>5064.6283261472727</v>
      </c>
    </row>
    <row r="378" spans="1:15" ht="15.75" x14ac:dyDescent="0.25">
      <c r="A378" s="21"/>
      <c r="B378" s="391" t="s">
        <v>21</v>
      </c>
      <c r="C378" s="410">
        <v>3693.5795497901568</v>
      </c>
      <c r="D378" s="410">
        <v>3757.6344680851098</v>
      </c>
      <c r="E378" s="410">
        <v>3699.2628644939973</v>
      </c>
      <c r="F378" s="410">
        <v>3788.6073667711612</v>
      </c>
      <c r="G378" s="410">
        <v>3792.0328843106236</v>
      </c>
      <c r="H378" s="410">
        <v>3934.865771812078</v>
      </c>
      <c r="I378" s="410">
        <v>3969.9890466531424</v>
      </c>
      <c r="J378" s="410">
        <v>4022.1725394896712</v>
      </c>
      <c r="K378" s="410">
        <v>4024.8860149057396</v>
      </c>
      <c r="L378" s="410">
        <v>4141.7081275258179</v>
      </c>
      <c r="M378" s="410">
        <v>4110.828558639203</v>
      </c>
      <c r="N378" s="410">
        <v>4168.8484569322918</v>
      </c>
      <c r="O378" s="411">
        <v>3925.3679707840824</v>
      </c>
    </row>
    <row r="379" spans="1:15" ht="15.75" x14ac:dyDescent="0.25">
      <c r="A379" s="21"/>
      <c r="B379" s="391" t="s">
        <v>16</v>
      </c>
      <c r="C379" s="410">
        <v>3057.1382978723391</v>
      </c>
      <c r="D379" s="410">
        <v>3053.0102040816323</v>
      </c>
      <c r="E379" s="410">
        <v>3179.158415841584</v>
      </c>
      <c r="F379" s="410">
        <v>3205.2058823529401</v>
      </c>
      <c r="G379" s="410">
        <v>2922.2311557788958</v>
      </c>
      <c r="H379" s="410">
        <v>3057.4191919191926</v>
      </c>
      <c r="I379" s="410">
        <v>2816.934010152283</v>
      </c>
      <c r="J379" s="410">
        <v>2896.01</v>
      </c>
      <c r="K379" s="410">
        <v>2866.4117647058815</v>
      </c>
      <c r="L379" s="410">
        <v>2805.3446601941741</v>
      </c>
      <c r="M379" s="410">
        <v>2855.3076923076937</v>
      </c>
      <c r="N379" s="410">
        <v>2979.0324324324333</v>
      </c>
      <c r="O379" s="411">
        <v>2974.4336423032546</v>
      </c>
    </row>
    <row r="380" spans="1:15" ht="15.75" x14ac:dyDescent="0.25">
      <c r="A380" s="21"/>
      <c r="B380" s="44" t="s">
        <v>24</v>
      </c>
      <c r="C380" s="115">
        <v>2515.9534726904935</v>
      </c>
      <c r="D380" s="115">
        <v>2626.1263175506174</v>
      </c>
      <c r="E380" s="115">
        <v>2634.54800198972</v>
      </c>
      <c r="F380" s="115">
        <v>2676.1257495288655</v>
      </c>
      <c r="G380" s="115">
        <v>2633.0238538318367</v>
      </c>
      <c r="H380" s="115">
        <v>2774.7289744809036</v>
      </c>
      <c r="I380" s="115">
        <v>2840.7945752927585</v>
      </c>
      <c r="J380" s="115">
        <v>2924.5172463768104</v>
      </c>
      <c r="K380" s="115">
        <v>2951.0976317799855</v>
      </c>
      <c r="L380" s="115">
        <v>2960.1862341511628</v>
      </c>
      <c r="M380" s="115">
        <v>2943.5390180082977</v>
      </c>
      <c r="N380" s="115">
        <v>2998.9334321964038</v>
      </c>
      <c r="O380" s="116">
        <v>2789.9645423231545</v>
      </c>
    </row>
    <row r="381" spans="1:15" ht="15.75" x14ac:dyDescent="0.25">
      <c r="A381" s="21"/>
      <c r="B381" s="44" t="s">
        <v>18</v>
      </c>
      <c r="C381" s="115">
        <v>2442.7771161207993</v>
      </c>
      <c r="D381" s="115">
        <v>2651.7150537634375</v>
      </c>
      <c r="E381" s="115">
        <v>2696.6694980694947</v>
      </c>
      <c r="F381" s="115">
        <v>2658.6814533164393</v>
      </c>
      <c r="G381" s="115">
        <v>2697.2554076539082</v>
      </c>
      <c r="H381" s="115">
        <v>2651.5250291036068</v>
      </c>
      <c r="I381" s="115">
        <v>2807.2569856054197</v>
      </c>
      <c r="J381" s="115">
        <v>2788.2094260737385</v>
      </c>
      <c r="K381" s="115">
        <v>2766.365486365482</v>
      </c>
      <c r="L381" s="115">
        <v>2767.3126394052097</v>
      </c>
      <c r="M381" s="115">
        <v>2694.5860939206391</v>
      </c>
      <c r="N381" s="115">
        <v>2616.5710982658966</v>
      </c>
      <c r="O381" s="116">
        <v>2686.5771073053388</v>
      </c>
    </row>
    <row r="382" spans="1:15" ht="15.75" x14ac:dyDescent="0.25">
      <c r="A382" s="21"/>
      <c r="B382" s="44" t="s">
        <v>22</v>
      </c>
      <c r="C382" s="115">
        <v>2700.0121951219521</v>
      </c>
      <c r="D382" s="115">
        <v>2835.8148148148148</v>
      </c>
      <c r="E382" s="115">
        <v>2693.0506329113932</v>
      </c>
      <c r="F382" s="115">
        <v>2844.590361445782</v>
      </c>
      <c r="G382" s="115">
        <v>2401.7558139534876</v>
      </c>
      <c r="H382" s="115">
        <v>2625.6071428571427</v>
      </c>
      <c r="I382" s="115">
        <v>2449.4235294117648</v>
      </c>
      <c r="J382" s="115">
        <v>2713.3444444444444</v>
      </c>
      <c r="K382" s="115">
        <v>2527.7901234567898</v>
      </c>
      <c r="L382" s="115">
        <v>2850.0123456790138</v>
      </c>
      <c r="M382" s="115">
        <v>2656.10975609756</v>
      </c>
      <c r="N382" s="115">
        <v>2778.2179487179505</v>
      </c>
      <c r="O382" s="116">
        <v>2672.9774257426748</v>
      </c>
    </row>
    <row r="383" spans="1:15" ht="15.75" x14ac:dyDescent="0.25">
      <c r="A383" s="21"/>
      <c r="B383" s="44" t="s">
        <v>20</v>
      </c>
      <c r="C383" s="115">
        <v>2439.0199430199459</v>
      </c>
      <c r="D383" s="115">
        <v>2513.1538461538457</v>
      </c>
      <c r="E383" s="115">
        <v>2506.1053882725819</v>
      </c>
      <c r="F383" s="115">
        <v>2526.8787656135164</v>
      </c>
      <c r="G383" s="115">
        <v>2693.5556962025298</v>
      </c>
      <c r="H383" s="115">
        <v>2636.9813988095211</v>
      </c>
      <c r="I383" s="115">
        <v>2641.0878612716751</v>
      </c>
      <c r="J383" s="115">
        <v>2701.0162162162173</v>
      </c>
      <c r="K383" s="115">
        <v>2734.3268678160889</v>
      </c>
      <c r="L383" s="115">
        <v>2819.8593563766385</v>
      </c>
      <c r="M383" s="115">
        <v>2821.8568507157424</v>
      </c>
      <c r="N383" s="115">
        <v>2885.9423868312679</v>
      </c>
      <c r="O383" s="116">
        <v>2659.9820481082975</v>
      </c>
    </row>
    <row r="384" spans="1:15" ht="16.5" customHeight="1" x14ac:dyDescent="0.25">
      <c r="A384" s="21"/>
      <c r="B384" s="44" t="s">
        <v>23</v>
      </c>
      <c r="C384" s="115">
        <v>2285.6566901408451</v>
      </c>
      <c r="D384" s="115">
        <v>2298.5826086956508</v>
      </c>
      <c r="E384" s="115">
        <v>2346.9859154929582</v>
      </c>
      <c r="F384" s="115">
        <v>2416.2547993019211</v>
      </c>
      <c r="G384" s="115">
        <v>2403.3979416809634</v>
      </c>
      <c r="H384" s="115">
        <v>2284.1530249110297</v>
      </c>
      <c r="I384" s="115">
        <v>2451.5440140845067</v>
      </c>
      <c r="J384" s="115">
        <v>2476.5598591549324</v>
      </c>
      <c r="K384" s="115">
        <v>2476.5467889908268</v>
      </c>
      <c r="L384" s="115">
        <v>2508.292069632495</v>
      </c>
      <c r="M384" s="115">
        <v>2627.1249999999995</v>
      </c>
      <c r="N384" s="115">
        <v>2686.9490566037734</v>
      </c>
      <c r="O384" s="116">
        <v>2438.5039807241583</v>
      </c>
    </row>
    <row r="385" spans="1:15" ht="15.75" x14ac:dyDescent="0.25">
      <c r="A385" s="21"/>
      <c r="B385" s="391" t="s">
        <v>351</v>
      </c>
      <c r="C385" s="410">
        <v>2007.9738807946981</v>
      </c>
      <c r="D385" s="410">
        <v>1950.1173628552551</v>
      </c>
      <c r="E385" s="410">
        <v>2038.4342458851181</v>
      </c>
      <c r="F385" s="410">
        <v>2062.5633038348087</v>
      </c>
      <c r="G385" s="410">
        <v>2095.2692399206853</v>
      </c>
      <c r="H385" s="410">
        <v>2094.9070264026404</v>
      </c>
      <c r="I385" s="410">
        <v>2067.5925523012529</v>
      </c>
      <c r="J385" s="410">
        <v>2126.2735188270599</v>
      </c>
      <c r="K385" s="410">
        <v>2121.485244444445</v>
      </c>
      <c r="L385" s="410">
        <v>2135.7778363154393</v>
      </c>
      <c r="M385" s="410">
        <v>2097.6492389498148</v>
      </c>
      <c r="N385" s="410">
        <v>2234.4093843478281</v>
      </c>
      <c r="O385" s="411">
        <v>2086.0377362399208</v>
      </c>
    </row>
    <row r="386" spans="1:15" ht="15.75" x14ac:dyDescent="0.25">
      <c r="A386" s="21"/>
      <c r="B386" s="391" t="s">
        <v>17</v>
      </c>
      <c r="C386" s="410">
        <v>1865.8639737861208</v>
      </c>
      <c r="D386" s="410">
        <v>1857.7396857562419</v>
      </c>
      <c r="E386" s="410">
        <v>1864.921052785927</v>
      </c>
      <c r="F386" s="410">
        <v>1935.934640787947</v>
      </c>
      <c r="G386" s="410">
        <v>1971.4750114482019</v>
      </c>
      <c r="H386" s="410">
        <v>1989.4936980369546</v>
      </c>
      <c r="I386" s="410">
        <v>2032.5602032884876</v>
      </c>
      <c r="J386" s="410">
        <v>2051.1295662299826</v>
      </c>
      <c r="K386" s="410">
        <v>2062.7720102651806</v>
      </c>
      <c r="L386" s="410">
        <v>2076.2841753774655</v>
      </c>
      <c r="M386" s="410">
        <v>2086.7735112120299</v>
      </c>
      <c r="N386" s="410">
        <v>2071.2570532823079</v>
      </c>
      <c r="O386" s="411">
        <v>1988.8503818547372</v>
      </c>
    </row>
    <row r="387" spans="1:15" ht="15.75" x14ac:dyDescent="0.25">
      <c r="A387" s="21"/>
      <c r="B387" s="391" t="s">
        <v>19</v>
      </c>
      <c r="C387" s="410">
        <v>2197.2399999999998</v>
      </c>
      <c r="D387" s="410">
        <v>1646.5490196078431</v>
      </c>
      <c r="E387" s="410">
        <v>3307.16</v>
      </c>
      <c r="F387" s="410">
        <v>1893.6851851851852</v>
      </c>
      <c r="G387" s="410">
        <v>1766.4468085106382</v>
      </c>
      <c r="H387" s="410">
        <v>1273.4150943396226</v>
      </c>
      <c r="I387" s="410">
        <v>1230.7454545454545</v>
      </c>
      <c r="J387" s="410">
        <v>1308.5227272727266</v>
      </c>
      <c r="K387" s="410">
        <v>1649.2452830188677</v>
      </c>
      <c r="L387" s="410">
        <v>1180.1730769230771</v>
      </c>
      <c r="M387" s="410">
        <v>996.89999999999986</v>
      </c>
      <c r="N387" s="410">
        <v>700.29166666666674</v>
      </c>
      <c r="O387" s="411">
        <v>1595.8645263391736</v>
      </c>
    </row>
    <row r="388" spans="1:15" ht="15.75" x14ac:dyDescent="0.25">
      <c r="A388" s="21"/>
      <c r="B388" s="391" t="s">
        <v>25</v>
      </c>
      <c r="C388" s="410">
        <v>1328.9787537764341</v>
      </c>
      <c r="D388" s="410">
        <v>1329.4501047120427</v>
      </c>
      <c r="E388" s="410">
        <v>1336.8204637247575</v>
      </c>
      <c r="F388" s="410">
        <v>1334.8699848139736</v>
      </c>
      <c r="G388" s="410">
        <v>1343.3759026217238</v>
      </c>
      <c r="H388" s="410">
        <v>1330.2894087213601</v>
      </c>
      <c r="I388" s="410">
        <v>1325.4207105847518</v>
      </c>
      <c r="J388" s="410">
        <v>1357.8659791511523</v>
      </c>
      <c r="K388" s="410">
        <v>1321.8936956521754</v>
      </c>
      <c r="L388" s="410">
        <v>1300.4136757153353</v>
      </c>
      <c r="M388" s="410">
        <v>1258.9912108262101</v>
      </c>
      <c r="N388" s="410">
        <v>1292.3182829771549</v>
      </c>
      <c r="O388" s="411">
        <v>1321.7240144397558</v>
      </c>
    </row>
    <row r="389" spans="1:15" ht="15.75" x14ac:dyDescent="0.25">
      <c r="A389" s="21"/>
      <c r="B389" s="391" t="s">
        <v>352</v>
      </c>
      <c r="C389" s="410">
        <v>107.13363507277239</v>
      </c>
      <c r="D389" s="410">
        <v>108.26075639019309</v>
      </c>
      <c r="E389" s="410">
        <v>102.54299072764434</v>
      </c>
      <c r="F389" s="410">
        <v>93.296818181818395</v>
      </c>
      <c r="G389" s="410">
        <v>93.361174336137438</v>
      </c>
      <c r="H389" s="410">
        <v>93.214501112170183</v>
      </c>
      <c r="I389" s="410">
        <v>110.2120811116496</v>
      </c>
      <c r="J389" s="410">
        <v>110.57091745934333</v>
      </c>
      <c r="K389" s="410">
        <v>111.64935767307978</v>
      </c>
      <c r="L389" s="410">
        <v>110.05547465021803</v>
      </c>
      <c r="M389" s="410">
        <v>95.2637503645376</v>
      </c>
      <c r="N389" s="410">
        <v>98.807341154959062</v>
      </c>
      <c r="O389" s="411">
        <v>102.8640665195436</v>
      </c>
    </row>
    <row r="390" spans="1:15" ht="15.75" x14ac:dyDescent="0.25">
      <c r="A390" s="21"/>
      <c r="B390" s="391" t="s">
        <v>26</v>
      </c>
      <c r="C390" s="410"/>
      <c r="D390" s="410"/>
      <c r="E390" s="410"/>
      <c r="F390" s="410"/>
      <c r="G390" s="410"/>
      <c r="H390" s="410"/>
      <c r="I390" s="410"/>
      <c r="J390" s="410"/>
      <c r="K390" s="410"/>
      <c r="L390" s="410"/>
      <c r="M390" s="410"/>
      <c r="N390" s="410"/>
      <c r="O390" s="411"/>
    </row>
    <row r="391" spans="1:15" ht="16.5" thickBot="1" x14ac:dyDescent="0.3">
      <c r="A391" s="21"/>
      <c r="B391" s="117" t="s">
        <v>1</v>
      </c>
      <c r="C391" s="118">
        <v>2747.290972017257</v>
      </c>
      <c r="D391" s="118">
        <v>2754.6020771521012</v>
      </c>
      <c r="E391" s="118">
        <v>2899.0391492582398</v>
      </c>
      <c r="F391" s="118">
        <v>2800.7985023704096</v>
      </c>
      <c r="G391" s="118">
        <v>2745.7436539053269</v>
      </c>
      <c r="H391" s="118">
        <v>2745.849628650431</v>
      </c>
      <c r="I391" s="118">
        <v>2748.3374644586215</v>
      </c>
      <c r="J391" s="118">
        <v>2816.6086766401063</v>
      </c>
      <c r="K391" s="118">
        <v>2815.5183301537395</v>
      </c>
      <c r="L391" s="118">
        <v>2809.7510898582486</v>
      </c>
      <c r="M391" s="118">
        <v>2871.1891111422397</v>
      </c>
      <c r="N391" s="118">
        <v>2906.3174016759208</v>
      </c>
      <c r="O391" s="119">
        <v>2805.087171440221</v>
      </c>
    </row>
    <row r="392" spans="1:15" ht="15.75" x14ac:dyDescent="0.25">
      <c r="A392" s="21"/>
      <c r="B392" s="140"/>
      <c r="C392" s="328"/>
      <c r="D392" s="328"/>
      <c r="E392" s="328"/>
      <c r="F392" s="328"/>
      <c r="G392" s="328"/>
      <c r="H392" s="328"/>
      <c r="I392" s="328"/>
      <c r="J392" s="328"/>
      <c r="K392" s="328"/>
      <c r="L392" s="328"/>
      <c r="M392" s="328"/>
      <c r="N392" s="328"/>
      <c r="O392" s="116"/>
    </row>
    <row r="393" spans="1:15" ht="15" x14ac:dyDescent="0.2">
      <c r="A393" s="21"/>
      <c r="B393" s="38"/>
    </row>
    <row r="394" spans="1:15" ht="20.25" x14ac:dyDescent="0.3">
      <c r="A394" s="21"/>
      <c r="B394" s="331" t="s">
        <v>116</v>
      </c>
    </row>
    <row r="395" spans="1:15" s="74" customFormat="1" ht="15.75" x14ac:dyDescent="0.25">
      <c r="A395" s="22"/>
      <c r="B395" s="69"/>
    </row>
    <row r="396" spans="1:15" s="74" customFormat="1" ht="15.75" x14ac:dyDescent="0.25">
      <c r="A396" s="22"/>
      <c r="B396" s="94" t="s">
        <v>539</v>
      </c>
      <c r="C396" s="10">
        <v>13</v>
      </c>
      <c r="D396" s="10">
        <v>8</v>
      </c>
      <c r="E396" s="10">
        <v>8</v>
      </c>
      <c r="F396" s="10">
        <v>8</v>
      </c>
      <c r="G396" s="10">
        <v>8</v>
      </c>
      <c r="H396" s="10">
        <v>8</v>
      </c>
      <c r="I396" s="10">
        <v>8</v>
      </c>
      <c r="J396" s="10">
        <v>8</v>
      </c>
    </row>
    <row r="397" spans="1:15" s="74" customFormat="1" ht="32.25" thickBot="1" x14ac:dyDescent="0.25">
      <c r="A397" s="22"/>
      <c r="B397" s="82" t="s">
        <v>14</v>
      </c>
      <c r="C397" s="83" t="s">
        <v>28</v>
      </c>
      <c r="D397" s="83" t="s">
        <v>97</v>
      </c>
      <c r="E397" s="83" t="s">
        <v>98</v>
      </c>
      <c r="F397" s="83" t="s">
        <v>99</v>
      </c>
      <c r="G397" s="83" t="s">
        <v>100</v>
      </c>
      <c r="H397" s="83" t="s">
        <v>101</v>
      </c>
      <c r="I397" s="83" t="s">
        <v>102</v>
      </c>
      <c r="J397" s="83" t="s">
        <v>103</v>
      </c>
    </row>
    <row r="398" spans="1:15" s="74" customFormat="1" ht="15.75" x14ac:dyDescent="0.2">
      <c r="A398" s="22"/>
      <c r="B398" s="391" t="s">
        <v>355</v>
      </c>
      <c r="C398" s="412">
        <v>626999.00000000081</v>
      </c>
      <c r="D398" s="413">
        <v>2324508446.2299976</v>
      </c>
      <c r="E398" s="413">
        <v>3707.3559068355685</v>
      </c>
      <c r="F398" s="413">
        <v>15865210.050000038</v>
      </c>
      <c r="G398" s="413">
        <v>244698314.52999955</v>
      </c>
      <c r="H398" s="413">
        <v>592266224.7099998</v>
      </c>
      <c r="I398" s="413">
        <v>1487543906.9899986</v>
      </c>
      <c r="J398" s="413">
        <v>10966.040087122181</v>
      </c>
    </row>
    <row r="399" spans="1:15" s="74" customFormat="1" ht="15.75" x14ac:dyDescent="0.2">
      <c r="A399" s="22"/>
      <c r="B399" s="391" t="s">
        <v>352</v>
      </c>
      <c r="C399" s="412">
        <v>937129.9999999979</v>
      </c>
      <c r="D399" s="413">
        <v>1698646386.9200015</v>
      </c>
      <c r="E399" s="413">
        <v>1812.6048540970894</v>
      </c>
      <c r="F399" s="413">
        <v>12060969.379999975</v>
      </c>
      <c r="G399" s="413">
        <v>0</v>
      </c>
      <c r="H399" s="413">
        <v>956156396.21000195</v>
      </c>
      <c r="I399" s="413">
        <v>742489990.70999968</v>
      </c>
      <c r="J399" s="413">
        <v>4994.8270394636438</v>
      </c>
    </row>
    <row r="400" spans="1:15" s="74" customFormat="1" ht="15.75" x14ac:dyDescent="0.2">
      <c r="A400" s="22"/>
      <c r="B400" s="391" t="s">
        <v>24</v>
      </c>
      <c r="C400" s="412">
        <v>628153.00000000163</v>
      </c>
      <c r="D400" s="413">
        <v>1077550043.6100006</v>
      </c>
      <c r="E400" s="413">
        <v>1715.426088246013</v>
      </c>
      <c r="F400" s="413">
        <v>6501546.3700000215</v>
      </c>
      <c r="G400" s="413">
        <v>0</v>
      </c>
      <c r="H400" s="413">
        <v>522680792.91000199</v>
      </c>
      <c r="I400" s="413">
        <v>554869250.69999862</v>
      </c>
      <c r="J400" s="413">
        <v>4453.6122491349552</v>
      </c>
    </row>
    <row r="401" spans="1:10" s="74" customFormat="1" ht="15.75" x14ac:dyDescent="0.2">
      <c r="A401" s="22"/>
      <c r="B401" s="391" t="s">
        <v>351</v>
      </c>
      <c r="C401" s="412">
        <v>332652.99999999924</v>
      </c>
      <c r="D401" s="413">
        <v>634634411.40000033</v>
      </c>
      <c r="E401" s="413">
        <v>1907.7970479749222</v>
      </c>
      <c r="F401" s="413">
        <v>11927208.360000057</v>
      </c>
      <c r="G401" s="413">
        <v>38385680.239999942</v>
      </c>
      <c r="H401" s="413">
        <v>327897736.44000024</v>
      </c>
      <c r="I401" s="413">
        <v>268350994.72000018</v>
      </c>
      <c r="J401" s="413">
        <v>3682.9972034782672</v>
      </c>
    </row>
    <row r="402" spans="1:10" s="74" customFormat="1" ht="15.75" x14ac:dyDescent="0.2">
      <c r="A402" s="22"/>
      <c r="B402" s="391" t="s">
        <v>353</v>
      </c>
      <c r="C402" s="412">
        <v>205229</v>
      </c>
      <c r="D402" s="413">
        <v>581587703.01000094</v>
      </c>
      <c r="E402" s="413">
        <v>2833.8475703238869</v>
      </c>
      <c r="F402" s="413">
        <v>942212.8199999996</v>
      </c>
      <c r="G402" s="413">
        <v>157348.16999999949</v>
      </c>
      <c r="H402" s="413">
        <v>320142214.29000092</v>
      </c>
      <c r="I402" s="413">
        <v>261288140.54999995</v>
      </c>
      <c r="J402" s="413">
        <v>7087.792305622821</v>
      </c>
    </row>
    <row r="403" spans="1:10" s="74" customFormat="1" ht="15.75" x14ac:dyDescent="0.2">
      <c r="A403" s="22"/>
      <c r="B403" s="44" t="s">
        <v>18</v>
      </c>
      <c r="C403" s="120">
        <v>189167</v>
      </c>
      <c r="D403" s="121">
        <v>394609932.5000006</v>
      </c>
      <c r="E403" s="121">
        <v>2086.0400201938</v>
      </c>
      <c r="F403" s="121">
        <v>59348.910000000033</v>
      </c>
      <c r="G403" s="121">
        <v>125103.13999999965</v>
      </c>
      <c r="H403" s="121">
        <v>281880380.51000041</v>
      </c>
      <c r="I403" s="121">
        <v>112604448.85000017</v>
      </c>
      <c r="J403" s="121">
        <v>4506.5468208092479</v>
      </c>
    </row>
    <row r="404" spans="1:10" s="74" customFormat="1" ht="15.75" x14ac:dyDescent="0.2">
      <c r="A404" s="22"/>
      <c r="B404" s="44" t="s">
        <v>17</v>
      </c>
      <c r="C404" s="120">
        <v>208722.99999999948</v>
      </c>
      <c r="D404" s="121">
        <v>244589064.68000028</v>
      </c>
      <c r="E404" s="121">
        <v>1171.8357089539768</v>
      </c>
      <c r="F404" s="121">
        <v>23224644.850000024</v>
      </c>
      <c r="G404" s="121">
        <v>0</v>
      </c>
      <c r="H404" s="121">
        <v>121039798.89999996</v>
      </c>
      <c r="I404" s="121">
        <v>123549265.78000031</v>
      </c>
      <c r="J404" s="121">
        <v>3088.6680777156307</v>
      </c>
    </row>
    <row r="405" spans="1:10" s="74" customFormat="1" ht="15.75" x14ac:dyDescent="0.2">
      <c r="A405" s="22"/>
      <c r="B405" s="44" t="s">
        <v>21</v>
      </c>
      <c r="C405" s="120">
        <v>108969.99999999991</v>
      </c>
      <c r="D405" s="121">
        <v>239351558.79000017</v>
      </c>
      <c r="E405" s="121">
        <v>2196.4903991006731</v>
      </c>
      <c r="F405" s="121">
        <v>2016892.5099999991</v>
      </c>
      <c r="G405" s="121">
        <v>7333.6600000000026</v>
      </c>
      <c r="H405" s="121">
        <v>115477059.21000007</v>
      </c>
      <c r="I405" s="121">
        <v>123867165.92000011</v>
      </c>
      <c r="J405" s="121">
        <v>6259.2754491017877</v>
      </c>
    </row>
    <row r="406" spans="1:10" s="74" customFormat="1" ht="15.75" x14ac:dyDescent="0.2">
      <c r="A406" s="22"/>
      <c r="B406" s="44" t="s">
        <v>25</v>
      </c>
      <c r="C406" s="120">
        <v>141260</v>
      </c>
      <c r="D406" s="121">
        <v>225654283.19999984</v>
      </c>
      <c r="E406" s="121">
        <v>1597.4393543819895</v>
      </c>
      <c r="F406" s="121">
        <v>15241529.880000003</v>
      </c>
      <c r="G406" s="121">
        <v>2755324.1000000029</v>
      </c>
      <c r="H406" s="121">
        <v>14037093.569999997</v>
      </c>
      <c r="I406" s="121">
        <v>208861865.52999985</v>
      </c>
      <c r="J406" s="121">
        <v>2169.7531392778187</v>
      </c>
    </row>
    <row r="407" spans="1:10" s="74" customFormat="1" ht="15.75" x14ac:dyDescent="0.2">
      <c r="A407" s="22"/>
      <c r="B407" s="391" t="s">
        <v>20</v>
      </c>
      <c r="C407" s="412">
        <v>47449.999999999956</v>
      </c>
      <c r="D407" s="413">
        <v>91698301.360000029</v>
      </c>
      <c r="E407" s="413">
        <v>1932.5247915700761</v>
      </c>
      <c r="F407" s="413">
        <v>1240753.2099999997</v>
      </c>
      <c r="G407" s="413">
        <v>0</v>
      </c>
      <c r="H407" s="413">
        <v>48121388.039999999</v>
      </c>
      <c r="I407" s="413">
        <v>43576913.32000003</v>
      </c>
      <c r="J407" s="413">
        <v>4120.4547207524993</v>
      </c>
    </row>
    <row r="408" spans="1:10" s="74" customFormat="1" ht="15.75" x14ac:dyDescent="0.2">
      <c r="A408" s="22"/>
      <c r="B408" s="391" t="s">
        <v>23</v>
      </c>
      <c r="C408" s="412">
        <v>23879.999999999982</v>
      </c>
      <c r="D408" s="413">
        <v>29903135.950000003</v>
      </c>
      <c r="E408" s="413">
        <v>1252.2251235343394</v>
      </c>
      <c r="F408" s="413">
        <v>14095.419999999998</v>
      </c>
      <c r="G408" s="413">
        <v>62225.09000000004</v>
      </c>
      <c r="H408" s="413">
        <v>18486249.999999996</v>
      </c>
      <c r="I408" s="413">
        <v>11354660.860000005</v>
      </c>
      <c r="J408" s="413">
        <v>4391.9150943396226</v>
      </c>
    </row>
    <row r="409" spans="1:10" s="74" customFormat="1" ht="15.75" x14ac:dyDescent="0.2">
      <c r="A409" s="22"/>
      <c r="B409" s="391" t="s">
        <v>16</v>
      </c>
      <c r="C409" s="412">
        <v>8879.9999999999982</v>
      </c>
      <c r="D409" s="413">
        <v>18104872.940000005</v>
      </c>
      <c r="E409" s="413">
        <v>2038.8370427927937</v>
      </c>
      <c r="F409" s="413">
        <v>361635.08999999991</v>
      </c>
      <c r="G409" s="413">
        <v>0</v>
      </c>
      <c r="H409" s="413">
        <v>11085740.870000008</v>
      </c>
      <c r="I409" s="413">
        <v>7019132.0699999975</v>
      </c>
      <c r="J409" s="413">
        <v>4211.0162162162142</v>
      </c>
    </row>
    <row r="410" spans="1:10" s="74" customFormat="1" ht="15.75" x14ac:dyDescent="0.2">
      <c r="A410" s="22"/>
      <c r="B410" s="391" t="s">
        <v>22</v>
      </c>
      <c r="C410" s="412">
        <v>7386.0000000000009</v>
      </c>
      <c r="D410" s="413">
        <v>10376873.319999997</v>
      </c>
      <c r="E410" s="413">
        <v>1404.938169509883</v>
      </c>
      <c r="F410" s="413">
        <v>318729.61000000016</v>
      </c>
      <c r="G410" s="413">
        <v>0</v>
      </c>
      <c r="H410" s="413">
        <v>4327542.5799999973</v>
      </c>
      <c r="I410" s="413">
        <v>6049330.7400000002</v>
      </c>
      <c r="J410" s="413">
        <v>4359.3838461538489</v>
      </c>
    </row>
    <row r="411" spans="1:10" s="74" customFormat="1" ht="15.75" x14ac:dyDescent="0.2">
      <c r="A411" s="22"/>
      <c r="B411" s="391" t="s">
        <v>19</v>
      </c>
      <c r="C411" s="412">
        <v>2740.0000000000005</v>
      </c>
      <c r="D411" s="413">
        <v>4233266.6300000008</v>
      </c>
      <c r="E411" s="413">
        <v>1544.9878211678833</v>
      </c>
      <c r="F411" s="413">
        <v>115359.24000000002</v>
      </c>
      <c r="G411" s="413">
        <v>0</v>
      </c>
      <c r="H411" s="413">
        <v>921269.02000000037</v>
      </c>
      <c r="I411" s="413">
        <v>3311997.6100000003</v>
      </c>
      <c r="J411" s="413">
        <v>2405.0045833333329</v>
      </c>
    </row>
    <row r="412" spans="1:10" s="74" customFormat="1" ht="15.75" x14ac:dyDescent="0.2">
      <c r="A412" s="22"/>
      <c r="B412" s="391" t="s">
        <v>26</v>
      </c>
      <c r="C412" s="412">
        <v>0</v>
      </c>
      <c r="D412" s="413">
        <v>0</v>
      </c>
      <c r="E412" s="413" t="s">
        <v>3</v>
      </c>
      <c r="F412" s="413">
        <v>0</v>
      </c>
      <c r="G412" s="413">
        <v>0</v>
      </c>
      <c r="H412" s="413">
        <v>0</v>
      </c>
      <c r="I412" s="413">
        <v>0</v>
      </c>
      <c r="J412" s="413"/>
    </row>
    <row r="413" spans="1:10" s="74" customFormat="1" ht="16.5" thickBot="1" x14ac:dyDescent="0.3">
      <c r="A413" s="22"/>
      <c r="B413" s="101" t="s">
        <v>0</v>
      </c>
      <c r="C413" s="122">
        <v>3468619.9999999986</v>
      </c>
      <c r="D413" s="123">
        <v>7575448280.5400019</v>
      </c>
      <c r="E413" s="123">
        <v>2183.9948684318274</v>
      </c>
      <c r="F413" s="123">
        <v>89890135.700000107</v>
      </c>
      <c r="G413" s="123">
        <v>286191328.92999953</v>
      </c>
      <c r="H413" s="123">
        <v>3334519887.260005</v>
      </c>
      <c r="I413" s="123">
        <v>3954737064.349998</v>
      </c>
      <c r="J413" s="123">
        <v>4764.0919166087051</v>
      </c>
    </row>
    <row r="414" spans="1:10" ht="15" x14ac:dyDescent="0.2">
      <c r="A414" s="21"/>
      <c r="B414" s="38"/>
    </row>
    <row r="415" spans="1:10" ht="15" x14ac:dyDescent="0.2">
      <c r="A415" s="21"/>
      <c r="B415" s="38"/>
    </row>
    <row r="416" spans="1:10" ht="15" x14ac:dyDescent="0.2">
      <c r="A416" s="21"/>
      <c r="B416" s="38"/>
    </row>
    <row r="417" spans="1:2" ht="15" x14ac:dyDescent="0.2">
      <c r="A417" s="21"/>
      <c r="B417" s="38"/>
    </row>
    <row r="418" spans="1:2" ht="15" x14ac:dyDescent="0.2">
      <c r="A418" s="21"/>
      <c r="B418" s="38"/>
    </row>
    <row r="419" spans="1:2" ht="15" x14ac:dyDescent="0.2">
      <c r="A419" s="21"/>
      <c r="B419" s="38"/>
    </row>
    <row r="420" spans="1:2" ht="15" x14ac:dyDescent="0.2">
      <c r="A420" s="21"/>
      <c r="B420" s="38"/>
    </row>
    <row r="421" spans="1:2" ht="15" x14ac:dyDescent="0.2">
      <c r="A421" s="21"/>
      <c r="B421" s="38"/>
    </row>
    <row r="422" spans="1:2" ht="15" x14ac:dyDescent="0.2">
      <c r="A422" s="21"/>
      <c r="B422" s="38"/>
    </row>
    <row r="423" spans="1:2" ht="15" x14ac:dyDescent="0.2">
      <c r="A423" s="21"/>
      <c r="B423" s="38"/>
    </row>
    <row r="424" spans="1:2" ht="15" x14ac:dyDescent="0.2">
      <c r="A424" s="21"/>
      <c r="B424" s="38"/>
    </row>
    <row r="425" spans="1:2" ht="15" x14ac:dyDescent="0.2">
      <c r="A425" s="21"/>
      <c r="B425" s="38"/>
    </row>
    <row r="426" spans="1:2" ht="15" x14ac:dyDescent="0.2">
      <c r="A426" s="21"/>
      <c r="B426" s="38"/>
    </row>
    <row r="427" spans="1:2" ht="15" x14ac:dyDescent="0.2">
      <c r="A427" s="21"/>
      <c r="B427" s="38"/>
    </row>
    <row r="428" spans="1:2" ht="15" x14ac:dyDescent="0.2">
      <c r="A428" s="21"/>
      <c r="B428" s="38"/>
    </row>
    <row r="429" spans="1:2" ht="15" x14ac:dyDescent="0.2">
      <c r="A429" s="21"/>
      <c r="B429" s="38"/>
    </row>
    <row r="430" spans="1:2" ht="15" x14ac:dyDescent="0.2">
      <c r="A430" s="21"/>
      <c r="B430" s="38"/>
    </row>
    <row r="431" spans="1:2" ht="15" x14ac:dyDescent="0.2">
      <c r="A431" s="21"/>
      <c r="B431" s="38"/>
    </row>
    <row r="432" spans="1:2" ht="15" x14ac:dyDescent="0.2">
      <c r="A432" s="21"/>
      <c r="B432" s="38"/>
    </row>
    <row r="433" spans="1:23" ht="15" x14ac:dyDescent="0.2">
      <c r="A433" s="21"/>
      <c r="B433" s="38"/>
    </row>
    <row r="434" spans="1:23" ht="15" x14ac:dyDescent="0.2">
      <c r="A434" s="21"/>
      <c r="B434" s="38"/>
    </row>
    <row r="435" spans="1:23" ht="15" x14ac:dyDescent="0.2">
      <c r="A435" s="21"/>
      <c r="B435" s="38"/>
    </row>
    <row r="436" spans="1:23" ht="15" x14ac:dyDescent="0.2">
      <c r="A436" s="21"/>
      <c r="B436" s="38"/>
    </row>
    <row r="437" spans="1:23" ht="15" x14ac:dyDescent="0.2">
      <c r="A437" s="21"/>
      <c r="B437" s="38"/>
    </row>
    <row r="438" spans="1:23" ht="15" x14ac:dyDescent="0.2">
      <c r="A438" s="21"/>
      <c r="B438" s="38"/>
    </row>
    <row r="439" spans="1:23" ht="15" x14ac:dyDescent="0.2">
      <c r="A439" s="21"/>
      <c r="B439" s="38"/>
    </row>
    <row r="440" spans="1:23" ht="23.25" x14ac:dyDescent="0.2">
      <c r="A440" s="21"/>
      <c r="B440" s="332" t="s">
        <v>231</v>
      </c>
    </row>
    <row r="441" spans="1:23" ht="15" x14ac:dyDescent="0.2">
      <c r="A441" s="21"/>
    </row>
    <row r="442" spans="1:23" ht="20.25" x14ac:dyDescent="0.3">
      <c r="A442" s="21"/>
      <c r="B442" s="331" t="s">
        <v>29</v>
      </c>
    </row>
    <row r="443" spans="1:23" ht="23.25" x14ac:dyDescent="0.35">
      <c r="A443" s="21"/>
      <c r="B443" s="75"/>
    </row>
    <row r="444" spans="1:23" ht="15" x14ac:dyDescent="0.2">
      <c r="A444" s="21"/>
      <c r="B444" s="38"/>
      <c r="C444" s="9">
        <v>3</v>
      </c>
      <c r="D444" s="9">
        <v>4</v>
      </c>
      <c r="E444" s="9">
        <v>5</v>
      </c>
      <c r="F444" s="9">
        <v>6</v>
      </c>
      <c r="G444" s="9">
        <v>7</v>
      </c>
      <c r="H444" s="9">
        <v>8</v>
      </c>
      <c r="I444" s="9">
        <v>9</v>
      </c>
      <c r="J444" s="9">
        <v>10</v>
      </c>
      <c r="K444" s="9">
        <v>11</v>
      </c>
      <c r="L444" s="9">
        <v>12</v>
      </c>
      <c r="M444" s="9">
        <v>13</v>
      </c>
      <c r="N444" s="9">
        <v>14</v>
      </c>
      <c r="O444" s="9"/>
      <c r="P444" s="9"/>
    </row>
    <row r="445" spans="1:23" ht="42.75" customHeight="1" thickBot="1" x14ac:dyDescent="0.25">
      <c r="A445" s="21"/>
      <c r="B445" s="82" t="s">
        <v>55</v>
      </c>
      <c r="C445" s="83" t="s">
        <v>339</v>
      </c>
      <c r="D445" s="83" t="s">
        <v>340</v>
      </c>
      <c r="E445" s="83" t="s">
        <v>341</v>
      </c>
      <c r="F445" s="83" t="s">
        <v>342</v>
      </c>
      <c r="G445" s="83" t="s">
        <v>343</v>
      </c>
      <c r="H445" s="83" t="s">
        <v>344</v>
      </c>
      <c r="I445" s="83" t="s">
        <v>345</v>
      </c>
      <c r="J445" s="83" t="s">
        <v>346</v>
      </c>
      <c r="K445" s="83" t="s">
        <v>347</v>
      </c>
      <c r="L445" s="83" t="s">
        <v>348</v>
      </c>
      <c r="M445" s="83" t="s">
        <v>349</v>
      </c>
      <c r="N445" s="83" t="s">
        <v>350</v>
      </c>
      <c r="O445" s="96" t="s">
        <v>140</v>
      </c>
      <c r="P445" s="96" t="s">
        <v>141</v>
      </c>
    </row>
    <row r="446" spans="1:23" ht="15" x14ac:dyDescent="0.25">
      <c r="A446" s="21"/>
      <c r="B446" s="391" t="s">
        <v>30</v>
      </c>
      <c r="C446" s="402">
        <v>1460277.9999999998</v>
      </c>
      <c r="D446" s="402">
        <v>1462585.0000000035</v>
      </c>
      <c r="E446" s="402">
        <v>1473911.9999999979</v>
      </c>
      <c r="F446" s="402">
        <v>1491855.9999999986</v>
      </c>
      <c r="G446" s="402">
        <v>1500220.9999999998</v>
      </c>
      <c r="H446" s="402">
        <v>1510838.0000000028</v>
      </c>
      <c r="I446" s="402">
        <v>1530992.0000000016</v>
      </c>
      <c r="J446" s="402">
        <v>1551316.0000000084</v>
      </c>
      <c r="K446" s="402">
        <v>1573709.9999999965</v>
      </c>
      <c r="L446" s="402">
        <v>1592479.9999999935</v>
      </c>
      <c r="M446" s="402">
        <v>1610727.9999999944</v>
      </c>
      <c r="N446" s="402">
        <v>1628816.0000000112</v>
      </c>
      <c r="O446" s="414">
        <v>1532311.0000000007</v>
      </c>
      <c r="P446" s="407">
        <v>0.4640096687417784</v>
      </c>
      <c r="W446" s="553">
        <v>4.8425025919723419E-2</v>
      </c>
    </row>
    <row r="447" spans="1:23" ht="15" x14ac:dyDescent="0.25">
      <c r="A447" s="21"/>
      <c r="B447" s="391" t="s">
        <v>31</v>
      </c>
      <c r="C447" s="402">
        <v>898916.99999999814</v>
      </c>
      <c r="D447" s="402">
        <v>905180.00000000314</v>
      </c>
      <c r="E447" s="402">
        <v>908771.00000000047</v>
      </c>
      <c r="F447" s="402">
        <v>914148.99999999953</v>
      </c>
      <c r="G447" s="402">
        <v>917691.0000000007</v>
      </c>
      <c r="H447" s="402">
        <v>921416.00000000105</v>
      </c>
      <c r="I447" s="402">
        <v>933023.99999999779</v>
      </c>
      <c r="J447" s="402">
        <v>946401.99999999779</v>
      </c>
      <c r="K447" s="402">
        <v>958123.99999999977</v>
      </c>
      <c r="L447" s="402">
        <v>966151.99999999814</v>
      </c>
      <c r="M447" s="402">
        <v>974925.00000000093</v>
      </c>
      <c r="N447" s="402">
        <v>982794.00000000361</v>
      </c>
      <c r="O447" s="414">
        <v>935628.75</v>
      </c>
      <c r="P447" s="407">
        <v>0.28332419877739179</v>
      </c>
      <c r="W447" s="553">
        <v>3.7942323929795213E-2</v>
      </c>
    </row>
    <row r="448" spans="1:23" ht="15" x14ac:dyDescent="0.25">
      <c r="A448" s="21"/>
      <c r="B448" s="391" t="s">
        <v>27</v>
      </c>
      <c r="C448" s="402">
        <v>318454</v>
      </c>
      <c r="D448" s="402">
        <v>321991.00000000029</v>
      </c>
      <c r="E448" s="402">
        <v>325166.00000000041</v>
      </c>
      <c r="F448" s="402">
        <v>327723.00000000081</v>
      </c>
      <c r="G448" s="402">
        <v>327693.0000000007</v>
      </c>
      <c r="H448" s="402">
        <v>329738.00000000029</v>
      </c>
      <c r="I448" s="402">
        <v>333058.00000000012</v>
      </c>
      <c r="J448" s="402">
        <v>333787.00000000116</v>
      </c>
      <c r="K448" s="402">
        <v>336380.99999999831</v>
      </c>
      <c r="L448" s="402">
        <v>337357</v>
      </c>
      <c r="M448" s="402">
        <v>338441.99999999849</v>
      </c>
      <c r="N448" s="402">
        <v>338994.99999999965</v>
      </c>
      <c r="O448" s="414">
        <v>330732.08333333331</v>
      </c>
      <c r="P448" s="407">
        <v>0.10015126461258725</v>
      </c>
      <c r="W448" s="553">
        <v>4.5859056567039876E-2</v>
      </c>
    </row>
    <row r="449" spans="1:23" ht="15.75" x14ac:dyDescent="0.25">
      <c r="A449" s="21"/>
      <c r="B449" s="38" t="s">
        <v>32</v>
      </c>
      <c r="C449" s="98">
        <v>232828.9999999991</v>
      </c>
      <c r="D449" s="98">
        <v>235539.99999999994</v>
      </c>
      <c r="E449" s="98">
        <v>236880.99999999965</v>
      </c>
      <c r="F449" s="98">
        <v>239917.99999999898</v>
      </c>
      <c r="G449" s="98">
        <v>243255.99999999997</v>
      </c>
      <c r="H449" s="98">
        <v>243873.99999999933</v>
      </c>
      <c r="I449" s="98">
        <v>243817.99999999994</v>
      </c>
      <c r="J449" s="98">
        <v>245049.00000000006</v>
      </c>
      <c r="K449" s="98">
        <v>238984.00000000003</v>
      </c>
      <c r="L449" s="98">
        <v>250963.00000000026</v>
      </c>
      <c r="M449" s="98">
        <v>241748.00000000017</v>
      </c>
      <c r="N449" s="98">
        <v>246539.99999999991</v>
      </c>
      <c r="O449" s="124">
        <v>241616.66666666648</v>
      </c>
      <c r="P449" s="105">
        <v>7.3165610285700858E-2</v>
      </c>
      <c r="W449" s="553">
        <v>4.7197728805264322E-2</v>
      </c>
    </row>
    <row r="450" spans="1:23" ht="15.75" x14ac:dyDescent="0.25">
      <c r="A450" s="21"/>
      <c r="B450" s="38" t="s">
        <v>356</v>
      </c>
      <c r="C450" s="98">
        <v>136515.99999999994</v>
      </c>
      <c r="D450" s="98">
        <v>136287.99999999994</v>
      </c>
      <c r="E450" s="98">
        <v>136176.99999999985</v>
      </c>
      <c r="F450" s="98">
        <v>135688.00000000006</v>
      </c>
      <c r="G450" s="98">
        <v>135906.00000000009</v>
      </c>
      <c r="H450" s="98">
        <v>136579.99999999997</v>
      </c>
      <c r="I450" s="98">
        <v>137373.99999999988</v>
      </c>
      <c r="J450" s="98">
        <v>137932.00000000003</v>
      </c>
      <c r="K450" s="98">
        <v>138679</v>
      </c>
      <c r="L450" s="98">
        <v>139112.00000000017</v>
      </c>
      <c r="M450" s="98">
        <v>140262.99999999988</v>
      </c>
      <c r="N450" s="98">
        <v>141146.00000000026</v>
      </c>
      <c r="O450" s="124">
        <v>137638.41666666669</v>
      </c>
      <c r="P450" s="105">
        <v>4.1679238825305602E-2</v>
      </c>
      <c r="W450" s="553">
        <v>6.2849775850445525E-3</v>
      </c>
    </row>
    <row r="451" spans="1:23" ht="15" x14ac:dyDescent="0.25">
      <c r="A451" s="21"/>
      <c r="B451" s="44" t="s">
        <v>34</v>
      </c>
      <c r="C451" s="98">
        <v>97057.000000000087</v>
      </c>
      <c r="D451" s="98">
        <v>97773.999999999913</v>
      </c>
      <c r="E451" s="98">
        <v>98875.999999999913</v>
      </c>
      <c r="F451" s="98">
        <v>106441</v>
      </c>
      <c r="G451" s="98">
        <v>107272.00000000001</v>
      </c>
      <c r="H451" s="98">
        <v>107613.99999999988</v>
      </c>
      <c r="I451" s="98">
        <v>107710.99999999993</v>
      </c>
      <c r="J451" s="98">
        <v>109112.00000000007</v>
      </c>
      <c r="K451" s="98">
        <v>109814</v>
      </c>
      <c r="L451" s="98">
        <v>110890.0000000001</v>
      </c>
      <c r="M451" s="98">
        <v>111173.99999999996</v>
      </c>
      <c r="N451" s="98">
        <v>110425.99999999988</v>
      </c>
      <c r="O451" s="124">
        <v>106180.0833333333</v>
      </c>
      <c r="P451" s="105">
        <v>3.2153123807421857E-2</v>
      </c>
      <c r="W451" s="553">
        <v>0.10977054720421846</v>
      </c>
    </row>
    <row r="452" spans="1:23" ht="15.75" x14ac:dyDescent="0.25">
      <c r="A452" s="21"/>
      <c r="B452" s="393" t="s">
        <v>296</v>
      </c>
      <c r="C452" s="402">
        <v>17343.000000000011</v>
      </c>
      <c r="D452" s="402">
        <v>16798.000000000004</v>
      </c>
      <c r="E452" s="402">
        <v>16685.999999999996</v>
      </c>
      <c r="F452" s="402">
        <v>17658.999999999993</v>
      </c>
      <c r="G452" s="402">
        <v>17582.999999999993</v>
      </c>
      <c r="H452" s="402">
        <v>17959.999999999996</v>
      </c>
      <c r="I452" s="402">
        <v>18214.000000000007</v>
      </c>
      <c r="J452" s="402">
        <v>18122.999999999989</v>
      </c>
      <c r="K452" s="402">
        <v>18106.999999999996</v>
      </c>
      <c r="L452" s="402">
        <v>19147.000000000011</v>
      </c>
      <c r="M452" s="402">
        <v>18704.999999999989</v>
      </c>
      <c r="N452" s="402">
        <v>19789</v>
      </c>
      <c r="O452" s="414">
        <v>18009.5</v>
      </c>
      <c r="P452" s="407">
        <v>5.453580982715033E-3</v>
      </c>
      <c r="W452" s="553">
        <v>5.0221991581617706E-2</v>
      </c>
    </row>
    <row r="453" spans="1:23" ht="15.75" x14ac:dyDescent="0.25">
      <c r="A453" s="21"/>
      <c r="B453" s="393" t="s">
        <v>56</v>
      </c>
      <c r="C453" s="402">
        <v>302</v>
      </c>
      <c r="D453" s="402">
        <v>291</v>
      </c>
      <c r="E453" s="402">
        <v>269</v>
      </c>
      <c r="F453" s="402">
        <v>246.00000000000003</v>
      </c>
      <c r="G453" s="402">
        <v>240</v>
      </c>
      <c r="H453" s="402">
        <v>216.00000000000006</v>
      </c>
      <c r="I453" s="402">
        <v>203</v>
      </c>
      <c r="J453" s="402">
        <v>188.00000000000006</v>
      </c>
      <c r="K453" s="402">
        <v>165.00000000000003</v>
      </c>
      <c r="L453" s="402">
        <v>148</v>
      </c>
      <c r="M453" s="402">
        <v>127</v>
      </c>
      <c r="N453" s="402">
        <v>114</v>
      </c>
      <c r="O453" s="414">
        <v>209.08333333333334</v>
      </c>
      <c r="P453" s="407">
        <v>6.331396709899413E-5</v>
      </c>
      <c r="W453" s="553">
        <v>-0.32781456953642385</v>
      </c>
    </row>
    <row r="454" spans="1:23" ht="16.5" thickBot="1" x14ac:dyDescent="0.3">
      <c r="A454" s="21"/>
      <c r="B454" s="101" t="s">
        <v>0</v>
      </c>
      <c r="C454" s="125">
        <v>3161695.9999999972</v>
      </c>
      <c r="D454" s="125">
        <v>3176447.000000007</v>
      </c>
      <c r="E454" s="125">
        <v>3196737.9999999981</v>
      </c>
      <c r="F454" s="125">
        <v>3233679.9999999981</v>
      </c>
      <c r="G454" s="125">
        <v>3249862.0000000009</v>
      </c>
      <c r="H454" s="125">
        <v>3268236.0000000037</v>
      </c>
      <c r="I454" s="125">
        <v>3304393.9999999995</v>
      </c>
      <c r="J454" s="125">
        <v>3341909.0000000075</v>
      </c>
      <c r="K454" s="125">
        <v>3373963.9999999944</v>
      </c>
      <c r="L454" s="125">
        <v>3416248.9999999921</v>
      </c>
      <c r="M454" s="125">
        <v>3436111.9999999939</v>
      </c>
      <c r="N454" s="125">
        <v>3468620.0000000149</v>
      </c>
      <c r="O454" s="125">
        <v>3302325.5833333344</v>
      </c>
      <c r="P454" s="126">
        <v>0.99999999999999978</v>
      </c>
    </row>
    <row r="455" spans="1:23" ht="15" x14ac:dyDescent="0.2">
      <c r="A455" s="21"/>
      <c r="B455" s="38"/>
      <c r="C455" s="9" t="b">
        <v>1</v>
      </c>
    </row>
    <row r="456" spans="1:23" ht="15" x14ac:dyDescent="0.2">
      <c r="A456" s="21"/>
      <c r="B456" s="38"/>
    </row>
    <row r="457" spans="1:23" ht="15" x14ac:dyDescent="0.2">
      <c r="A457" s="21"/>
      <c r="B457" s="38"/>
    </row>
    <row r="458" spans="1:23" ht="15" x14ac:dyDescent="0.2">
      <c r="A458" s="21"/>
      <c r="B458" s="38"/>
    </row>
    <row r="459" spans="1:23" ht="15" x14ac:dyDescent="0.2">
      <c r="A459" s="21"/>
      <c r="B459" s="38"/>
    </row>
    <row r="460" spans="1:23" ht="15" x14ac:dyDescent="0.2">
      <c r="A460" s="21"/>
      <c r="B460" s="38"/>
    </row>
    <row r="461" spans="1:23" ht="15" x14ac:dyDescent="0.2">
      <c r="A461" s="21"/>
      <c r="B461" s="38"/>
    </row>
    <row r="462" spans="1:23" ht="15" x14ac:dyDescent="0.2">
      <c r="A462" s="21"/>
      <c r="B462" s="38"/>
    </row>
    <row r="463" spans="1:23" ht="15" x14ac:dyDescent="0.2">
      <c r="A463" s="21"/>
      <c r="B463" s="38"/>
    </row>
    <row r="464" spans="1:23" ht="15" x14ac:dyDescent="0.2">
      <c r="A464" s="21"/>
      <c r="B464" s="38"/>
    </row>
    <row r="465" spans="1:2" ht="15" x14ac:dyDescent="0.2">
      <c r="A465" s="21"/>
      <c r="B465" s="38"/>
    </row>
    <row r="466" spans="1:2" ht="15" x14ac:dyDescent="0.2">
      <c r="A466" s="21"/>
      <c r="B466" s="38"/>
    </row>
    <row r="467" spans="1:2" ht="15" x14ac:dyDescent="0.2">
      <c r="A467" s="21"/>
      <c r="B467" s="38"/>
    </row>
    <row r="468" spans="1:2" ht="15" x14ac:dyDescent="0.2">
      <c r="A468" s="21"/>
      <c r="B468" s="38"/>
    </row>
    <row r="469" spans="1:2" ht="15" x14ac:dyDescent="0.2">
      <c r="A469" s="21"/>
      <c r="B469" s="38"/>
    </row>
    <row r="470" spans="1:2" ht="15" x14ac:dyDescent="0.2">
      <c r="A470" s="21"/>
      <c r="B470" s="38"/>
    </row>
    <row r="471" spans="1:2" ht="15" x14ac:dyDescent="0.2">
      <c r="A471" s="21"/>
      <c r="B471" s="38"/>
    </row>
    <row r="472" spans="1:2" ht="15" x14ac:dyDescent="0.2">
      <c r="A472" s="21"/>
      <c r="B472" s="38"/>
    </row>
    <row r="473" spans="1:2" ht="15" x14ac:dyDescent="0.2">
      <c r="A473" s="21"/>
      <c r="B473" s="38"/>
    </row>
    <row r="474" spans="1:2" ht="15" x14ac:dyDescent="0.2">
      <c r="A474" s="21"/>
      <c r="B474" s="38"/>
    </row>
    <row r="475" spans="1:2" ht="15" x14ac:dyDescent="0.2">
      <c r="A475" s="21"/>
      <c r="B475" s="38"/>
    </row>
    <row r="476" spans="1:2" ht="15" x14ac:dyDescent="0.2">
      <c r="A476" s="21"/>
      <c r="B476" s="38"/>
    </row>
    <row r="477" spans="1:2" ht="15" x14ac:dyDescent="0.2">
      <c r="A477" s="21"/>
      <c r="B477" s="38"/>
    </row>
    <row r="478" spans="1:2" ht="15" x14ac:dyDescent="0.2">
      <c r="A478" s="21"/>
      <c r="B478" s="38"/>
    </row>
    <row r="479" spans="1:2" ht="15" x14ac:dyDescent="0.2">
      <c r="A479" s="21"/>
      <c r="B479" s="38"/>
    </row>
    <row r="480" spans="1:2" ht="15" x14ac:dyDescent="0.2">
      <c r="A480" s="21"/>
      <c r="B480" s="38"/>
    </row>
    <row r="481" spans="1:16" ht="20.25" x14ac:dyDescent="0.3">
      <c r="A481" s="21"/>
      <c r="B481" s="331" t="s">
        <v>57</v>
      </c>
    </row>
    <row r="482" spans="1:16" ht="15" x14ac:dyDescent="0.2">
      <c r="A482" s="21"/>
      <c r="B482" s="38"/>
    </row>
    <row r="483" spans="1:16" ht="15" x14ac:dyDescent="0.2">
      <c r="A483" s="21"/>
      <c r="B483" s="38" t="s">
        <v>420</v>
      </c>
      <c r="C483" s="9">
        <v>3</v>
      </c>
      <c r="D483" s="9">
        <v>4</v>
      </c>
      <c r="E483" s="9">
        <v>5</v>
      </c>
      <c r="F483" s="9">
        <v>6</v>
      </c>
      <c r="G483" s="9">
        <v>7</v>
      </c>
      <c r="H483" s="9">
        <v>8</v>
      </c>
      <c r="I483" s="9">
        <v>9</v>
      </c>
      <c r="J483" s="9">
        <v>10</v>
      </c>
      <c r="K483" s="9">
        <v>11</v>
      </c>
      <c r="L483" s="9">
        <v>12</v>
      </c>
      <c r="M483" s="9">
        <v>13</v>
      </c>
      <c r="N483" s="9">
        <v>14</v>
      </c>
      <c r="O483" s="9"/>
      <c r="P483" s="9"/>
    </row>
    <row r="484" spans="1:16" ht="37.5" customHeight="1" thickBot="1" x14ac:dyDescent="0.25">
      <c r="A484" s="21"/>
      <c r="B484" s="82" t="s">
        <v>55</v>
      </c>
      <c r="C484" s="83" t="s">
        <v>339</v>
      </c>
      <c r="D484" s="83" t="s">
        <v>340</v>
      </c>
      <c r="E484" s="83" t="s">
        <v>341</v>
      </c>
      <c r="F484" s="83" t="s">
        <v>342</v>
      </c>
      <c r="G484" s="83" t="s">
        <v>343</v>
      </c>
      <c r="H484" s="83" t="s">
        <v>344</v>
      </c>
      <c r="I484" s="83" t="s">
        <v>345</v>
      </c>
      <c r="J484" s="83" t="s">
        <v>346</v>
      </c>
      <c r="K484" s="83" t="s">
        <v>347</v>
      </c>
      <c r="L484" s="83" t="s">
        <v>348</v>
      </c>
      <c r="M484" s="83" t="s">
        <v>349</v>
      </c>
      <c r="N484" s="83" t="s">
        <v>350</v>
      </c>
      <c r="O484" s="96" t="s">
        <v>142</v>
      </c>
      <c r="P484" s="96" t="s">
        <v>143</v>
      </c>
    </row>
    <row r="485" spans="1:16" ht="15" x14ac:dyDescent="0.25">
      <c r="A485" s="21"/>
      <c r="B485" s="391" t="s">
        <v>27</v>
      </c>
      <c r="C485" s="405">
        <v>270171723.24000037</v>
      </c>
      <c r="D485" s="405">
        <v>203825683.86000067</v>
      </c>
      <c r="E485" s="405">
        <v>283338878.54999977</v>
      </c>
      <c r="F485" s="405">
        <v>213633507.9399997</v>
      </c>
      <c r="G485" s="405">
        <v>238148905.65999982</v>
      </c>
      <c r="H485" s="405">
        <v>245647170.33000028</v>
      </c>
      <c r="I485" s="405">
        <v>238166150.32999966</v>
      </c>
      <c r="J485" s="405">
        <v>251482739.72000024</v>
      </c>
      <c r="K485" s="405">
        <v>258330574.02000049</v>
      </c>
      <c r="L485" s="405">
        <v>257966764.21000013</v>
      </c>
      <c r="M485" s="405">
        <v>263681726.37999898</v>
      </c>
      <c r="N485" s="405">
        <v>244697795.80999959</v>
      </c>
      <c r="O485" s="415">
        <v>247424301.67083332</v>
      </c>
      <c r="P485" s="407">
        <v>0.85124777964442822</v>
      </c>
    </row>
    <row r="486" spans="1:16" ht="15.75" x14ac:dyDescent="0.25">
      <c r="A486" s="21"/>
      <c r="B486" s="38" t="s">
        <v>32</v>
      </c>
      <c r="C486" s="104">
        <v>40693718.960000008</v>
      </c>
      <c r="D486" s="104">
        <v>41037587.610000022</v>
      </c>
      <c r="E486" s="104">
        <v>41457300.860000037</v>
      </c>
      <c r="F486" s="104">
        <v>41730560.269999981</v>
      </c>
      <c r="G486" s="104">
        <v>42321763.460000068</v>
      </c>
      <c r="H486" s="104">
        <v>40804678.37999998</v>
      </c>
      <c r="I486" s="104">
        <v>38686882.359999999</v>
      </c>
      <c r="J486" s="104">
        <v>40467383.040000014</v>
      </c>
      <c r="K486" s="104">
        <v>40174950.92999994</v>
      </c>
      <c r="L486" s="104">
        <v>39888775.340000063</v>
      </c>
      <c r="M486" s="104">
        <v>39031191.030000009</v>
      </c>
      <c r="N486" s="104">
        <v>38385680.240000002</v>
      </c>
      <c r="O486" s="127">
        <v>40390039.37333335</v>
      </c>
      <c r="P486" s="105">
        <v>0.13895939527412246</v>
      </c>
    </row>
    <row r="487" spans="1:16" ht="15.75" x14ac:dyDescent="0.25">
      <c r="A487" s="21"/>
      <c r="B487" s="393" t="s">
        <v>356</v>
      </c>
      <c r="C487" s="405">
        <v>2258574.4700000002</v>
      </c>
      <c r="D487" s="405">
        <v>2214324.4900000007</v>
      </c>
      <c r="E487" s="405">
        <v>2600387.689999999</v>
      </c>
      <c r="F487" s="405">
        <v>2394013.9899999998</v>
      </c>
      <c r="G487" s="405">
        <v>2503537.1500000004</v>
      </c>
      <c r="H487" s="405">
        <v>2387680.1400000015</v>
      </c>
      <c r="I487" s="405">
        <v>2634428.4599999995</v>
      </c>
      <c r="J487" s="405">
        <v>2511382.4999999991</v>
      </c>
      <c r="K487" s="405">
        <v>2530269.100000002</v>
      </c>
      <c r="L487" s="405">
        <v>2551866.81</v>
      </c>
      <c r="M487" s="405">
        <v>2844057.7700000005</v>
      </c>
      <c r="N487" s="405">
        <v>2755216.0999999987</v>
      </c>
      <c r="O487" s="415">
        <v>2515478.2225000001</v>
      </c>
      <c r="P487" s="407">
        <v>8.6543449337315309E-3</v>
      </c>
    </row>
    <row r="488" spans="1:16" ht="15" x14ac:dyDescent="0.25">
      <c r="A488" s="21"/>
      <c r="B488" s="391" t="s">
        <v>30</v>
      </c>
      <c r="C488" s="405">
        <v>211207.76999999897</v>
      </c>
      <c r="D488" s="405">
        <v>242670.16999999981</v>
      </c>
      <c r="E488" s="405">
        <v>208155.70000000077</v>
      </c>
      <c r="F488" s="405">
        <v>242028.44000000204</v>
      </c>
      <c r="G488" s="405">
        <v>281338.91999999783</v>
      </c>
      <c r="H488" s="405">
        <v>202542.11999999959</v>
      </c>
      <c r="I488" s="405">
        <v>231095.11000000057</v>
      </c>
      <c r="J488" s="405">
        <v>223323.4399999991</v>
      </c>
      <c r="K488" s="405">
        <v>265012.56999999931</v>
      </c>
      <c r="L488" s="405">
        <v>245618.11000000025</v>
      </c>
      <c r="M488" s="405">
        <v>244383.28000000026</v>
      </c>
      <c r="N488" s="405">
        <v>234843.17000000019</v>
      </c>
      <c r="O488" s="415">
        <v>236018.23333333325</v>
      </c>
      <c r="P488" s="407">
        <v>8.120059174619226E-4</v>
      </c>
    </row>
    <row r="489" spans="1:16" ht="15" x14ac:dyDescent="0.25">
      <c r="A489" s="21"/>
      <c r="B489" s="391" t="s">
        <v>31</v>
      </c>
      <c r="C489" s="405">
        <v>95795.409999999771</v>
      </c>
      <c r="D489" s="405">
        <v>119497.3899999999</v>
      </c>
      <c r="E489" s="405">
        <v>79089.629999999917</v>
      </c>
      <c r="F489" s="405">
        <v>96508.149999999921</v>
      </c>
      <c r="G489" s="405">
        <v>96744.879999999961</v>
      </c>
      <c r="H489" s="405">
        <v>67473.710000000036</v>
      </c>
      <c r="I489" s="405">
        <v>89293.490000000296</v>
      </c>
      <c r="J489" s="405">
        <v>101246.23000000003</v>
      </c>
      <c r="K489" s="405">
        <v>67024.880000000019</v>
      </c>
      <c r="L489" s="405">
        <v>84517.509999999966</v>
      </c>
      <c r="M489" s="405">
        <v>90410.550000000236</v>
      </c>
      <c r="N489" s="405">
        <v>115646.12000000014</v>
      </c>
      <c r="O489" s="415">
        <v>91937.329166666677</v>
      </c>
      <c r="P489" s="407">
        <v>3.1630461030331965E-4</v>
      </c>
    </row>
    <row r="490" spans="1:16" ht="15.75" x14ac:dyDescent="0.25">
      <c r="A490" s="21"/>
      <c r="B490" s="393" t="s">
        <v>56</v>
      </c>
      <c r="C490" s="405">
        <v>1948.0600000000002</v>
      </c>
      <c r="D490" s="405">
        <v>2744.7900000000009</v>
      </c>
      <c r="E490" s="405">
        <v>1787.0800000000004</v>
      </c>
      <c r="F490" s="405">
        <v>1166.6899999999998</v>
      </c>
      <c r="G490" s="405">
        <v>1359.93</v>
      </c>
      <c r="H490" s="405">
        <v>1849.6100000000001</v>
      </c>
      <c r="I490" s="405">
        <v>806.51999999999964</v>
      </c>
      <c r="J490" s="405">
        <v>734.76</v>
      </c>
      <c r="K490" s="405">
        <v>450.71999999999997</v>
      </c>
      <c r="L490" s="405">
        <v>123.56999999999995</v>
      </c>
      <c r="M490" s="405">
        <v>82.8</v>
      </c>
      <c r="N490" s="405">
        <v>108.00000000000001</v>
      </c>
      <c r="O490" s="415">
        <v>1096.8775000000001</v>
      </c>
      <c r="P490" s="407">
        <v>3.7737381902733234E-6</v>
      </c>
    </row>
    <row r="491" spans="1:16" ht="15.75" x14ac:dyDescent="0.25">
      <c r="A491" s="21"/>
      <c r="B491" s="393" t="s">
        <v>296</v>
      </c>
      <c r="C491" s="405">
        <v>1778.0200000000007</v>
      </c>
      <c r="D491" s="405">
        <v>1493.7399999999991</v>
      </c>
      <c r="E491" s="405">
        <v>1258.0000000000009</v>
      </c>
      <c r="F491" s="405">
        <v>950.4300000000004</v>
      </c>
      <c r="G491" s="405">
        <v>1412.1500000000003</v>
      </c>
      <c r="H491" s="405">
        <v>2871.9100000000035</v>
      </c>
      <c r="I491" s="405">
        <v>3173.1500000000015</v>
      </c>
      <c r="J491" s="405">
        <v>1948.2999999999993</v>
      </c>
      <c r="K491" s="405">
        <v>1729.9500000000021</v>
      </c>
      <c r="L491" s="405">
        <v>1898.1500000000003</v>
      </c>
      <c r="M491" s="405">
        <v>1755.09</v>
      </c>
      <c r="N491" s="405">
        <v>1520.7700000000009</v>
      </c>
      <c r="O491" s="415">
        <v>1815.8050000000005</v>
      </c>
      <c r="P491" s="407">
        <v>6.2471631285984569E-6</v>
      </c>
    </row>
    <row r="492" spans="1:16" ht="15" x14ac:dyDescent="0.25">
      <c r="A492" s="21"/>
      <c r="B492" s="391" t="s">
        <v>34</v>
      </c>
      <c r="C492" s="405">
        <v>0</v>
      </c>
      <c r="D492" s="405">
        <v>0</v>
      </c>
      <c r="E492" s="405">
        <v>0</v>
      </c>
      <c r="F492" s="405">
        <v>0</v>
      </c>
      <c r="G492" s="405">
        <v>0</v>
      </c>
      <c r="H492" s="405">
        <v>0</v>
      </c>
      <c r="I492" s="405">
        <v>0</v>
      </c>
      <c r="J492" s="405">
        <v>0</v>
      </c>
      <c r="K492" s="405">
        <v>0</v>
      </c>
      <c r="L492" s="405">
        <v>0</v>
      </c>
      <c r="M492" s="405">
        <v>0</v>
      </c>
      <c r="N492" s="405">
        <v>518.71999999999946</v>
      </c>
      <c r="O492" s="415">
        <v>43.226666666666624</v>
      </c>
      <c r="P492" s="407">
        <v>1.4871863342826768E-7</v>
      </c>
    </row>
    <row r="493" spans="1:16" ht="16.5" thickBot="1" x14ac:dyDescent="0.3">
      <c r="A493" s="21"/>
      <c r="B493" s="101" t="s">
        <v>0</v>
      </c>
      <c r="C493" s="128">
        <v>313434745.93000042</v>
      </c>
      <c r="D493" s="128">
        <v>247444002.05000067</v>
      </c>
      <c r="E493" s="128">
        <v>327686857.50999975</v>
      </c>
      <c r="F493" s="128">
        <v>258098735.9099997</v>
      </c>
      <c r="G493" s="128">
        <v>283355062.14999986</v>
      </c>
      <c r="H493" s="128">
        <v>289114266.20000029</v>
      </c>
      <c r="I493" s="128">
        <v>279811829.4199996</v>
      </c>
      <c r="J493" s="128">
        <v>294788757.99000025</v>
      </c>
      <c r="K493" s="128">
        <v>301370012.17000043</v>
      </c>
      <c r="L493" s="128">
        <v>300739563.70000017</v>
      </c>
      <c r="M493" s="128">
        <v>305893606.89999896</v>
      </c>
      <c r="N493" s="128">
        <v>286191328.92999965</v>
      </c>
      <c r="O493" s="128">
        <v>290660730.7383334</v>
      </c>
      <c r="P493" s="107">
        <v>0.99999999999999967</v>
      </c>
    </row>
    <row r="494" spans="1:16" ht="15" x14ac:dyDescent="0.2">
      <c r="A494" s="21"/>
      <c r="B494" s="38"/>
      <c r="C494" s="9" t="b">
        <v>1</v>
      </c>
    </row>
    <row r="495" spans="1:16" ht="15" x14ac:dyDescent="0.2">
      <c r="A495" s="21"/>
      <c r="B495" s="38"/>
    </row>
    <row r="496" spans="1:16" ht="15" x14ac:dyDescent="0.2">
      <c r="A496" s="21"/>
      <c r="B496" s="38"/>
    </row>
    <row r="497" spans="1:2" ht="15" x14ac:dyDescent="0.2">
      <c r="A497" s="21"/>
      <c r="B497" s="38"/>
    </row>
    <row r="498" spans="1:2" ht="15" x14ac:dyDescent="0.2">
      <c r="A498" s="21"/>
      <c r="B498" s="38"/>
    </row>
    <row r="499" spans="1:2" ht="15" x14ac:dyDescent="0.2">
      <c r="A499" s="21"/>
      <c r="B499" s="38"/>
    </row>
    <row r="500" spans="1:2" ht="15" x14ac:dyDescent="0.2">
      <c r="A500" s="21"/>
      <c r="B500" s="38"/>
    </row>
    <row r="501" spans="1:2" ht="15" x14ac:dyDescent="0.2">
      <c r="A501" s="21"/>
      <c r="B501" s="38"/>
    </row>
    <row r="502" spans="1:2" ht="15" x14ac:dyDescent="0.2">
      <c r="A502" s="21"/>
      <c r="B502" s="38"/>
    </row>
    <row r="503" spans="1:2" ht="15" x14ac:dyDescent="0.2">
      <c r="A503" s="21"/>
      <c r="B503" s="38"/>
    </row>
    <row r="504" spans="1:2" ht="15" x14ac:dyDescent="0.2">
      <c r="A504" s="21"/>
      <c r="B504" s="38"/>
    </row>
    <row r="505" spans="1:2" ht="15" x14ac:dyDescent="0.2">
      <c r="A505" s="21"/>
      <c r="B505" s="38"/>
    </row>
    <row r="506" spans="1:2" ht="15" x14ac:dyDescent="0.2">
      <c r="A506" s="21"/>
      <c r="B506" s="38"/>
    </row>
    <row r="507" spans="1:2" ht="15" x14ac:dyDescent="0.2">
      <c r="A507" s="21"/>
      <c r="B507" s="38"/>
    </row>
    <row r="508" spans="1:2" ht="15" x14ac:dyDescent="0.2">
      <c r="A508" s="21"/>
      <c r="B508" s="38"/>
    </row>
    <row r="509" spans="1:2" ht="15" x14ac:dyDescent="0.2">
      <c r="A509" s="21"/>
      <c r="B509" s="38"/>
    </row>
    <row r="510" spans="1:2" ht="15" x14ac:dyDescent="0.2">
      <c r="A510" s="21"/>
      <c r="B510" s="38"/>
    </row>
    <row r="511" spans="1:2" ht="15" x14ac:dyDescent="0.2">
      <c r="A511" s="21"/>
      <c r="B511" s="38"/>
    </row>
    <row r="512" spans="1:2" ht="15" x14ac:dyDescent="0.2">
      <c r="A512" s="21"/>
      <c r="B512" s="38"/>
    </row>
    <row r="513" spans="1:16" ht="15" x14ac:dyDescent="0.2">
      <c r="A513" s="21"/>
      <c r="B513" s="38"/>
    </row>
    <row r="514" spans="1:16" ht="15" x14ac:dyDescent="0.2">
      <c r="A514" s="21"/>
      <c r="B514" s="38"/>
    </row>
    <row r="515" spans="1:16" ht="15" x14ac:dyDescent="0.2">
      <c r="A515" s="21"/>
      <c r="B515" s="38"/>
    </row>
    <row r="516" spans="1:16" ht="15" x14ac:dyDescent="0.2">
      <c r="A516" s="21"/>
      <c r="B516" s="38"/>
    </row>
    <row r="517" spans="1:16" ht="15" x14ac:dyDescent="0.2">
      <c r="A517" s="21"/>
      <c r="B517" s="38"/>
    </row>
    <row r="518" spans="1:16" ht="15" x14ac:dyDescent="0.2">
      <c r="A518" s="21"/>
      <c r="B518" s="38"/>
    </row>
    <row r="519" spans="1:16" ht="20.25" x14ac:dyDescent="0.3">
      <c r="A519" s="21"/>
      <c r="B519" s="331" t="s">
        <v>58</v>
      </c>
    </row>
    <row r="520" spans="1:16" ht="15" x14ac:dyDescent="0.2">
      <c r="A520" s="21"/>
      <c r="B520" s="38"/>
    </row>
    <row r="521" spans="1:16" ht="15" x14ac:dyDescent="0.2">
      <c r="A521" s="21"/>
      <c r="B521" s="38" t="s">
        <v>420</v>
      </c>
      <c r="C521" s="9">
        <v>3</v>
      </c>
      <c r="D521" s="9">
        <v>4</v>
      </c>
      <c r="E521" s="9">
        <v>5</v>
      </c>
      <c r="F521" s="9">
        <v>6</v>
      </c>
      <c r="G521" s="9">
        <v>7</v>
      </c>
      <c r="H521" s="9">
        <v>8</v>
      </c>
      <c r="I521" s="9">
        <v>9</v>
      </c>
      <c r="J521" s="9">
        <v>10</v>
      </c>
      <c r="K521" s="9">
        <v>11</v>
      </c>
      <c r="L521" s="9">
        <v>12</v>
      </c>
      <c r="M521" s="9">
        <v>13</v>
      </c>
      <c r="N521" s="9">
        <v>14</v>
      </c>
      <c r="O521" s="9"/>
    </row>
    <row r="522" spans="1:16" ht="32.25" thickBot="1" x14ac:dyDescent="0.25">
      <c r="A522" s="21"/>
      <c r="B522" s="82" t="s">
        <v>55</v>
      </c>
      <c r="C522" s="83" t="s">
        <v>339</v>
      </c>
      <c r="D522" s="83" t="s">
        <v>340</v>
      </c>
      <c r="E522" s="83" t="s">
        <v>341</v>
      </c>
      <c r="F522" s="83" t="s">
        <v>342</v>
      </c>
      <c r="G522" s="83" t="s">
        <v>343</v>
      </c>
      <c r="H522" s="83" t="s">
        <v>344</v>
      </c>
      <c r="I522" s="83" t="s">
        <v>345</v>
      </c>
      <c r="J522" s="83" t="s">
        <v>346</v>
      </c>
      <c r="K522" s="83" t="s">
        <v>347</v>
      </c>
      <c r="L522" s="83" t="s">
        <v>348</v>
      </c>
      <c r="M522" s="83" t="s">
        <v>349</v>
      </c>
      <c r="N522" s="83" t="s">
        <v>350</v>
      </c>
      <c r="O522" s="96" t="s">
        <v>144</v>
      </c>
      <c r="P522" s="96" t="s">
        <v>145</v>
      </c>
    </row>
    <row r="523" spans="1:16" ht="15" x14ac:dyDescent="0.25">
      <c r="A523" s="21"/>
      <c r="B523" s="391" t="s">
        <v>30</v>
      </c>
      <c r="C523" s="405">
        <v>1585686917.5600128</v>
      </c>
      <c r="D523" s="405">
        <v>1600750647.769994</v>
      </c>
      <c r="E523" s="405">
        <v>1623785847.2000113</v>
      </c>
      <c r="F523" s="405">
        <v>1642615985.3799989</v>
      </c>
      <c r="G523" s="405">
        <v>1667687929.5600033</v>
      </c>
      <c r="H523" s="405">
        <v>1690891902.3000083</v>
      </c>
      <c r="I523" s="405">
        <v>1718506021.1299949</v>
      </c>
      <c r="J523" s="405">
        <v>1761884548.0100048</v>
      </c>
      <c r="K523" s="405">
        <v>1783267968.7900052</v>
      </c>
      <c r="L523" s="405">
        <v>1804962629.770005</v>
      </c>
      <c r="M523" s="405">
        <v>1850554835.3500102</v>
      </c>
      <c r="N523" s="405">
        <v>1847346465.8700006</v>
      </c>
      <c r="O523" s="415">
        <v>1714828474.8908374</v>
      </c>
      <c r="P523" s="407">
        <v>0.55251273364565767</v>
      </c>
    </row>
    <row r="524" spans="1:16" ht="15" x14ac:dyDescent="0.25">
      <c r="A524" s="21"/>
      <c r="B524" s="391" t="s">
        <v>31</v>
      </c>
      <c r="C524" s="405">
        <v>957923887.49000311</v>
      </c>
      <c r="D524" s="405">
        <v>952711106.12000012</v>
      </c>
      <c r="E524" s="405">
        <v>958707960.91000283</v>
      </c>
      <c r="F524" s="405">
        <v>963772236.24000084</v>
      </c>
      <c r="G524" s="405">
        <v>966284093.18000233</v>
      </c>
      <c r="H524" s="405">
        <v>1002553124.460004</v>
      </c>
      <c r="I524" s="405">
        <v>989930816.73999786</v>
      </c>
      <c r="J524" s="405">
        <v>1007111403.4600004</v>
      </c>
      <c r="K524" s="405">
        <v>1021717549.3300003</v>
      </c>
      <c r="L524" s="405">
        <v>1031181104.0599988</v>
      </c>
      <c r="M524" s="405">
        <v>1062248577.7999991</v>
      </c>
      <c r="N524" s="405">
        <v>1084053711.4999981</v>
      </c>
      <c r="O524" s="415">
        <v>999849630.94083405</v>
      </c>
      <c r="P524" s="407">
        <v>0.32214863522189224</v>
      </c>
    </row>
    <row r="525" spans="1:16" ht="15.75" x14ac:dyDescent="0.25">
      <c r="A525" s="21"/>
      <c r="B525" s="38" t="s">
        <v>32</v>
      </c>
      <c r="C525" s="104">
        <v>211156824.99000034</v>
      </c>
      <c r="D525" s="104">
        <v>210963572.36000004</v>
      </c>
      <c r="E525" s="104">
        <v>212943511.81999984</v>
      </c>
      <c r="F525" s="104">
        <v>215659724.97000077</v>
      </c>
      <c r="G525" s="104">
        <v>219059992.74999943</v>
      </c>
      <c r="H525" s="104">
        <v>219634859.47999948</v>
      </c>
      <c r="I525" s="104">
        <v>217224212.87999964</v>
      </c>
      <c r="J525" s="104">
        <v>221301870.49000043</v>
      </c>
      <c r="K525" s="104">
        <v>218454370.20999941</v>
      </c>
      <c r="L525" s="104">
        <v>227340559.80000007</v>
      </c>
      <c r="M525" s="104">
        <v>223497400.17000014</v>
      </c>
      <c r="N525" s="104">
        <v>225961585.93999943</v>
      </c>
      <c r="O525" s="127">
        <v>218599873.8216666</v>
      </c>
      <c r="P525" s="105">
        <v>7.0432241841268367E-2</v>
      </c>
    </row>
    <row r="526" spans="1:16" ht="15" x14ac:dyDescent="0.25">
      <c r="A526" s="21"/>
      <c r="B526" s="44" t="s">
        <v>34</v>
      </c>
      <c r="C526" s="104">
        <v>143171912.65999988</v>
      </c>
      <c r="D526" s="104">
        <v>146241944.81999999</v>
      </c>
      <c r="E526" s="104">
        <v>149788615.27999991</v>
      </c>
      <c r="F526" s="104">
        <v>152146916.44000027</v>
      </c>
      <c r="G526" s="104">
        <v>153189839.80999961</v>
      </c>
      <c r="H526" s="104">
        <v>156487801.32000014</v>
      </c>
      <c r="I526" s="104">
        <v>155083642.4199999</v>
      </c>
      <c r="J526" s="104">
        <v>158140439.99999997</v>
      </c>
      <c r="K526" s="104">
        <v>158862510.30000043</v>
      </c>
      <c r="L526" s="104">
        <v>160370980.40999994</v>
      </c>
      <c r="M526" s="104">
        <v>162858682.77999982</v>
      </c>
      <c r="N526" s="104">
        <v>160883084.18999976</v>
      </c>
      <c r="O526" s="127">
        <v>154768864.20249996</v>
      </c>
      <c r="P526" s="105">
        <v>4.9866076692714312E-2</v>
      </c>
    </row>
    <row r="527" spans="1:16" ht="15.75" x14ac:dyDescent="0.25">
      <c r="A527" s="21"/>
      <c r="B527" s="393" t="s">
        <v>356</v>
      </c>
      <c r="C527" s="405">
        <v>14487188.779999983</v>
      </c>
      <c r="D527" s="405">
        <v>14767098.459999999</v>
      </c>
      <c r="E527" s="405">
        <v>14313497.880000001</v>
      </c>
      <c r="F527" s="405">
        <v>13785241.959999992</v>
      </c>
      <c r="G527" s="405">
        <v>13749750.069999991</v>
      </c>
      <c r="H527" s="405">
        <v>14015112.19000002</v>
      </c>
      <c r="I527" s="405">
        <v>13405955.560000021</v>
      </c>
      <c r="J527" s="405">
        <v>13284425.089999976</v>
      </c>
      <c r="K527" s="405">
        <v>14009398.950000007</v>
      </c>
      <c r="L527" s="405">
        <v>13462201.86999999</v>
      </c>
      <c r="M527" s="405">
        <v>14086188.540000003</v>
      </c>
      <c r="N527" s="405">
        <v>14031448.050000006</v>
      </c>
      <c r="O527" s="415">
        <v>13949792.283333329</v>
      </c>
      <c r="P527" s="407">
        <v>4.4945823918303195E-3</v>
      </c>
    </row>
    <row r="528" spans="1:16" ht="15.75" x14ac:dyDescent="0.25">
      <c r="A528" s="21"/>
      <c r="B528" s="393" t="s">
        <v>296</v>
      </c>
      <c r="C528" s="405">
        <v>2258140.62</v>
      </c>
      <c r="D528" s="405">
        <v>1683032.9800000007</v>
      </c>
      <c r="E528" s="405">
        <v>1344199.7400000021</v>
      </c>
      <c r="F528" s="405">
        <v>1489254.7799999991</v>
      </c>
      <c r="G528" s="405">
        <v>1477908.8299999998</v>
      </c>
      <c r="H528" s="405">
        <v>2137100.7800000003</v>
      </c>
      <c r="I528" s="405">
        <v>1927416.5999999999</v>
      </c>
      <c r="J528" s="405">
        <v>1483604.5100000005</v>
      </c>
      <c r="K528" s="405">
        <v>1103570.0299999991</v>
      </c>
      <c r="L528" s="405">
        <v>1708338.59</v>
      </c>
      <c r="M528" s="405">
        <v>1282872.2800000003</v>
      </c>
      <c r="N528" s="405">
        <v>2237946.1899999995</v>
      </c>
      <c r="O528" s="415">
        <v>1677782.1608333334</v>
      </c>
      <c r="P528" s="407">
        <v>5.405765192947092E-4</v>
      </c>
    </row>
    <row r="529" spans="1:16" ht="15.75" x14ac:dyDescent="0.25">
      <c r="A529" s="21"/>
      <c r="B529" s="393" t="s">
        <v>56</v>
      </c>
      <c r="C529" s="405">
        <v>25624.920000000002</v>
      </c>
      <c r="D529" s="405">
        <v>25462.460000000006</v>
      </c>
      <c r="E529" s="405">
        <v>23429.569999999996</v>
      </c>
      <c r="F529" s="405">
        <v>18903.739999999998</v>
      </c>
      <c r="G529" s="405">
        <v>18354.019999999997</v>
      </c>
      <c r="H529" s="405">
        <v>15551.040000000006</v>
      </c>
      <c r="I529" s="405">
        <v>15367.259999999995</v>
      </c>
      <c r="J529" s="405">
        <v>13283.130000000003</v>
      </c>
      <c r="K529" s="405">
        <v>12341.909999999998</v>
      </c>
      <c r="L529" s="405">
        <v>10111.849999999999</v>
      </c>
      <c r="M529" s="405">
        <v>7869.9799999999987</v>
      </c>
      <c r="N529" s="405">
        <v>5645.5199999999986</v>
      </c>
      <c r="O529" s="415">
        <v>15995.450000000003</v>
      </c>
      <c r="P529" s="407">
        <v>5.1536873423769258E-6</v>
      </c>
    </row>
    <row r="530" spans="1:16" ht="15" x14ac:dyDescent="0.25">
      <c r="A530" s="21"/>
      <c r="B530" s="391" t="s">
        <v>27</v>
      </c>
      <c r="C530" s="405">
        <v>0</v>
      </c>
      <c r="D530" s="405">
        <v>0</v>
      </c>
      <c r="E530" s="405">
        <v>0</v>
      </c>
      <c r="F530" s="405">
        <v>0</v>
      </c>
      <c r="G530" s="405">
        <v>0</v>
      </c>
      <c r="H530" s="405">
        <v>0</v>
      </c>
      <c r="I530" s="405">
        <v>0</v>
      </c>
      <c r="J530" s="405">
        <v>0</v>
      </c>
      <c r="K530" s="405">
        <v>0</v>
      </c>
      <c r="L530" s="405">
        <v>0</v>
      </c>
      <c r="M530" s="405">
        <v>0</v>
      </c>
      <c r="N530" s="405">
        <v>0</v>
      </c>
      <c r="O530" s="415">
        <v>0</v>
      </c>
      <c r="P530" s="407">
        <v>0</v>
      </c>
    </row>
    <row r="531" spans="1:16" ht="16.5" thickBot="1" x14ac:dyDescent="0.3">
      <c r="A531" s="21"/>
      <c r="B531" s="101" t="s">
        <v>0</v>
      </c>
      <c r="C531" s="128">
        <v>2914710497.0200162</v>
      </c>
      <c r="D531" s="128">
        <v>2927142864.9699945</v>
      </c>
      <c r="E531" s="128">
        <v>2960907062.4000134</v>
      </c>
      <c r="F531" s="128">
        <v>2989488263.5100007</v>
      </c>
      <c r="G531" s="128">
        <v>3021467868.2200046</v>
      </c>
      <c r="H531" s="128">
        <v>3085735451.5700121</v>
      </c>
      <c r="I531" s="128">
        <v>3096093432.5899925</v>
      </c>
      <c r="J531" s="128">
        <v>3163219574.6900058</v>
      </c>
      <c r="K531" s="128">
        <v>3197427709.5200057</v>
      </c>
      <c r="L531" s="128">
        <v>3239035926.3500037</v>
      </c>
      <c r="M531" s="128">
        <v>3314536426.9000092</v>
      </c>
      <c r="N531" s="128">
        <v>3334519887.2599983</v>
      </c>
      <c r="O531" s="128">
        <v>3103690413.7500048</v>
      </c>
      <c r="P531" s="129">
        <v>1.0000000000000002</v>
      </c>
    </row>
    <row r="532" spans="1:16" ht="15" x14ac:dyDescent="0.2">
      <c r="A532" s="21"/>
      <c r="B532" s="38"/>
      <c r="C532" s="9" t="b">
        <v>1</v>
      </c>
    </row>
    <row r="533" spans="1:16" ht="15" x14ac:dyDescent="0.2">
      <c r="A533" s="21"/>
      <c r="B533" s="38"/>
    </row>
    <row r="534" spans="1:16" ht="15" x14ac:dyDescent="0.2">
      <c r="A534" s="21"/>
      <c r="B534" s="38"/>
    </row>
    <row r="535" spans="1:16" ht="15" x14ac:dyDescent="0.2">
      <c r="A535" s="21"/>
      <c r="B535" s="38"/>
    </row>
    <row r="536" spans="1:16" ht="15" x14ac:dyDescent="0.2">
      <c r="A536" s="21"/>
      <c r="B536" s="38"/>
    </row>
    <row r="537" spans="1:16" ht="15" x14ac:dyDescent="0.2">
      <c r="A537" s="21"/>
      <c r="B537" s="38"/>
    </row>
    <row r="538" spans="1:16" ht="15" x14ac:dyDescent="0.2">
      <c r="A538" s="21"/>
      <c r="B538" s="38"/>
    </row>
    <row r="539" spans="1:16" ht="15" x14ac:dyDescent="0.2">
      <c r="A539" s="21"/>
      <c r="B539" s="38"/>
    </row>
    <row r="540" spans="1:16" ht="15" x14ac:dyDescent="0.2">
      <c r="A540" s="21"/>
      <c r="B540" s="38"/>
    </row>
    <row r="541" spans="1:16" ht="15" x14ac:dyDescent="0.2">
      <c r="A541" s="21"/>
      <c r="B541" s="38"/>
    </row>
    <row r="542" spans="1:16" ht="15" x14ac:dyDescent="0.2">
      <c r="A542" s="21"/>
      <c r="B542" s="38"/>
    </row>
    <row r="543" spans="1:16" ht="15" x14ac:dyDescent="0.2">
      <c r="A543" s="21"/>
      <c r="B543" s="38"/>
    </row>
    <row r="544" spans="1:16" ht="15" x14ac:dyDescent="0.2">
      <c r="A544" s="21"/>
      <c r="B544" s="38"/>
    </row>
    <row r="545" spans="1:16" ht="15" x14ac:dyDescent="0.2">
      <c r="A545" s="21"/>
      <c r="B545" s="38"/>
    </row>
    <row r="546" spans="1:16" ht="15" x14ac:dyDescent="0.2">
      <c r="A546" s="21"/>
      <c r="B546" s="38"/>
    </row>
    <row r="547" spans="1:16" ht="15" x14ac:dyDescent="0.2">
      <c r="A547" s="21"/>
      <c r="B547" s="38"/>
    </row>
    <row r="548" spans="1:16" ht="15" x14ac:dyDescent="0.2">
      <c r="A548" s="21"/>
      <c r="B548" s="38"/>
    </row>
    <row r="549" spans="1:16" ht="15" x14ac:dyDescent="0.2">
      <c r="A549" s="21"/>
      <c r="B549" s="38"/>
    </row>
    <row r="550" spans="1:16" ht="15" x14ac:dyDescent="0.2">
      <c r="A550" s="21"/>
      <c r="B550" s="38"/>
    </row>
    <row r="551" spans="1:16" ht="15" x14ac:dyDescent="0.2">
      <c r="A551" s="21"/>
      <c r="B551" s="38"/>
    </row>
    <row r="552" spans="1:16" ht="15" x14ac:dyDescent="0.2">
      <c r="A552" s="21"/>
      <c r="B552" s="38"/>
    </row>
    <row r="553" spans="1:16" ht="15" x14ac:dyDescent="0.2">
      <c r="A553" s="21"/>
      <c r="B553" s="38"/>
    </row>
    <row r="554" spans="1:16" ht="15" x14ac:dyDescent="0.2">
      <c r="A554" s="21"/>
      <c r="B554" s="38"/>
    </row>
    <row r="555" spans="1:16" ht="15" x14ac:dyDescent="0.2">
      <c r="A555" s="21"/>
      <c r="B555" s="38"/>
    </row>
    <row r="556" spans="1:16" ht="15" x14ac:dyDescent="0.2">
      <c r="A556" s="21"/>
      <c r="B556" s="38"/>
    </row>
    <row r="557" spans="1:16" ht="20.25" x14ac:dyDescent="0.3">
      <c r="A557" s="21"/>
      <c r="B557" s="331" t="s">
        <v>59</v>
      </c>
    </row>
    <row r="558" spans="1:16" ht="15" x14ac:dyDescent="0.2">
      <c r="A558" s="21"/>
      <c r="B558" s="38"/>
    </row>
    <row r="559" spans="1:16" ht="15" x14ac:dyDescent="0.2">
      <c r="A559" s="21"/>
      <c r="B559" s="38" t="s">
        <v>420</v>
      </c>
      <c r="C559" s="9">
        <v>3</v>
      </c>
      <c r="D559" s="9">
        <v>4</v>
      </c>
      <c r="E559" s="9">
        <v>5</v>
      </c>
      <c r="F559" s="9">
        <v>6</v>
      </c>
      <c r="G559" s="9">
        <v>7</v>
      </c>
      <c r="H559" s="9">
        <v>8</v>
      </c>
      <c r="I559" s="9">
        <v>9</v>
      </c>
      <c r="J559" s="9">
        <v>10</v>
      </c>
      <c r="K559" s="9">
        <v>11</v>
      </c>
      <c r="L559" s="9">
        <v>12</v>
      </c>
      <c r="M559" s="9">
        <v>13</v>
      </c>
      <c r="N559" s="9">
        <v>14</v>
      </c>
      <c r="O559" s="9"/>
    </row>
    <row r="560" spans="1:16" ht="32.25" thickBot="1" x14ac:dyDescent="0.25">
      <c r="A560" s="21"/>
      <c r="B560" s="82" t="s">
        <v>55</v>
      </c>
      <c r="C560" s="83" t="s">
        <v>339</v>
      </c>
      <c r="D560" s="83" t="s">
        <v>340</v>
      </c>
      <c r="E560" s="83" t="s">
        <v>341</v>
      </c>
      <c r="F560" s="83" t="s">
        <v>342</v>
      </c>
      <c r="G560" s="83" t="s">
        <v>343</v>
      </c>
      <c r="H560" s="83" t="s">
        <v>344</v>
      </c>
      <c r="I560" s="83" t="s">
        <v>345</v>
      </c>
      <c r="J560" s="83" t="s">
        <v>346</v>
      </c>
      <c r="K560" s="83" t="s">
        <v>347</v>
      </c>
      <c r="L560" s="83" t="s">
        <v>348</v>
      </c>
      <c r="M560" s="83" t="s">
        <v>349</v>
      </c>
      <c r="N560" s="83" t="s">
        <v>350</v>
      </c>
      <c r="O560" s="96" t="s">
        <v>146</v>
      </c>
      <c r="P560" s="96" t="s">
        <v>147</v>
      </c>
    </row>
    <row r="561" spans="1:16" ht="15" x14ac:dyDescent="0.25">
      <c r="A561" s="21"/>
      <c r="B561" s="391" t="s">
        <v>27</v>
      </c>
      <c r="C561" s="405">
        <v>1056170922.7100017</v>
      </c>
      <c r="D561" s="405">
        <v>1122934443.450001</v>
      </c>
      <c r="E561" s="405">
        <v>1062673874.3000016</v>
      </c>
      <c r="F561" s="405">
        <v>1138645905.0999994</v>
      </c>
      <c r="G561" s="405">
        <v>1107308593.8400061</v>
      </c>
      <c r="H561" s="405">
        <v>1106247844.9900012</v>
      </c>
      <c r="I561" s="405">
        <v>1117545261.6700034</v>
      </c>
      <c r="J561" s="405">
        <v>1165122109.1499979</v>
      </c>
      <c r="K561" s="405">
        <v>1147386780.3600011</v>
      </c>
      <c r="L561" s="405">
        <v>1128136471.4300015</v>
      </c>
      <c r="M561" s="405">
        <v>1145162502.5300007</v>
      </c>
      <c r="N561" s="405">
        <v>1159038115.3899977</v>
      </c>
      <c r="O561" s="415">
        <v>1121364402.0766678</v>
      </c>
      <c r="P561" s="407">
        <v>0.31841466746506397</v>
      </c>
    </row>
    <row r="562" spans="1:16" ht="15" x14ac:dyDescent="0.25">
      <c r="A562" s="21"/>
      <c r="B562" s="391" t="s">
        <v>30</v>
      </c>
      <c r="C562" s="405">
        <v>1015154894.9100021</v>
      </c>
      <c r="D562" s="405">
        <v>1005523440.5300002</v>
      </c>
      <c r="E562" s="405">
        <v>1032808299.8499995</v>
      </c>
      <c r="F562" s="405">
        <v>1069951368.8999966</v>
      </c>
      <c r="G562" s="405">
        <v>1089905302.690001</v>
      </c>
      <c r="H562" s="405">
        <v>1135616042.9799957</v>
      </c>
      <c r="I562" s="405">
        <v>1173869693.7299986</v>
      </c>
      <c r="J562" s="405">
        <v>1252815203.119998</v>
      </c>
      <c r="K562" s="405">
        <v>1285708268.3899956</v>
      </c>
      <c r="L562" s="405">
        <v>1304187907.9900005</v>
      </c>
      <c r="M562" s="405">
        <v>1341132394.5299931</v>
      </c>
      <c r="N562" s="405">
        <v>1406768661.0300019</v>
      </c>
      <c r="O562" s="415">
        <v>1176120123.2208319</v>
      </c>
      <c r="P562" s="407">
        <v>0.33396271296003482</v>
      </c>
    </row>
    <row r="563" spans="1:16" ht="15" x14ac:dyDescent="0.25">
      <c r="A563" s="21"/>
      <c r="B563" s="391" t="s">
        <v>31</v>
      </c>
      <c r="C563" s="405">
        <v>694989505.35999906</v>
      </c>
      <c r="D563" s="405">
        <v>685829563.11000085</v>
      </c>
      <c r="E563" s="405">
        <v>689476053.1200012</v>
      </c>
      <c r="F563" s="405">
        <v>700037303.66000104</v>
      </c>
      <c r="G563" s="405">
        <v>723275477.76999903</v>
      </c>
      <c r="H563" s="405">
        <v>736936483.13000035</v>
      </c>
      <c r="I563" s="405">
        <v>761256360.95000172</v>
      </c>
      <c r="J563" s="405">
        <v>794364695.13000286</v>
      </c>
      <c r="K563" s="405">
        <v>821554001.98999465</v>
      </c>
      <c r="L563" s="405">
        <v>830613982.8600018</v>
      </c>
      <c r="M563" s="405">
        <v>845549750.36999393</v>
      </c>
      <c r="N563" s="405">
        <v>876851621.52000237</v>
      </c>
      <c r="O563" s="415">
        <v>763394566.58083332</v>
      </c>
      <c r="P563" s="407">
        <v>0.21676809662614344</v>
      </c>
    </row>
    <row r="564" spans="1:16" ht="15.75" x14ac:dyDescent="0.25">
      <c r="A564" s="21"/>
      <c r="B564" s="38" t="s">
        <v>356</v>
      </c>
      <c r="C564" s="104">
        <v>199542951.40000027</v>
      </c>
      <c r="D564" s="104">
        <v>196761085.04000005</v>
      </c>
      <c r="E564" s="104">
        <v>195420730.4199999</v>
      </c>
      <c r="F564" s="104">
        <v>194411327.84000003</v>
      </c>
      <c r="G564" s="104">
        <v>195440497.99999997</v>
      </c>
      <c r="H564" s="104">
        <v>197033091.03000012</v>
      </c>
      <c r="I564" s="104">
        <v>198955950.63999981</v>
      </c>
      <c r="J564" s="104">
        <v>200643470.46000016</v>
      </c>
      <c r="K564" s="104">
        <v>201820080.4900001</v>
      </c>
      <c r="L564" s="104">
        <v>202040127.34</v>
      </c>
      <c r="M564" s="104">
        <v>205554902.44000003</v>
      </c>
      <c r="N564" s="104">
        <v>208831885.23000011</v>
      </c>
      <c r="O564" s="127">
        <v>199704675.02750003</v>
      </c>
      <c r="P564" s="105">
        <v>5.6706720466905378E-2</v>
      </c>
    </row>
    <row r="565" spans="1:16" ht="15.75" x14ac:dyDescent="0.25">
      <c r="A565" s="21"/>
      <c r="B565" s="38" t="s">
        <v>32</v>
      </c>
      <c r="C565" s="104">
        <v>175515813.58999988</v>
      </c>
      <c r="D565" s="104">
        <v>172972795.58999991</v>
      </c>
      <c r="E565" s="104">
        <v>171729138.24000004</v>
      </c>
      <c r="F565" s="104">
        <v>178878353.17000008</v>
      </c>
      <c r="G565" s="104">
        <v>183256357.47000003</v>
      </c>
      <c r="H565" s="104">
        <v>185986739.37</v>
      </c>
      <c r="I565" s="104">
        <v>191859164.53999981</v>
      </c>
      <c r="J565" s="104">
        <v>194613725.52000022</v>
      </c>
      <c r="K565" s="104">
        <v>194156056.77000013</v>
      </c>
      <c r="L565" s="104">
        <v>196130442.94999978</v>
      </c>
      <c r="M565" s="104">
        <v>195409781.66999948</v>
      </c>
      <c r="N565" s="104">
        <v>212384122.92999974</v>
      </c>
      <c r="O565" s="127">
        <v>187741040.98416662</v>
      </c>
      <c r="P565" s="105">
        <v>5.3309611954697342E-2</v>
      </c>
    </row>
    <row r="566" spans="1:16" ht="15" x14ac:dyDescent="0.25">
      <c r="A566" s="21"/>
      <c r="B566" s="391" t="s">
        <v>34</v>
      </c>
      <c r="C566" s="405">
        <v>55270020.540000059</v>
      </c>
      <c r="D566" s="405">
        <v>55531662.860000007</v>
      </c>
      <c r="E566" s="405">
        <v>58431140.25</v>
      </c>
      <c r="F566" s="405">
        <v>69597739.910000041</v>
      </c>
      <c r="G566" s="405">
        <v>68700921.109999955</v>
      </c>
      <c r="H566" s="405">
        <v>66798869.809999831</v>
      </c>
      <c r="I566" s="405">
        <v>68854064.919999883</v>
      </c>
      <c r="J566" s="405">
        <v>80060550.019999832</v>
      </c>
      <c r="K566" s="405">
        <v>83609125.550000012</v>
      </c>
      <c r="L566" s="405">
        <v>84314512.040000036</v>
      </c>
      <c r="M566" s="405">
        <v>86414609.810000047</v>
      </c>
      <c r="N566" s="405">
        <v>89760948.559999853</v>
      </c>
      <c r="O566" s="415">
        <v>72278680.448333293</v>
      </c>
      <c r="P566" s="407">
        <v>2.052374050500326E-2</v>
      </c>
    </row>
    <row r="567" spans="1:16" ht="15.75" x14ac:dyDescent="0.25">
      <c r="A567" s="21"/>
      <c r="B567" s="393" t="s">
        <v>296</v>
      </c>
      <c r="C567" s="405">
        <v>1089682.139999999</v>
      </c>
      <c r="D567" s="405">
        <v>1051993.5299999998</v>
      </c>
      <c r="E567" s="405">
        <v>1010378.0899999996</v>
      </c>
      <c r="F567" s="405">
        <v>1065889.3199999998</v>
      </c>
      <c r="G567" s="405">
        <v>1031818.3899999998</v>
      </c>
      <c r="H567" s="405">
        <v>1016075.3500000002</v>
      </c>
      <c r="I567" s="405">
        <v>1023492.5300000001</v>
      </c>
      <c r="J567" s="405">
        <v>1025734.9499999998</v>
      </c>
      <c r="K567" s="405">
        <v>1002552.8600000005</v>
      </c>
      <c r="L567" s="405">
        <v>1012265.8499999997</v>
      </c>
      <c r="M567" s="405">
        <v>1027350.0799999997</v>
      </c>
      <c r="N567" s="405">
        <v>1071729.3900000001</v>
      </c>
      <c r="O567" s="415">
        <v>1035746.8733333334</v>
      </c>
      <c r="P567" s="407">
        <v>2.9410332238089437E-4</v>
      </c>
    </row>
    <row r="568" spans="1:16" ht="15.75" x14ac:dyDescent="0.25">
      <c r="A568" s="21"/>
      <c r="B568" s="393" t="s">
        <v>56</v>
      </c>
      <c r="C568" s="405">
        <v>126192.51000000001</v>
      </c>
      <c r="D568" s="405">
        <v>113599.81000000003</v>
      </c>
      <c r="E568" s="405">
        <v>101792.64000000001</v>
      </c>
      <c r="F568" s="405">
        <v>86680.069999999963</v>
      </c>
      <c r="G568" s="405">
        <v>79631.330000000031</v>
      </c>
      <c r="H568" s="405">
        <v>67473.739999999991</v>
      </c>
      <c r="I568" s="405">
        <v>63959.37</v>
      </c>
      <c r="J568" s="405">
        <v>59304.459999999992</v>
      </c>
      <c r="K568" s="405">
        <v>52767.659999999989</v>
      </c>
      <c r="L568" s="405">
        <v>42408.540000000023</v>
      </c>
      <c r="M568" s="405">
        <v>36071.899999999987</v>
      </c>
      <c r="N568" s="405">
        <v>29980.299999999996</v>
      </c>
      <c r="O568" s="415">
        <v>71655.194166666683</v>
      </c>
      <c r="P568" s="407">
        <v>2.0346699770806376E-5</v>
      </c>
    </row>
    <row r="569" spans="1:16" ht="16.5" thickBot="1" x14ac:dyDescent="0.3">
      <c r="A569" s="21"/>
      <c r="B569" s="101" t="s">
        <v>0</v>
      </c>
      <c r="C569" s="128">
        <v>3197859983.1600027</v>
      </c>
      <c r="D569" s="128">
        <v>3240718583.9200025</v>
      </c>
      <c r="E569" s="128">
        <v>3211651406.9100027</v>
      </c>
      <c r="F569" s="128">
        <v>3352674567.9699974</v>
      </c>
      <c r="G569" s="128">
        <v>3368998600.6000061</v>
      </c>
      <c r="H569" s="128">
        <v>3429702620.3999972</v>
      </c>
      <c r="I569" s="128">
        <v>3513427948.3500037</v>
      </c>
      <c r="J569" s="128">
        <v>3688704792.809999</v>
      </c>
      <c r="K569" s="128">
        <v>3735289634.0699916</v>
      </c>
      <c r="L569" s="128">
        <v>3746478119.0000033</v>
      </c>
      <c r="M569" s="128">
        <v>3820287363.3299875</v>
      </c>
      <c r="N569" s="128">
        <v>3954737064.3500018</v>
      </c>
      <c r="O569" s="128">
        <v>3521710890.4058332</v>
      </c>
      <c r="P569" s="107">
        <v>0.99999999999999978</v>
      </c>
    </row>
    <row r="570" spans="1:16" ht="15" x14ac:dyDescent="0.2">
      <c r="A570" s="21"/>
      <c r="B570" s="38"/>
      <c r="C570" s="9" t="b">
        <v>1</v>
      </c>
    </row>
    <row r="571" spans="1:16" ht="15" x14ac:dyDescent="0.2">
      <c r="A571" s="21"/>
      <c r="B571" s="38"/>
    </row>
    <row r="572" spans="1:16" ht="15" x14ac:dyDescent="0.2">
      <c r="A572" s="21"/>
      <c r="B572" s="38"/>
    </row>
    <row r="573" spans="1:16" ht="15" x14ac:dyDescent="0.2">
      <c r="A573" s="21"/>
      <c r="B573" s="38"/>
    </row>
    <row r="574" spans="1:16" ht="15" x14ac:dyDescent="0.2">
      <c r="A574" s="21"/>
      <c r="B574" s="38"/>
    </row>
    <row r="575" spans="1:16" ht="15" x14ac:dyDescent="0.2">
      <c r="A575" s="21"/>
      <c r="B575" s="38"/>
    </row>
    <row r="576" spans="1:16" ht="15" x14ac:dyDescent="0.2">
      <c r="A576" s="21"/>
      <c r="B576" s="38"/>
    </row>
    <row r="577" spans="1:2" ht="15" x14ac:dyDescent="0.2">
      <c r="A577" s="21"/>
      <c r="B577" s="38"/>
    </row>
    <row r="578" spans="1:2" ht="15" x14ac:dyDescent="0.2">
      <c r="A578" s="21"/>
      <c r="B578" s="38"/>
    </row>
    <row r="579" spans="1:2" ht="15" x14ac:dyDescent="0.2">
      <c r="A579" s="21"/>
      <c r="B579" s="38"/>
    </row>
    <row r="580" spans="1:2" ht="15" x14ac:dyDescent="0.2">
      <c r="A580" s="21"/>
      <c r="B580" s="38"/>
    </row>
    <row r="581" spans="1:2" ht="15" x14ac:dyDescent="0.2">
      <c r="A581" s="21"/>
      <c r="B581" s="38"/>
    </row>
    <row r="582" spans="1:2" ht="15" x14ac:dyDescent="0.2">
      <c r="A582" s="21"/>
      <c r="B582" s="38"/>
    </row>
    <row r="583" spans="1:2" ht="15" x14ac:dyDescent="0.2">
      <c r="A583" s="21"/>
      <c r="B583" s="38"/>
    </row>
    <row r="584" spans="1:2" ht="15" x14ac:dyDescent="0.2">
      <c r="A584" s="21"/>
      <c r="B584" s="38"/>
    </row>
    <row r="585" spans="1:2" ht="15" x14ac:dyDescent="0.2">
      <c r="A585" s="21"/>
      <c r="B585" s="38"/>
    </row>
    <row r="586" spans="1:2" ht="15" x14ac:dyDescent="0.2">
      <c r="A586" s="21"/>
      <c r="B586" s="38"/>
    </row>
    <row r="587" spans="1:2" ht="15" x14ac:dyDescent="0.2">
      <c r="A587" s="21"/>
      <c r="B587" s="38"/>
    </row>
    <row r="588" spans="1:2" ht="15" x14ac:dyDescent="0.2">
      <c r="A588" s="21"/>
      <c r="B588" s="38"/>
    </row>
    <row r="589" spans="1:2" ht="15" x14ac:dyDescent="0.2">
      <c r="A589" s="21"/>
      <c r="B589" s="38"/>
    </row>
    <row r="590" spans="1:2" ht="15" x14ac:dyDescent="0.2">
      <c r="A590" s="21"/>
      <c r="B590" s="38"/>
    </row>
    <row r="591" spans="1:2" ht="15" x14ac:dyDescent="0.2">
      <c r="A591" s="21"/>
      <c r="B591" s="38"/>
    </row>
    <row r="592" spans="1:2" ht="15" x14ac:dyDescent="0.2">
      <c r="A592" s="21"/>
      <c r="B592" s="38"/>
    </row>
    <row r="593" spans="1:23" ht="15" x14ac:dyDescent="0.2">
      <c r="A593" s="21"/>
      <c r="B593" s="38"/>
    </row>
    <row r="594" spans="1:23" ht="15" x14ac:dyDescent="0.2">
      <c r="A594" s="21"/>
      <c r="B594" s="38"/>
    </row>
    <row r="595" spans="1:23" ht="15" x14ac:dyDescent="0.2">
      <c r="A595" s="21"/>
      <c r="B595" s="38"/>
    </row>
    <row r="596" spans="1:23" ht="20.25" x14ac:dyDescent="0.3">
      <c r="A596" s="21"/>
      <c r="B596" s="331" t="s">
        <v>60</v>
      </c>
    </row>
    <row r="597" spans="1:23" ht="15" x14ac:dyDescent="0.2">
      <c r="A597" s="21"/>
      <c r="B597" s="38"/>
    </row>
    <row r="598" spans="1:23" ht="15" x14ac:dyDescent="0.2">
      <c r="A598" s="21"/>
      <c r="B598" s="38" t="s">
        <v>420</v>
      </c>
      <c r="C598" s="9">
        <v>2</v>
      </c>
      <c r="D598" s="9">
        <v>3</v>
      </c>
      <c r="E598" s="9">
        <v>4</v>
      </c>
      <c r="F598" s="9">
        <v>5</v>
      </c>
      <c r="G598" s="9">
        <v>6</v>
      </c>
      <c r="H598" s="9">
        <v>7</v>
      </c>
      <c r="I598" s="9">
        <v>8</v>
      </c>
      <c r="J598" s="9">
        <v>9</v>
      </c>
      <c r="K598" s="9">
        <v>10</v>
      </c>
      <c r="L598" s="9">
        <v>11</v>
      </c>
      <c r="M598" s="9">
        <v>12</v>
      </c>
      <c r="N598" s="9">
        <v>13</v>
      </c>
      <c r="O598" s="9"/>
    </row>
    <row r="599" spans="1:23" ht="32.25" thickBot="1" x14ac:dyDescent="0.25">
      <c r="A599" s="21"/>
      <c r="B599" s="82" t="s">
        <v>55</v>
      </c>
      <c r="C599" s="83" t="s">
        <v>339</v>
      </c>
      <c r="D599" s="83" t="s">
        <v>340</v>
      </c>
      <c r="E599" s="83" t="s">
        <v>341</v>
      </c>
      <c r="F599" s="83" t="s">
        <v>342</v>
      </c>
      <c r="G599" s="83" t="s">
        <v>343</v>
      </c>
      <c r="H599" s="83" t="s">
        <v>344</v>
      </c>
      <c r="I599" s="83" t="s">
        <v>345</v>
      </c>
      <c r="J599" s="83" t="s">
        <v>346</v>
      </c>
      <c r="K599" s="83" t="s">
        <v>347</v>
      </c>
      <c r="L599" s="83" t="s">
        <v>348</v>
      </c>
      <c r="M599" s="83" t="s">
        <v>349</v>
      </c>
      <c r="N599" s="83" t="s">
        <v>350</v>
      </c>
      <c r="O599" s="96" t="s">
        <v>148</v>
      </c>
      <c r="P599" s="96" t="s">
        <v>149</v>
      </c>
    </row>
    <row r="600" spans="1:23" ht="15" x14ac:dyDescent="0.25">
      <c r="A600" s="21"/>
      <c r="B600" s="391" t="s">
        <v>30</v>
      </c>
      <c r="C600" s="405">
        <v>2601053020.240015</v>
      </c>
      <c r="D600" s="405">
        <v>2606516758.4699945</v>
      </c>
      <c r="E600" s="405">
        <v>2656802302.750011</v>
      </c>
      <c r="F600" s="405">
        <v>2712809382.7199955</v>
      </c>
      <c r="G600" s="405">
        <v>2757874571.1700044</v>
      </c>
      <c r="H600" s="405">
        <v>2826710487.4000039</v>
      </c>
      <c r="I600" s="405">
        <v>2892606809.9699936</v>
      </c>
      <c r="J600" s="405">
        <v>3014923074.5700026</v>
      </c>
      <c r="K600" s="405">
        <v>3069241249.750001</v>
      </c>
      <c r="L600" s="405">
        <v>3109396155.8700056</v>
      </c>
      <c r="M600" s="405">
        <v>3191931613.1600032</v>
      </c>
      <c r="N600" s="405">
        <v>3254349970.0700026</v>
      </c>
      <c r="O600" s="415">
        <v>2891184616.3450027</v>
      </c>
      <c r="P600" s="407">
        <v>0.4180391387118671</v>
      </c>
      <c r="W600" s="553">
        <v>0.11209067537695756</v>
      </c>
    </row>
    <row r="601" spans="1:23" ht="15" x14ac:dyDescent="0.25">
      <c r="A601" s="21"/>
      <c r="B601" s="391" t="s">
        <v>31</v>
      </c>
      <c r="C601" s="405">
        <v>1653009188.2600021</v>
      </c>
      <c r="D601" s="405">
        <v>1638660166.6200008</v>
      </c>
      <c r="E601" s="405">
        <v>1648263103.6600041</v>
      </c>
      <c r="F601" s="405">
        <v>1663906048.0500019</v>
      </c>
      <c r="G601" s="405">
        <v>1689656315.8300014</v>
      </c>
      <c r="H601" s="405">
        <v>1739557081.3000045</v>
      </c>
      <c r="I601" s="405">
        <v>1751276471.1799996</v>
      </c>
      <c r="J601" s="405">
        <v>1801577344.8200033</v>
      </c>
      <c r="K601" s="405">
        <v>1843338576.199995</v>
      </c>
      <c r="L601" s="405">
        <v>1861879604.4300005</v>
      </c>
      <c r="M601" s="405">
        <v>1907888738.7199931</v>
      </c>
      <c r="N601" s="405">
        <v>1961020979.1400003</v>
      </c>
      <c r="O601" s="415">
        <v>1763336134.8508339</v>
      </c>
      <c r="P601" s="407">
        <v>0.25496245203616313</v>
      </c>
      <c r="W601" s="553">
        <v>5.9447511615731551E-2</v>
      </c>
    </row>
    <row r="602" spans="1:23" ht="15" x14ac:dyDescent="0.25">
      <c r="A602" s="21"/>
      <c r="B602" s="391" t="s">
        <v>27</v>
      </c>
      <c r="C602" s="405">
        <v>1326342645.9500022</v>
      </c>
      <c r="D602" s="405">
        <v>1326760127.3100016</v>
      </c>
      <c r="E602" s="405">
        <v>1346012752.8500013</v>
      </c>
      <c r="F602" s="405">
        <v>1352279413.039999</v>
      </c>
      <c r="G602" s="405">
        <v>1345457499.500006</v>
      </c>
      <c r="H602" s="405">
        <v>1351895015.3200016</v>
      </c>
      <c r="I602" s="405">
        <v>1355711412.0000031</v>
      </c>
      <c r="J602" s="405">
        <v>1416604848.8699982</v>
      </c>
      <c r="K602" s="405">
        <v>1405717354.3800015</v>
      </c>
      <c r="L602" s="405">
        <v>1386103235.6400015</v>
      </c>
      <c r="M602" s="405">
        <v>1408844228.9099996</v>
      </c>
      <c r="N602" s="405">
        <v>1403735911.1999974</v>
      </c>
      <c r="O602" s="415">
        <v>1368788703.7475011</v>
      </c>
      <c r="P602" s="407">
        <v>0.19791446300531138</v>
      </c>
      <c r="W602" s="553">
        <v>2.214266889455652E-2</v>
      </c>
    </row>
    <row r="603" spans="1:23" ht="15.75" x14ac:dyDescent="0.25">
      <c r="A603" s="21"/>
      <c r="B603" s="38" t="s">
        <v>32</v>
      </c>
      <c r="C603" s="104">
        <v>427366357.5400002</v>
      </c>
      <c r="D603" s="104">
        <v>424973955.55999994</v>
      </c>
      <c r="E603" s="104">
        <v>426129950.91999996</v>
      </c>
      <c r="F603" s="104">
        <v>436268638.4100008</v>
      </c>
      <c r="G603" s="104">
        <v>444638113.67999953</v>
      </c>
      <c r="H603" s="104">
        <v>446426277.22999948</v>
      </c>
      <c r="I603" s="104">
        <v>447770259.77999949</v>
      </c>
      <c r="J603" s="104">
        <v>456382979.05000067</v>
      </c>
      <c r="K603" s="104">
        <v>452785377.90999949</v>
      </c>
      <c r="L603" s="104">
        <v>463359778.08999991</v>
      </c>
      <c r="M603" s="104">
        <v>457938372.86999965</v>
      </c>
      <c r="N603" s="104">
        <v>476731389.10999918</v>
      </c>
      <c r="O603" s="127">
        <v>446730954.1791665</v>
      </c>
      <c r="P603" s="105">
        <v>6.4593254358511876E-2</v>
      </c>
      <c r="W603" s="553">
        <v>4.7743351529699087E-2</v>
      </c>
    </row>
    <row r="604" spans="1:23" ht="15" x14ac:dyDescent="0.25">
      <c r="A604" s="21"/>
      <c r="B604" s="44" t="s">
        <v>34</v>
      </c>
      <c r="C604" s="104">
        <v>198441933.19999993</v>
      </c>
      <c r="D604" s="104">
        <v>201773607.68000001</v>
      </c>
      <c r="E604" s="104">
        <v>208219755.52999991</v>
      </c>
      <c r="F604" s="104">
        <v>221744656.35000032</v>
      </c>
      <c r="G604" s="104">
        <v>221890760.91999957</v>
      </c>
      <c r="H604" s="104">
        <v>223286671.12999997</v>
      </c>
      <c r="I604" s="104">
        <v>223937707.33999979</v>
      </c>
      <c r="J604" s="104">
        <v>238200990.0199998</v>
      </c>
      <c r="K604" s="104">
        <v>242471635.85000044</v>
      </c>
      <c r="L604" s="104">
        <v>244685492.44999999</v>
      </c>
      <c r="M604" s="104">
        <v>249273292.58999985</v>
      </c>
      <c r="N604" s="104">
        <v>250644551.46999961</v>
      </c>
      <c r="O604" s="127">
        <v>227047587.87749994</v>
      </c>
      <c r="P604" s="105">
        <v>3.2829027086795672E-2</v>
      </c>
      <c r="W604" s="553">
        <v>0.12847977102855535</v>
      </c>
    </row>
    <row r="605" spans="1:23" ht="15.75" x14ac:dyDescent="0.25">
      <c r="A605" s="21"/>
      <c r="B605" s="38" t="s">
        <v>356</v>
      </c>
      <c r="C605" s="104">
        <v>216288714.65000024</v>
      </c>
      <c r="D605" s="104">
        <v>213742507.99000004</v>
      </c>
      <c r="E605" s="104">
        <v>212334615.98999989</v>
      </c>
      <c r="F605" s="104">
        <v>210590583.79000002</v>
      </c>
      <c r="G605" s="104">
        <v>211693785.21999997</v>
      </c>
      <c r="H605" s="104">
        <v>213435883.36000013</v>
      </c>
      <c r="I605" s="104">
        <v>214996334.65999982</v>
      </c>
      <c r="J605" s="104">
        <v>216439278.05000013</v>
      </c>
      <c r="K605" s="104">
        <v>218359748.54000011</v>
      </c>
      <c r="L605" s="104">
        <v>218054196.01999998</v>
      </c>
      <c r="M605" s="104">
        <v>222485148.75000003</v>
      </c>
      <c r="N605" s="104">
        <v>225618549.38000011</v>
      </c>
      <c r="O605" s="127">
        <v>216169945.53333339</v>
      </c>
      <c r="P605" s="105">
        <v>3.1256218414854223E-2</v>
      </c>
      <c r="W605" s="553">
        <v>-5.9752539197052614E-3</v>
      </c>
    </row>
    <row r="606" spans="1:23" ht="15.75" x14ac:dyDescent="0.25">
      <c r="A606" s="21"/>
      <c r="B606" s="393" t="s">
        <v>296</v>
      </c>
      <c r="C606" s="405">
        <v>3349600.7799999993</v>
      </c>
      <c r="D606" s="405">
        <v>2736520.2500000005</v>
      </c>
      <c r="E606" s="405">
        <v>2355835.8300000019</v>
      </c>
      <c r="F606" s="405">
        <v>2556094.5299999989</v>
      </c>
      <c r="G606" s="405">
        <v>2511139.3699999996</v>
      </c>
      <c r="H606" s="405">
        <v>3156048.0400000005</v>
      </c>
      <c r="I606" s="405">
        <v>2954082.28</v>
      </c>
      <c r="J606" s="405">
        <v>2511287.7600000002</v>
      </c>
      <c r="K606" s="405">
        <v>2107852.8399999994</v>
      </c>
      <c r="L606" s="405">
        <v>2722502.59</v>
      </c>
      <c r="M606" s="405">
        <v>2311977.4500000002</v>
      </c>
      <c r="N606" s="405">
        <v>3311196.3499999996</v>
      </c>
      <c r="O606" s="415">
        <v>2715344.8391666668</v>
      </c>
      <c r="P606" s="407">
        <v>3.9261429777042426E-4</v>
      </c>
      <c r="W606" s="553">
        <v>-0.11807929540785443</v>
      </c>
    </row>
    <row r="607" spans="1:23" ht="15.75" x14ac:dyDescent="0.25">
      <c r="A607" s="21"/>
      <c r="B607" s="393" t="s">
        <v>56</v>
      </c>
      <c r="C607" s="405">
        <v>153765.49000000002</v>
      </c>
      <c r="D607" s="405">
        <v>141807.06000000003</v>
      </c>
      <c r="E607" s="405">
        <v>127009.29000000001</v>
      </c>
      <c r="F607" s="405">
        <v>106750.49999999996</v>
      </c>
      <c r="G607" s="405">
        <v>99345.280000000028</v>
      </c>
      <c r="H607" s="405">
        <v>84874.39</v>
      </c>
      <c r="I607" s="405">
        <v>80133.149999999994</v>
      </c>
      <c r="J607" s="405">
        <v>73322.349999999991</v>
      </c>
      <c r="K607" s="405">
        <v>65560.289999999979</v>
      </c>
      <c r="L607" s="405">
        <v>52643.960000000021</v>
      </c>
      <c r="M607" s="405">
        <v>44024.679999999986</v>
      </c>
      <c r="N607" s="405">
        <v>35733.819999999992</v>
      </c>
      <c r="O607" s="415">
        <v>88747.521666666667</v>
      </c>
      <c r="P607" s="407">
        <v>1.2832088726055603E-5</v>
      </c>
      <c r="W607" s="553">
        <v>-0.47886128415420143</v>
      </c>
    </row>
    <row r="608" spans="1:23" ht="16.5" thickBot="1" x14ac:dyDescent="0.3">
      <c r="A608" s="21"/>
      <c r="B608" s="101" t="s">
        <v>0</v>
      </c>
      <c r="C608" s="128">
        <v>6426005226.1100197</v>
      </c>
      <c r="D608" s="128">
        <v>6415305450.9399977</v>
      </c>
      <c r="E608" s="128">
        <v>6500245326.8200159</v>
      </c>
      <c r="F608" s="128">
        <v>6600261567.3899975</v>
      </c>
      <c r="G608" s="128">
        <v>6673821530.9700098</v>
      </c>
      <c r="H608" s="128">
        <v>6804552338.1700096</v>
      </c>
      <c r="I608" s="128">
        <v>6889333210.3599949</v>
      </c>
      <c r="J608" s="128">
        <v>7146713125.4900055</v>
      </c>
      <c r="K608" s="128">
        <v>7234087355.7599983</v>
      </c>
      <c r="L608" s="128">
        <v>7286253609.0500078</v>
      </c>
      <c r="M608" s="128">
        <v>7440717397.1299963</v>
      </c>
      <c r="N608" s="128">
        <v>7575448280.5399981</v>
      </c>
      <c r="O608" s="130">
        <v>6916062034.8941717</v>
      </c>
      <c r="P608" s="107">
        <v>0.99999999999999989</v>
      </c>
    </row>
    <row r="609" spans="1:2" ht="15" x14ac:dyDescent="0.2">
      <c r="A609" s="21"/>
      <c r="B609" s="38"/>
    </row>
    <row r="610" spans="1:2" ht="15" x14ac:dyDescent="0.2">
      <c r="A610" s="21"/>
      <c r="B610" s="38"/>
    </row>
    <row r="611" spans="1:2" ht="15" x14ac:dyDescent="0.2">
      <c r="A611" s="21"/>
      <c r="B611" s="38"/>
    </row>
    <row r="612" spans="1:2" ht="15" x14ac:dyDescent="0.2">
      <c r="A612" s="21"/>
      <c r="B612" s="38"/>
    </row>
    <row r="613" spans="1:2" ht="15" x14ac:dyDescent="0.2">
      <c r="A613" s="21"/>
      <c r="B613" s="38"/>
    </row>
    <row r="614" spans="1:2" ht="15" x14ac:dyDescent="0.2">
      <c r="A614" s="21"/>
      <c r="B614" s="38"/>
    </row>
    <row r="615" spans="1:2" ht="15" x14ac:dyDescent="0.2">
      <c r="A615" s="21"/>
      <c r="B615" s="38"/>
    </row>
    <row r="616" spans="1:2" ht="15" x14ac:dyDescent="0.2">
      <c r="A616" s="21"/>
      <c r="B616" s="38"/>
    </row>
    <row r="617" spans="1:2" ht="15" x14ac:dyDescent="0.2">
      <c r="A617" s="21"/>
      <c r="B617" s="38"/>
    </row>
    <row r="618" spans="1:2" ht="15" x14ac:dyDescent="0.2">
      <c r="A618" s="21"/>
      <c r="B618" s="38"/>
    </row>
    <row r="619" spans="1:2" ht="15" x14ac:dyDescent="0.2">
      <c r="A619" s="21"/>
      <c r="B619" s="38"/>
    </row>
    <row r="620" spans="1:2" ht="15" x14ac:dyDescent="0.2">
      <c r="A620" s="21"/>
      <c r="B620" s="38"/>
    </row>
    <row r="621" spans="1:2" ht="15" x14ac:dyDescent="0.2">
      <c r="A621" s="21"/>
      <c r="B621" s="38"/>
    </row>
    <row r="622" spans="1:2" ht="15" x14ac:dyDescent="0.2">
      <c r="A622" s="21"/>
      <c r="B622" s="38"/>
    </row>
    <row r="623" spans="1:2" ht="15" x14ac:dyDescent="0.2">
      <c r="A623" s="21"/>
      <c r="B623" s="38"/>
    </row>
    <row r="624" spans="1:2" ht="15" x14ac:dyDescent="0.2">
      <c r="A624" s="21"/>
      <c r="B624" s="38"/>
    </row>
    <row r="625" spans="1:16" ht="15" x14ac:dyDescent="0.2">
      <c r="A625" s="21"/>
      <c r="B625" s="38"/>
    </row>
    <row r="626" spans="1:16" ht="15" x14ac:dyDescent="0.2">
      <c r="A626" s="21"/>
      <c r="B626" s="38"/>
    </row>
    <row r="627" spans="1:16" ht="15" x14ac:dyDescent="0.2">
      <c r="A627" s="21"/>
      <c r="B627" s="38"/>
    </row>
    <row r="628" spans="1:16" ht="15" x14ac:dyDescent="0.2">
      <c r="A628" s="21"/>
      <c r="B628" s="38"/>
    </row>
    <row r="629" spans="1:16" ht="15" x14ac:dyDescent="0.2">
      <c r="A629" s="21"/>
      <c r="B629" s="38"/>
    </row>
    <row r="630" spans="1:16" ht="15" x14ac:dyDescent="0.2">
      <c r="A630" s="21"/>
      <c r="B630" s="38"/>
    </row>
    <row r="631" spans="1:16" ht="15" x14ac:dyDescent="0.2">
      <c r="A631" s="21"/>
      <c r="B631" s="38"/>
    </row>
    <row r="632" spans="1:16" ht="15" x14ac:dyDescent="0.2">
      <c r="A632" s="21"/>
      <c r="B632" s="38"/>
    </row>
    <row r="633" spans="1:16" ht="15" x14ac:dyDescent="0.2">
      <c r="A633" s="21"/>
      <c r="B633" s="38"/>
    </row>
    <row r="634" spans="1:16" ht="20.25" x14ac:dyDescent="0.3">
      <c r="A634" s="21"/>
      <c r="B634" s="331" t="s">
        <v>61</v>
      </c>
    </row>
    <row r="635" spans="1:16" ht="15" x14ac:dyDescent="0.2">
      <c r="A635" s="21"/>
      <c r="B635" s="38"/>
    </row>
    <row r="636" spans="1:16" ht="15" x14ac:dyDescent="0.2">
      <c r="A636" s="21"/>
      <c r="B636" s="38" t="s">
        <v>420</v>
      </c>
      <c r="C636" s="9">
        <v>3</v>
      </c>
      <c r="D636" s="9">
        <v>4</v>
      </c>
      <c r="E636" s="9">
        <v>5</v>
      </c>
      <c r="F636" s="9">
        <v>6</v>
      </c>
      <c r="G636" s="9">
        <v>7</v>
      </c>
      <c r="H636" s="9">
        <v>8</v>
      </c>
      <c r="I636" s="9">
        <v>9</v>
      </c>
      <c r="J636" s="9">
        <v>10</v>
      </c>
      <c r="K636" s="9">
        <v>11</v>
      </c>
      <c r="L636" s="9">
        <v>12</v>
      </c>
      <c r="M636" s="9">
        <v>13</v>
      </c>
      <c r="N636" s="9">
        <v>14</v>
      </c>
    </row>
    <row r="637" spans="1:16" ht="32.25" thickBot="1" x14ac:dyDescent="0.25">
      <c r="A637" s="21"/>
      <c r="B637" s="82" t="s">
        <v>55</v>
      </c>
      <c r="C637" s="83" t="s">
        <v>339</v>
      </c>
      <c r="D637" s="83" t="s">
        <v>340</v>
      </c>
      <c r="E637" s="83" t="s">
        <v>341</v>
      </c>
      <c r="F637" s="83" t="s">
        <v>342</v>
      </c>
      <c r="G637" s="83" t="s">
        <v>343</v>
      </c>
      <c r="H637" s="83" t="s">
        <v>344</v>
      </c>
      <c r="I637" s="83" t="s">
        <v>345</v>
      </c>
      <c r="J637" s="83" t="s">
        <v>346</v>
      </c>
      <c r="K637" s="83" t="s">
        <v>347</v>
      </c>
      <c r="L637" s="83" t="s">
        <v>348</v>
      </c>
      <c r="M637" s="83" t="s">
        <v>349</v>
      </c>
      <c r="N637" s="83" t="s">
        <v>350</v>
      </c>
      <c r="O637" s="96" t="s">
        <v>150</v>
      </c>
      <c r="P637" s="96" t="s">
        <v>151</v>
      </c>
    </row>
    <row r="638" spans="1:16" ht="15" x14ac:dyDescent="0.25">
      <c r="A638" s="21"/>
      <c r="B638" s="391" t="s">
        <v>30</v>
      </c>
      <c r="C638" s="405">
        <v>37585579.439999983</v>
      </c>
      <c r="D638" s="405">
        <v>36141218.960000314</v>
      </c>
      <c r="E638" s="405">
        <v>35759686.68999999</v>
      </c>
      <c r="F638" s="405">
        <v>37965754.979999714</v>
      </c>
      <c r="G638" s="405">
        <v>38347413.920000322</v>
      </c>
      <c r="H638" s="405">
        <v>36510681.090000071</v>
      </c>
      <c r="I638" s="405">
        <v>38451046.029999912</v>
      </c>
      <c r="J638" s="405">
        <v>37606890.109999992</v>
      </c>
      <c r="K638" s="405">
        <v>37577386.360000111</v>
      </c>
      <c r="L638" s="405">
        <v>42114919.480000019</v>
      </c>
      <c r="M638" s="405">
        <v>40160051.589999989</v>
      </c>
      <c r="N638" s="405">
        <v>35368193.090000011</v>
      </c>
      <c r="O638" s="415">
        <v>37799068.478333376</v>
      </c>
      <c r="P638" s="407">
        <v>0.40600524610649064</v>
      </c>
    </row>
    <row r="639" spans="1:16" ht="15" x14ac:dyDescent="0.25">
      <c r="A639" s="21"/>
      <c r="B639" s="391" t="s">
        <v>31</v>
      </c>
      <c r="C639" s="405">
        <v>18788952.429999962</v>
      </c>
      <c r="D639" s="405">
        <v>18205724.709999997</v>
      </c>
      <c r="E639" s="405">
        <v>18816203.489999924</v>
      </c>
      <c r="F639" s="405">
        <v>18565636.480000004</v>
      </c>
      <c r="G639" s="405">
        <v>17789023.009999957</v>
      </c>
      <c r="H639" s="405">
        <v>17565154.129999969</v>
      </c>
      <c r="I639" s="405">
        <v>17359128.569999967</v>
      </c>
      <c r="J639" s="405">
        <v>17963104.239999954</v>
      </c>
      <c r="K639" s="405">
        <v>17650479.89000003</v>
      </c>
      <c r="L639" s="405">
        <v>19360855.960000206</v>
      </c>
      <c r="M639" s="405">
        <v>19537156.979999948</v>
      </c>
      <c r="N639" s="405">
        <v>17593077.809999984</v>
      </c>
      <c r="O639" s="415">
        <v>18266208.141666658</v>
      </c>
      <c r="P639" s="407">
        <v>0.1961999760983725</v>
      </c>
    </row>
    <row r="640" spans="1:16" ht="15.75" x14ac:dyDescent="0.25">
      <c r="A640" s="21"/>
      <c r="B640" s="393" t="s">
        <v>356</v>
      </c>
      <c r="C640" s="405">
        <v>17186964.519999977</v>
      </c>
      <c r="D640" s="405">
        <v>15918611.369999994</v>
      </c>
      <c r="E640" s="405">
        <v>15902098.329999972</v>
      </c>
      <c r="F640" s="405">
        <v>14641872.700000009</v>
      </c>
      <c r="G640" s="405">
        <v>14507061.270000014</v>
      </c>
      <c r="H640" s="405">
        <v>14991524.590000013</v>
      </c>
      <c r="I640" s="405">
        <v>15169669.07000001</v>
      </c>
      <c r="J640" s="405">
        <v>15088687.930000009</v>
      </c>
      <c r="K640" s="405">
        <v>15373841.179999992</v>
      </c>
      <c r="L640" s="405">
        <v>16003227.369999997</v>
      </c>
      <c r="M640" s="405">
        <v>16734842.570000006</v>
      </c>
      <c r="N640" s="405">
        <v>15233169.659999985</v>
      </c>
      <c r="O640" s="415">
        <v>15562630.879999997</v>
      </c>
      <c r="P640" s="407">
        <v>0.16716046280666075</v>
      </c>
    </row>
    <row r="641" spans="1:16" ht="15.75" x14ac:dyDescent="0.25">
      <c r="A641" s="21"/>
      <c r="B641" s="393" t="s">
        <v>32</v>
      </c>
      <c r="C641" s="405">
        <v>11068339.379999986</v>
      </c>
      <c r="D641" s="405">
        <v>10060305.590000004</v>
      </c>
      <c r="E641" s="405">
        <v>9363284.9100000113</v>
      </c>
      <c r="F641" s="405">
        <v>10309523.050000006</v>
      </c>
      <c r="G641" s="405">
        <v>9395229.8500000015</v>
      </c>
      <c r="H641" s="405">
        <v>9906555.6900000107</v>
      </c>
      <c r="I641" s="405">
        <v>10549645.23999997</v>
      </c>
      <c r="J641" s="405">
        <v>10092501.150000017</v>
      </c>
      <c r="K641" s="405">
        <v>9641151.7399999853</v>
      </c>
      <c r="L641" s="405">
        <v>10932546.840000005</v>
      </c>
      <c r="M641" s="405">
        <v>7830490.6199999927</v>
      </c>
      <c r="N641" s="405">
        <v>7974606.2299999818</v>
      </c>
      <c r="O641" s="415">
        <v>9760348.3574999962</v>
      </c>
      <c r="P641" s="407">
        <v>0.10483730939674712</v>
      </c>
    </row>
    <row r="642" spans="1:16" ht="15" x14ac:dyDescent="0.25">
      <c r="A642" s="21"/>
      <c r="B642" s="44" t="s">
        <v>27</v>
      </c>
      <c r="C642" s="104">
        <v>10099812.859999966</v>
      </c>
      <c r="D642" s="104">
        <v>4493890.9500000151</v>
      </c>
      <c r="E642" s="104">
        <v>11996811.749999972</v>
      </c>
      <c r="F642" s="104">
        <v>5222862.5000000177</v>
      </c>
      <c r="G642" s="104">
        <v>9845032.1900000144</v>
      </c>
      <c r="H642" s="104">
        <v>10517592.000000002</v>
      </c>
      <c r="I642" s="104">
        <v>9333530.0099999737</v>
      </c>
      <c r="J642" s="104">
        <v>9947583.3499999847</v>
      </c>
      <c r="K642" s="104">
        <v>11829009.600000031</v>
      </c>
      <c r="L642" s="104">
        <v>12574296.029999953</v>
      </c>
      <c r="M642" s="104">
        <v>13058417.899999974</v>
      </c>
      <c r="N642" s="104">
        <v>11399321.100000005</v>
      </c>
      <c r="O642" s="127">
        <v>10026513.353333326</v>
      </c>
      <c r="P642" s="105">
        <v>0.10769622600471028</v>
      </c>
    </row>
    <row r="643" spans="1:16" ht="15" x14ac:dyDescent="0.25">
      <c r="A643" s="21"/>
      <c r="B643" s="391" t="s">
        <v>34</v>
      </c>
      <c r="C643" s="405">
        <v>713754.74999999942</v>
      </c>
      <c r="D643" s="405">
        <v>786866.59999999858</v>
      </c>
      <c r="E643" s="405">
        <v>726263.31000000064</v>
      </c>
      <c r="F643" s="405">
        <v>1111271.8299999994</v>
      </c>
      <c r="G643" s="405">
        <v>1599152.1899999981</v>
      </c>
      <c r="H643" s="405">
        <v>1800989.6300000001</v>
      </c>
      <c r="I643" s="405">
        <v>1671796.9299999971</v>
      </c>
      <c r="J643" s="405">
        <v>1420966.8899999997</v>
      </c>
      <c r="K643" s="405">
        <v>1806516.1499999973</v>
      </c>
      <c r="L643" s="405">
        <v>1943467.5799999987</v>
      </c>
      <c r="M643" s="405">
        <v>2197435.1500000046</v>
      </c>
      <c r="N643" s="405">
        <v>2118560.589999998</v>
      </c>
      <c r="O643" s="415">
        <v>1491420.1333333321</v>
      </c>
      <c r="P643" s="407">
        <v>1.6019558752599004E-2</v>
      </c>
    </row>
    <row r="644" spans="1:16" ht="15.75" x14ac:dyDescent="0.25">
      <c r="A644" s="21"/>
      <c r="B644" s="393" t="s">
        <v>296</v>
      </c>
      <c r="C644" s="405">
        <v>231871.08000000002</v>
      </c>
      <c r="D644" s="405">
        <v>305893.81</v>
      </c>
      <c r="E644" s="405">
        <v>261674.05000000005</v>
      </c>
      <c r="F644" s="405">
        <v>70888.86000000003</v>
      </c>
      <c r="G644" s="405">
        <v>58251.200000000026</v>
      </c>
      <c r="H644" s="405">
        <v>161510.51999999999</v>
      </c>
      <c r="I644" s="405">
        <v>106870.24999999997</v>
      </c>
      <c r="J644" s="405">
        <v>239971.93</v>
      </c>
      <c r="K644" s="405">
        <v>193312.99999999997</v>
      </c>
      <c r="L644" s="405">
        <v>131703.75</v>
      </c>
      <c r="M644" s="405">
        <v>57640.399999999972</v>
      </c>
      <c r="N644" s="405">
        <v>194846.99999999997</v>
      </c>
      <c r="O644" s="415">
        <v>167869.65416666665</v>
      </c>
      <c r="P644" s="407">
        <v>1.8031121664497185E-3</v>
      </c>
    </row>
    <row r="645" spans="1:16" ht="15.75" x14ac:dyDescent="0.25">
      <c r="A645" s="21"/>
      <c r="B645" s="393" t="s">
        <v>56</v>
      </c>
      <c r="C645" s="405">
        <v>46003.450000000004</v>
      </c>
      <c r="D645" s="405">
        <v>39331.959999999992</v>
      </c>
      <c r="E645" s="405">
        <v>41542.829999999994</v>
      </c>
      <c r="F645" s="405">
        <v>25439.53</v>
      </c>
      <c r="G645" s="405">
        <v>27414.589999999997</v>
      </c>
      <c r="H645" s="405">
        <v>25509.489999999991</v>
      </c>
      <c r="I645" s="405">
        <v>27801.879999999997</v>
      </c>
      <c r="J645" s="405">
        <v>19135.84</v>
      </c>
      <c r="K645" s="405">
        <v>20028.890000000003</v>
      </c>
      <c r="L645" s="405">
        <v>16117.610000000002</v>
      </c>
      <c r="M645" s="405">
        <v>14016.550000000001</v>
      </c>
      <c r="N645" s="405">
        <v>8360.2200000000012</v>
      </c>
      <c r="O645" s="415">
        <v>25891.903333333332</v>
      </c>
      <c r="P645" s="407">
        <v>2.7810866796998293E-4</v>
      </c>
    </row>
    <row r="646" spans="1:16" ht="16.5" thickBot="1" x14ac:dyDescent="0.3">
      <c r="A646" s="21"/>
      <c r="B646" s="101" t="s">
        <v>0</v>
      </c>
      <c r="C646" s="128">
        <v>95721277.909999877</v>
      </c>
      <c r="D646" s="128">
        <v>85951843.950000316</v>
      </c>
      <c r="E646" s="128">
        <v>92867565.359999865</v>
      </c>
      <c r="F646" s="128">
        <v>87913249.929999754</v>
      </c>
      <c r="G646" s="128">
        <v>91568578.220000297</v>
      </c>
      <c r="H646" s="128">
        <v>91479517.14000006</v>
      </c>
      <c r="I646" s="128">
        <v>92669487.97999981</v>
      </c>
      <c r="J646" s="128">
        <v>92378841.439999968</v>
      </c>
      <c r="K646" s="128">
        <v>94091726.810000122</v>
      </c>
      <c r="L646" s="128">
        <v>103077134.62000017</v>
      </c>
      <c r="M646" s="128">
        <v>99590051.759999916</v>
      </c>
      <c r="N646" s="128">
        <v>89890135.699999973</v>
      </c>
      <c r="O646" s="128">
        <v>93099950.901666686</v>
      </c>
      <c r="P646" s="131">
        <v>0.99999999999999989</v>
      </c>
    </row>
    <row r="647" spans="1:16" ht="15" x14ac:dyDescent="0.2">
      <c r="A647" s="21"/>
      <c r="B647" s="38"/>
      <c r="C647" s="9" t="b">
        <v>1</v>
      </c>
    </row>
    <row r="648" spans="1:16" ht="15" x14ac:dyDescent="0.2">
      <c r="A648" s="21"/>
      <c r="B648" s="38"/>
    </row>
    <row r="649" spans="1:16" ht="15" x14ac:dyDescent="0.2">
      <c r="A649" s="21"/>
      <c r="B649" s="38"/>
    </row>
    <row r="650" spans="1:16" ht="15" x14ac:dyDescent="0.2">
      <c r="A650" s="21"/>
      <c r="B650" s="38"/>
    </row>
    <row r="651" spans="1:16" ht="15" x14ac:dyDescent="0.2">
      <c r="A651" s="21"/>
      <c r="B651" s="38"/>
    </row>
    <row r="652" spans="1:16" ht="15" x14ac:dyDescent="0.2">
      <c r="A652" s="21"/>
      <c r="B652" s="38"/>
    </row>
    <row r="653" spans="1:16" ht="15" x14ac:dyDescent="0.2">
      <c r="A653" s="21"/>
      <c r="B653" s="38"/>
    </row>
    <row r="654" spans="1:16" ht="15" x14ac:dyDescent="0.2">
      <c r="A654" s="21"/>
      <c r="B654" s="38"/>
    </row>
    <row r="655" spans="1:16" ht="15" x14ac:dyDescent="0.2">
      <c r="A655" s="21"/>
      <c r="B655" s="38"/>
    </row>
    <row r="656" spans="1:16" ht="15" x14ac:dyDescent="0.2">
      <c r="A656" s="21"/>
      <c r="B656" s="38"/>
    </row>
    <row r="657" spans="1:2" ht="15" x14ac:dyDescent="0.2">
      <c r="A657" s="21"/>
      <c r="B657" s="38"/>
    </row>
    <row r="658" spans="1:2" ht="15" x14ac:dyDescent="0.2">
      <c r="A658" s="21"/>
      <c r="B658" s="38"/>
    </row>
    <row r="659" spans="1:2" ht="15" x14ac:dyDescent="0.2">
      <c r="A659" s="21"/>
      <c r="B659" s="38"/>
    </row>
    <row r="660" spans="1:2" ht="15" x14ac:dyDescent="0.2">
      <c r="A660" s="21"/>
      <c r="B660" s="38"/>
    </row>
    <row r="661" spans="1:2" ht="15" x14ac:dyDescent="0.2">
      <c r="A661" s="21"/>
      <c r="B661" s="38"/>
    </row>
    <row r="662" spans="1:2" ht="15" x14ac:dyDescent="0.2">
      <c r="A662" s="21"/>
      <c r="B662" s="38"/>
    </row>
    <row r="663" spans="1:2" ht="15" x14ac:dyDescent="0.2">
      <c r="A663" s="21"/>
      <c r="B663" s="38"/>
    </row>
    <row r="664" spans="1:2" ht="15" x14ac:dyDescent="0.2">
      <c r="A664" s="21"/>
      <c r="B664" s="38"/>
    </row>
    <row r="665" spans="1:2" ht="15" x14ac:dyDescent="0.2">
      <c r="A665" s="21"/>
      <c r="B665" s="38"/>
    </row>
    <row r="666" spans="1:2" ht="15" x14ac:dyDescent="0.2">
      <c r="A666" s="21"/>
      <c r="B666" s="38"/>
    </row>
    <row r="667" spans="1:2" ht="15" x14ac:dyDescent="0.2">
      <c r="A667" s="21"/>
      <c r="B667" s="38"/>
    </row>
    <row r="668" spans="1:2" ht="15" x14ac:dyDescent="0.2">
      <c r="A668" s="21"/>
      <c r="B668" s="38"/>
    </row>
    <row r="669" spans="1:2" ht="15" x14ac:dyDescent="0.2">
      <c r="A669" s="21"/>
      <c r="B669" s="38"/>
    </row>
    <row r="670" spans="1:2" ht="15" x14ac:dyDescent="0.2">
      <c r="A670" s="21"/>
      <c r="B670" s="38"/>
    </row>
    <row r="671" spans="1:2" ht="15" x14ac:dyDescent="0.2">
      <c r="A671" s="21"/>
      <c r="B671" s="38"/>
    </row>
    <row r="672" spans="1:2" ht="20.25" x14ac:dyDescent="0.3">
      <c r="A672" s="21"/>
      <c r="B672" s="331" t="s">
        <v>62</v>
      </c>
    </row>
    <row r="673" spans="1:3936" ht="15" x14ac:dyDescent="0.2">
      <c r="A673" s="21"/>
      <c r="B673" s="38"/>
    </row>
    <row r="674" spans="1:3936" ht="15" x14ac:dyDescent="0.2">
      <c r="A674" s="21"/>
      <c r="B674" s="38" t="s">
        <v>420</v>
      </c>
      <c r="C674" s="9">
        <v>3</v>
      </c>
      <c r="D674" s="9">
        <v>4</v>
      </c>
      <c r="E674" s="9">
        <v>5</v>
      </c>
      <c r="F674" s="9">
        <v>6</v>
      </c>
      <c r="G674" s="9">
        <v>7</v>
      </c>
      <c r="H674" s="9">
        <v>8</v>
      </c>
      <c r="I674" s="9">
        <v>9</v>
      </c>
      <c r="J674" s="9">
        <v>10</v>
      </c>
      <c r="K674" s="9">
        <v>11</v>
      </c>
      <c r="L674" s="9">
        <v>12</v>
      </c>
      <c r="M674" s="9">
        <v>13</v>
      </c>
      <c r="N674" s="9">
        <v>14</v>
      </c>
      <c r="O674" s="9"/>
    </row>
    <row r="675" spans="1:3936" ht="32.25" thickBot="1" x14ac:dyDescent="0.25">
      <c r="A675" s="23"/>
      <c r="B675" s="82" t="s">
        <v>55</v>
      </c>
      <c r="C675" s="83" t="s">
        <v>339</v>
      </c>
      <c r="D675" s="83" t="s">
        <v>340</v>
      </c>
      <c r="E675" s="83" t="s">
        <v>341</v>
      </c>
      <c r="F675" s="83" t="s">
        <v>342</v>
      </c>
      <c r="G675" s="83" t="s">
        <v>343</v>
      </c>
      <c r="H675" s="83" t="s">
        <v>344</v>
      </c>
      <c r="I675" s="83" t="s">
        <v>345</v>
      </c>
      <c r="J675" s="83" t="s">
        <v>346</v>
      </c>
      <c r="K675" s="83" t="s">
        <v>347</v>
      </c>
      <c r="L675" s="83" t="s">
        <v>348</v>
      </c>
      <c r="M675" s="83" t="s">
        <v>349</v>
      </c>
      <c r="N675" s="83" t="s">
        <v>350</v>
      </c>
      <c r="O675" s="96" t="s">
        <v>152</v>
      </c>
      <c r="P675" s="95"/>
      <c r="Q675" s="95"/>
      <c r="R675" s="95"/>
      <c r="S675" s="95"/>
      <c r="T675" s="95"/>
      <c r="U675" s="95"/>
      <c r="V675" s="95"/>
      <c r="W675" s="95"/>
      <c r="X675" s="95"/>
      <c r="Y675" s="95"/>
      <c r="Z675" s="95"/>
      <c r="AA675" s="95"/>
      <c r="AB675" s="95"/>
      <c r="AC675" s="95"/>
      <c r="AD675" s="95"/>
      <c r="AE675" s="95"/>
      <c r="AF675" s="95"/>
      <c r="AG675" s="95"/>
      <c r="AH675" s="95"/>
      <c r="AI675" s="95"/>
      <c r="AJ675" s="95"/>
      <c r="AK675" s="95"/>
      <c r="AL675" s="95"/>
      <c r="AM675" s="95"/>
      <c r="AN675" s="95"/>
      <c r="AO675" s="95"/>
      <c r="AP675" s="95"/>
      <c r="AQ675" s="95"/>
      <c r="AR675" s="95"/>
      <c r="AS675" s="95"/>
      <c r="AT675" s="95"/>
      <c r="AU675" s="95"/>
      <c r="AV675" s="95"/>
      <c r="AW675" s="95"/>
      <c r="AX675" s="95"/>
      <c r="AY675" s="95"/>
      <c r="AZ675" s="95"/>
      <c r="BA675" s="95"/>
      <c r="BB675" s="95"/>
      <c r="BC675" s="95"/>
      <c r="BD675" s="95"/>
      <c r="BE675" s="95"/>
      <c r="BF675" s="95"/>
      <c r="BG675" s="95"/>
      <c r="BH675" s="95"/>
      <c r="BI675" s="95"/>
      <c r="BJ675" s="95"/>
      <c r="BK675" s="95"/>
      <c r="BL675" s="95"/>
      <c r="BM675" s="95"/>
      <c r="BN675" s="95"/>
      <c r="BO675" s="95"/>
      <c r="BP675" s="95"/>
      <c r="BQ675" s="95"/>
      <c r="BR675" s="95"/>
      <c r="BS675" s="95"/>
      <c r="BT675" s="95"/>
      <c r="BU675" s="95"/>
      <c r="BV675" s="95"/>
      <c r="BW675" s="95"/>
      <c r="BX675" s="95"/>
      <c r="BY675" s="95"/>
      <c r="BZ675" s="95"/>
      <c r="CA675" s="95"/>
      <c r="CB675" s="95"/>
      <c r="CC675" s="95"/>
      <c r="CD675" s="95"/>
      <c r="CE675" s="95"/>
      <c r="CF675" s="95"/>
      <c r="CG675" s="95"/>
      <c r="CH675" s="95"/>
      <c r="CI675" s="95"/>
      <c r="CJ675" s="95"/>
      <c r="CK675" s="95"/>
      <c r="CL675" s="95"/>
      <c r="CM675" s="95"/>
      <c r="CN675" s="95"/>
      <c r="CO675" s="95"/>
      <c r="CP675" s="95"/>
      <c r="CQ675" s="95"/>
      <c r="CR675" s="95"/>
      <c r="CS675" s="95"/>
      <c r="CT675" s="95"/>
      <c r="CU675" s="95"/>
      <c r="CV675" s="95"/>
      <c r="CW675" s="95"/>
      <c r="CX675" s="95"/>
      <c r="CY675" s="95"/>
      <c r="CZ675" s="95"/>
      <c r="DA675" s="95"/>
      <c r="DB675" s="95"/>
      <c r="DC675" s="95"/>
      <c r="DD675" s="95"/>
      <c r="DE675" s="95"/>
      <c r="DF675" s="95"/>
      <c r="DG675" s="95"/>
      <c r="DH675" s="95"/>
      <c r="DI675" s="95"/>
      <c r="DJ675" s="95"/>
      <c r="DK675" s="95"/>
      <c r="DL675" s="95"/>
      <c r="DM675" s="95"/>
      <c r="DN675" s="95"/>
      <c r="DO675" s="95"/>
      <c r="DP675" s="95"/>
      <c r="DQ675" s="95"/>
      <c r="DR675" s="95"/>
      <c r="DS675" s="95"/>
      <c r="DT675" s="95"/>
      <c r="DU675" s="95"/>
      <c r="DV675" s="95"/>
      <c r="DW675" s="95"/>
      <c r="DX675" s="95"/>
      <c r="DY675" s="95"/>
      <c r="DZ675" s="95"/>
      <c r="EA675" s="95"/>
      <c r="EB675" s="95"/>
      <c r="EC675" s="95"/>
      <c r="ED675" s="95"/>
      <c r="EE675" s="95"/>
      <c r="EF675" s="95"/>
      <c r="EG675" s="95"/>
      <c r="EH675" s="95"/>
      <c r="EI675" s="95"/>
      <c r="EJ675" s="95"/>
      <c r="EK675" s="95"/>
      <c r="EL675" s="95"/>
      <c r="EM675" s="95"/>
      <c r="EN675" s="95"/>
      <c r="EO675" s="95"/>
      <c r="EP675" s="95"/>
      <c r="EQ675" s="95"/>
      <c r="ER675" s="95"/>
      <c r="ES675" s="95"/>
      <c r="ET675" s="95"/>
      <c r="EU675" s="95"/>
      <c r="EV675" s="95"/>
      <c r="EW675" s="95"/>
      <c r="EX675" s="95"/>
      <c r="EY675" s="95"/>
      <c r="EZ675" s="95"/>
      <c r="FA675" s="95"/>
      <c r="FB675" s="95"/>
      <c r="FC675" s="95"/>
      <c r="FD675" s="95"/>
      <c r="FE675" s="95"/>
      <c r="FF675" s="95"/>
      <c r="FG675" s="95"/>
      <c r="FH675" s="95"/>
      <c r="FI675" s="95"/>
      <c r="FJ675" s="95"/>
      <c r="FK675" s="95"/>
      <c r="FL675" s="95"/>
      <c r="FM675" s="95"/>
      <c r="FN675" s="95"/>
      <c r="FO675" s="95"/>
      <c r="FP675" s="95"/>
      <c r="FQ675" s="95"/>
      <c r="FR675" s="95"/>
      <c r="FS675" s="95"/>
      <c r="FT675" s="95"/>
      <c r="FU675" s="95"/>
      <c r="FV675" s="95"/>
      <c r="FW675" s="95"/>
      <c r="FX675" s="95"/>
      <c r="FY675" s="95"/>
      <c r="FZ675" s="95"/>
      <c r="GA675" s="95"/>
      <c r="GB675" s="95"/>
      <c r="GC675" s="95"/>
      <c r="GD675" s="95"/>
      <c r="GE675" s="95"/>
      <c r="GF675" s="95"/>
      <c r="GG675" s="95"/>
      <c r="GH675" s="95"/>
      <c r="GI675" s="95"/>
      <c r="GJ675" s="95"/>
      <c r="GK675" s="95"/>
      <c r="GL675" s="95"/>
      <c r="GM675" s="95"/>
      <c r="GN675" s="95"/>
      <c r="GO675" s="95"/>
      <c r="GP675" s="95"/>
      <c r="GQ675" s="95"/>
      <c r="GR675" s="95"/>
      <c r="GS675" s="95"/>
      <c r="GT675" s="95"/>
      <c r="GU675" s="95"/>
      <c r="GV675" s="95"/>
      <c r="GW675" s="95"/>
      <c r="GX675" s="95"/>
      <c r="GY675" s="95"/>
      <c r="GZ675" s="95"/>
      <c r="HA675" s="95"/>
      <c r="HB675" s="95"/>
      <c r="HC675" s="95"/>
      <c r="HD675" s="95"/>
      <c r="HE675" s="95"/>
      <c r="HF675" s="95"/>
      <c r="HG675" s="95"/>
      <c r="HH675" s="95"/>
      <c r="HI675" s="95"/>
      <c r="HJ675" s="95"/>
      <c r="HK675" s="95"/>
      <c r="HL675" s="95"/>
      <c r="HM675" s="95"/>
      <c r="HN675" s="95"/>
      <c r="HO675" s="95"/>
      <c r="HP675" s="95"/>
      <c r="HQ675" s="95"/>
      <c r="HR675" s="95"/>
      <c r="HS675" s="95"/>
      <c r="HT675" s="95"/>
      <c r="HU675" s="95"/>
      <c r="HV675" s="95"/>
      <c r="HW675" s="95"/>
      <c r="HX675" s="95"/>
      <c r="HY675" s="95"/>
      <c r="HZ675" s="95"/>
      <c r="IA675" s="95"/>
      <c r="IB675" s="95"/>
      <c r="IC675" s="95"/>
      <c r="ID675" s="95"/>
      <c r="IE675" s="95"/>
      <c r="IF675" s="95"/>
      <c r="IG675" s="95"/>
      <c r="IH675" s="95"/>
      <c r="II675" s="95"/>
      <c r="IJ675" s="95"/>
      <c r="IK675" s="95"/>
      <c r="IL675" s="95"/>
      <c r="IM675" s="95"/>
      <c r="IN675" s="95"/>
      <c r="IO675" s="95"/>
      <c r="IP675" s="95"/>
      <c r="IQ675" s="95"/>
      <c r="IR675" s="95"/>
      <c r="IS675" s="95"/>
      <c r="IT675" s="95"/>
      <c r="IU675" s="95"/>
      <c r="IV675" s="95"/>
      <c r="IW675" s="95"/>
      <c r="IX675" s="95"/>
      <c r="IY675" s="95"/>
      <c r="IZ675" s="95"/>
      <c r="JA675" s="95"/>
      <c r="JB675" s="95"/>
      <c r="JC675" s="95"/>
      <c r="JD675" s="95"/>
      <c r="JE675" s="95"/>
      <c r="JF675" s="95"/>
      <c r="JG675" s="95"/>
      <c r="JH675" s="95"/>
      <c r="JI675" s="95"/>
      <c r="JJ675" s="95"/>
      <c r="JK675" s="95"/>
      <c r="JL675" s="95"/>
      <c r="JM675" s="95"/>
      <c r="JN675" s="95"/>
      <c r="JO675" s="95"/>
      <c r="JP675" s="95"/>
      <c r="JQ675" s="95"/>
      <c r="JR675" s="95"/>
      <c r="JS675" s="95"/>
      <c r="JT675" s="95"/>
      <c r="JU675" s="95"/>
      <c r="JV675" s="95"/>
      <c r="JW675" s="95"/>
      <c r="JX675" s="95"/>
      <c r="JY675" s="95"/>
      <c r="JZ675" s="95"/>
      <c r="KA675" s="95"/>
      <c r="KB675" s="95"/>
      <c r="KC675" s="95"/>
      <c r="KD675" s="95"/>
      <c r="KE675" s="95"/>
      <c r="KF675" s="95"/>
      <c r="KG675" s="95"/>
      <c r="KH675" s="95"/>
      <c r="KI675" s="95"/>
      <c r="KJ675" s="95"/>
      <c r="KK675" s="95"/>
      <c r="KL675" s="95"/>
      <c r="KM675" s="95"/>
      <c r="KN675" s="95"/>
      <c r="KO675" s="95"/>
      <c r="KP675" s="95"/>
      <c r="KQ675" s="95"/>
      <c r="KR675" s="95"/>
      <c r="KS675" s="95"/>
      <c r="KT675" s="95"/>
      <c r="KU675" s="95"/>
      <c r="KV675" s="95"/>
      <c r="KW675" s="95"/>
      <c r="KX675" s="95"/>
      <c r="KY675" s="95"/>
      <c r="KZ675" s="95"/>
      <c r="LA675" s="95"/>
      <c r="LB675" s="95"/>
      <c r="LC675" s="95"/>
      <c r="LD675" s="95"/>
      <c r="LE675" s="95"/>
      <c r="LF675" s="95"/>
      <c r="LG675" s="95"/>
      <c r="LH675" s="95"/>
      <c r="LI675" s="95"/>
      <c r="LJ675" s="95"/>
      <c r="LK675" s="95"/>
      <c r="LL675" s="95"/>
      <c r="LM675" s="95"/>
      <c r="LN675" s="95"/>
      <c r="LO675" s="95"/>
      <c r="LP675" s="95"/>
      <c r="LQ675" s="95"/>
      <c r="LR675" s="95"/>
      <c r="LS675" s="95"/>
      <c r="LT675" s="95"/>
      <c r="LU675" s="95"/>
      <c r="LV675" s="95"/>
      <c r="LW675" s="95"/>
      <c r="LX675" s="95"/>
      <c r="LY675" s="95"/>
      <c r="LZ675" s="95"/>
      <c r="MA675" s="95"/>
      <c r="MB675" s="95"/>
      <c r="MC675" s="95"/>
      <c r="MD675" s="95"/>
      <c r="ME675" s="95"/>
      <c r="MF675" s="95"/>
      <c r="MG675" s="95"/>
      <c r="MH675" s="95"/>
      <c r="MI675" s="95"/>
      <c r="MJ675" s="95"/>
      <c r="MK675" s="95"/>
      <c r="ML675" s="95"/>
      <c r="MM675" s="95"/>
      <c r="MN675" s="95"/>
      <c r="MO675" s="95"/>
      <c r="MP675" s="95"/>
      <c r="MQ675" s="95"/>
      <c r="MR675" s="95"/>
      <c r="MS675" s="95"/>
      <c r="MT675" s="95"/>
      <c r="MU675" s="95"/>
      <c r="MV675" s="95"/>
      <c r="MW675" s="95"/>
      <c r="MX675" s="95"/>
      <c r="MY675" s="95"/>
      <c r="MZ675" s="95"/>
      <c r="NA675" s="95"/>
      <c r="NB675" s="95"/>
      <c r="NC675" s="95"/>
      <c r="ND675" s="95"/>
      <c r="NE675" s="95"/>
      <c r="NF675" s="95"/>
      <c r="NG675" s="95"/>
      <c r="NH675" s="95"/>
      <c r="NI675" s="95"/>
      <c r="NJ675" s="95"/>
      <c r="NK675" s="95"/>
      <c r="NL675" s="95"/>
      <c r="NM675" s="95"/>
      <c r="NN675" s="95"/>
      <c r="NO675" s="95"/>
      <c r="NP675" s="95"/>
      <c r="NQ675" s="95"/>
      <c r="NR675" s="95"/>
      <c r="NS675" s="95"/>
      <c r="NT675" s="95"/>
      <c r="NU675" s="95"/>
      <c r="NV675" s="95"/>
      <c r="NW675" s="95"/>
      <c r="NX675" s="95"/>
      <c r="NY675" s="95"/>
      <c r="NZ675" s="95"/>
      <c r="OA675" s="95"/>
      <c r="OB675" s="95"/>
      <c r="OC675" s="95"/>
      <c r="OD675" s="95"/>
      <c r="OE675" s="95"/>
      <c r="OF675" s="95"/>
      <c r="OG675" s="95"/>
      <c r="OH675" s="95"/>
      <c r="OI675" s="95"/>
      <c r="OJ675" s="95"/>
      <c r="OK675" s="95"/>
      <c r="OL675" s="95"/>
      <c r="OM675" s="95"/>
      <c r="ON675" s="95"/>
      <c r="OO675" s="95"/>
      <c r="OP675" s="95"/>
      <c r="OQ675" s="95"/>
      <c r="OR675" s="95"/>
      <c r="OS675" s="95"/>
      <c r="OT675" s="95"/>
      <c r="OU675" s="95"/>
      <c r="OV675" s="95"/>
      <c r="OW675" s="95"/>
      <c r="OX675" s="95"/>
      <c r="OY675" s="95"/>
      <c r="OZ675" s="95"/>
      <c r="PA675" s="95"/>
      <c r="PB675" s="95"/>
      <c r="PC675" s="95"/>
      <c r="PD675" s="95"/>
      <c r="PE675" s="95"/>
      <c r="PF675" s="95"/>
      <c r="PG675" s="95"/>
      <c r="PH675" s="95"/>
      <c r="PI675" s="95"/>
      <c r="PJ675" s="95"/>
      <c r="PK675" s="95"/>
      <c r="PL675" s="95"/>
      <c r="PM675" s="95"/>
      <c r="PN675" s="95"/>
      <c r="PO675" s="95"/>
      <c r="PP675" s="95"/>
      <c r="PQ675" s="95"/>
      <c r="PR675" s="95"/>
      <c r="PS675" s="95"/>
      <c r="PT675" s="95"/>
      <c r="PU675" s="95"/>
      <c r="PV675" s="95"/>
      <c r="PW675" s="95"/>
      <c r="PX675" s="95"/>
      <c r="PY675" s="95"/>
      <c r="PZ675" s="95"/>
      <c r="QA675" s="95"/>
      <c r="QB675" s="95"/>
      <c r="QC675" s="95"/>
      <c r="QD675" s="95"/>
      <c r="QE675" s="95"/>
      <c r="QF675" s="95"/>
      <c r="QG675" s="95"/>
      <c r="QH675" s="95"/>
      <c r="QI675" s="95"/>
      <c r="QJ675" s="95"/>
      <c r="QK675" s="95"/>
      <c r="QL675" s="95"/>
      <c r="QM675" s="95"/>
      <c r="QN675" s="95"/>
      <c r="QO675" s="95"/>
      <c r="QP675" s="95"/>
      <c r="QQ675" s="95"/>
      <c r="QR675" s="95"/>
      <c r="QS675" s="95"/>
      <c r="QT675" s="95"/>
      <c r="QU675" s="95"/>
      <c r="QV675" s="95"/>
      <c r="QW675" s="95"/>
      <c r="QX675" s="95"/>
      <c r="QY675" s="95"/>
      <c r="QZ675" s="95"/>
      <c r="RA675" s="95"/>
      <c r="RB675" s="95"/>
      <c r="RC675" s="95"/>
      <c r="RD675" s="95"/>
      <c r="RE675" s="95"/>
      <c r="RF675" s="95"/>
      <c r="RG675" s="95"/>
      <c r="RH675" s="95"/>
      <c r="RI675" s="95"/>
      <c r="RJ675" s="95"/>
      <c r="RK675" s="95"/>
      <c r="RL675" s="95"/>
      <c r="RM675" s="95"/>
      <c r="RN675" s="95"/>
      <c r="RO675" s="95"/>
      <c r="RP675" s="95"/>
      <c r="RQ675" s="95"/>
      <c r="RR675" s="95"/>
      <c r="RS675" s="95"/>
      <c r="RT675" s="95"/>
      <c r="RU675" s="95"/>
      <c r="RV675" s="95"/>
      <c r="RW675" s="95"/>
      <c r="RX675" s="95"/>
      <c r="RY675" s="95"/>
      <c r="RZ675" s="95"/>
      <c r="SA675" s="95"/>
      <c r="SB675" s="95"/>
      <c r="SC675" s="95"/>
      <c r="SD675" s="95"/>
      <c r="SE675" s="95"/>
      <c r="SF675" s="95"/>
      <c r="SG675" s="95"/>
      <c r="SH675" s="95"/>
      <c r="SI675" s="95"/>
      <c r="SJ675" s="95"/>
      <c r="SK675" s="95"/>
      <c r="SL675" s="95"/>
      <c r="SM675" s="95"/>
      <c r="SN675" s="95"/>
      <c r="SO675" s="95"/>
      <c r="SP675" s="95"/>
      <c r="SQ675" s="95"/>
      <c r="SR675" s="95"/>
      <c r="SS675" s="95"/>
      <c r="ST675" s="95"/>
      <c r="SU675" s="95"/>
      <c r="SV675" s="95"/>
      <c r="SW675" s="95"/>
      <c r="SX675" s="95"/>
      <c r="SY675" s="95"/>
      <c r="SZ675" s="95"/>
      <c r="TA675" s="95"/>
      <c r="TB675" s="95"/>
      <c r="TC675" s="95"/>
      <c r="TD675" s="95"/>
      <c r="TE675" s="95"/>
      <c r="TF675" s="95"/>
      <c r="TG675" s="95"/>
      <c r="TH675" s="95"/>
      <c r="TI675" s="95"/>
      <c r="TJ675" s="95"/>
      <c r="TK675" s="95"/>
      <c r="TL675" s="95"/>
      <c r="TM675" s="95"/>
      <c r="TN675" s="95"/>
      <c r="TO675" s="95"/>
      <c r="TP675" s="95"/>
      <c r="TQ675" s="95"/>
      <c r="TR675" s="95"/>
      <c r="TS675" s="95"/>
      <c r="TT675" s="95"/>
      <c r="TU675" s="95"/>
      <c r="TV675" s="95"/>
      <c r="TW675" s="95"/>
      <c r="TX675" s="95"/>
      <c r="TY675" s="95"/>
      <c r="TZ675" s="95"/>
      <c r="UA675" s="95"/>
      <c r="UB675" s="95"/>
      <c r="UC675" s="95"/>
      <c r="UD675" s="95"/>
      <c r="UE675" s="95"/>
      <c r="UF675" s="95"/>
      <c r="UG675" s="95"/>
      <c r="UH675" s="95"/>
      <c r="UI675" s="95"/>
      <c r="UJ675" s="95"/>
      <c r="UK675" s="95"/>
      <c r="UL675" s="95"/>
      <c r="UM675" s="95"/>
      <c r="UN675" s="95"/>
      <c r="UO675" s="95"/>
      <c r="UP675" s="95"/>
      <c r="UQ675" s="95"/>
      <c r="UR675" s="95"/>
      <c r="US675" s="95"/>
      <c r="UT675" s="95"/>
      <c r="UU675" s="95"/>
      <c r="UV675" s="95"/>
      <c r="UW675" s="95"/>
      <c r="UX675" s="95"/>
      <c r="UY675" s="95"/>
      <c r="UZ675" s="95"/>
      <c r="VA675" s="95"/>
      <c r="VB675" s="95"/>
      <c r="VC675" s="95"/>
      <c r="VD675" s="95"/>
      <c r="VE675" s="95"/>
      <c r="VF675" s="95"/>
      <c r="VG675" s="95"/>
      <c r="VH675" s="95"/>
      <c r="VI675" s="95"/>
      <c r="VJ675" s="95"/>
      <c r="VK675" s="95"/>
      <c r="VL675" s="95"/>
      <c r="VM675" s="95"/>
      <c r="VN675" s="95"/>
      <c r="VO675" s="95"/>
      <c r="VP675" s="95"/>
      <c r="VQ675" s="95"/>
      <c r="VR675" s="95"/>
      <c r="VS675" s="95"/>
      <c r="VT675" s="95"/>
      <c r="VU675" s="95"/>
      <c r="VV675" s="95"/>
      <c r="VW675" s="95"/>
      <c r="VX675" s="95"/>
      <c r="VY675" s="95"/>
      <c r="VZ675" s="95"/>
      <c r="WA675" s="95"/>
      <c r="WB675" s="95"/>
      <c r="WC675" s="95"/>
      <c r="WD675" s="95"/>
      <c r="WE675" s="95"/>
      <c r="WF675" s="95"/>
      <c r="WG675" s="95"/>
      <c r="WH675" s="95"/>
      <c r="WI675" s="95"/>
      <c r="WJ675" s="95"/>
      <c r="WK675" s="95"/>
      <c r="WL675" s="95"/>
      <c r="WM675" s="95"/>
      <c r="WN675" s="95"/>
      <c r="WO675" s="95"/>
      <c r="WP675" s="95"/>
      <c r="WQ675" s="95"/>
      <c r="WR675" s="95"/>
      <c r="WS675" s="95"/>
      <c r="WT675" s="95"/>
      <c r="WU675" s="95"/>
      <c r="WV675" s="95"/>
      <c r="WW675" s="95"/>
      <c r="WX675" s="95"/>
      <c r="WY675" s="95"/>
      <c r="WZ675" s="95"/>
      <c r="XA675" s="95"/>
      <c r="XB675" s="95"/>
      <c r="XC675" s="95"/>
      <c r="XD675" s="95"/>
      <c r="XE675" s="95"/>
      <c r="XF675" s="95"/>
      <c r="XG675" s="95"/>
      <c r="XH675" s="95"/>
      <c r="XI675" s="95"/>
      <c r="XJ675" s="95"/>
      <c r="XK675" s="95"/>
      <c r="XL675" s="95"/>
      <c r="XM675" s="95"/>
      <c r="XN675" s="95"/>
      <c r="XO675" s="95"/>
      <c r="XP675" s="95"/>
      <c r="XQ675" s="95"/>
      <c r="XR675" s="95"/>
      <c r="XS675" s="95"/>
      <c r="XT675" s="95"/>
      <c r="XU675" s="95"/>
      <c r="XV675" s="95"/>
      <c r="XW675" s="95"/>
      <c r="XX675" s="95"/>
      <c r="XY675" s="95"/>
      <c r="XZ675" s="95"/>
      <c r="YA675" s="95"/>
      <c r="YB675" s="95"/>
      <c r="YC675" s="95"/>
      <c r="YD675" s="95"/>
      <c r="YE675" s="95"/>
      <c r="YF675" s="95"/>
      <c r="YG675" s="95"/>
      <c r="YH675" s="95"/>
      <c r="YI675" s="95"/>
      <c r="YJ675" s="95"/>
      <c r="YK675" s="95"/>
      <c r="YL675" s="95"/>
      <c r="YM675" s="95"/>
      <c r="YN675" s="95"/>
      <c r="YO675" s="95"/>
      <c r="YP675" s="95"/>
      <c r="YQ675" s="95"/>
      <c r="YR675" s="95"/>
      <c r="YS675" s="95"/>
      <c r="YT675" s="95"/>
      <c r="YU675" s="95"/>
      <c r="YV675" s="95"/>
      <c r="YW675" s="95"/>
      <c r="YX675" s="95"/>
      <c r="YY675" s="95"/>
      <c r="YZ675" s="95"/>
      <c r="ZA675" s="95"/>
      <c r="ZB675" s="95"/>
      <c r="ZC675" s="95"/>
      <c r="ZD675" s="95"/>
      <c r="ZE675" s="95"/>
      <c r="ZF675" s="95"/>
      <c r="ZG675" s="95"/>
      <c r="ZH675" s="95"/>
      <c r="ZI675" s="95"/>
      <c r="ZJ675" s="95"/>
      <c r="ZK675" s="95"/>
      <c r="ZL675" s="95"/>
      <c r="ZM675" s="95"/>
      <c r="ZN675" s="95"/>
      <c r="ZO675" s="95"/>
      <c r="ZP675" s="95"/>
      <c r="ZQ675" s="95"/>
      <c r="ZR675" s="95"/>
      <c r="ZS675" s="95"/>
      <c r="ZT675" s="95"/>
      <c r="ZU675" s="95"/>
      <c r="ZV675" s="95"/>
      <c r="ZW675" s="95"/>
      <c r="ZX675" s="95"/>
      <c r="ZY675" s="95"/>
      <c r="ZZ675" s="95"/>
      <c r="AAA675" s="95"/>
      <c r="AAB675" s="95"/>
      <c r="AAC675" s="95"/>
      <c r="AAD675" s="95"/>
      <c r="AAE675" s="95"/>
      <c r="AAF675" s="95"/>
      <c r="AAG675" s="95"/>
      <c r="AAH675" s="95"/>
      <c r="AAI675" s="95"/>
      <c r="AAJ675" s="95"/>
      <c r="AAK675" s="95"/>
      <c r="AAL675" s="95"/>
      <c r="AAM675" s="95"/>
      <c r="AAN675" s="95"/>
      <c r="AAO675" s="95"/>
      <c r="AAP675" s="95"/>
      <c r="AAQ675" s="95"/>
      <c r="AAR675" s="95"/>
      <c r="AAS675" s="95"/>
      <c r="AAT675" s="95"/>
      <c r="AAU675" s="95"/>
      <c r="AAV675" s="95"/>
      <c r="AAW675" s="95"/>
      <c r="AAX675" s="95"/>
      <c r="AAY675" s="95"/>
      <c r="AAZ675" s="95"/>
      <c r="ABA675" s="95"/>
      <c r="ABB675" s="95"/>
      <c r="ABC675" s="95"/>
      <c r="ABD675" s="95"/>
      <c r="ABE675" s="95"/>
      <c r="ABF675" s="95"/>
      <c r="ABG675" s="95"/>
      <c r="ABH675" s="95"/>
      <c r="ABI675" s="95"/>
      <c r="ABJ675" s="95"/>
      <c r="ABK675" s="95"/>
      <c r="ABL675" s="95"/>
      <c r="ABM675" s="95"/>
      <c r="ABN675" s="95"/>
      <c r="ABO675" s="95"/>
      <c r="ABP675" s="95"/>
      <c r="ABQ675" s="95"/>
      <c r="ABR675" s="95"/>
      <c r="ABS675" s="95"/>
      <c r="ABT675" s="95"/>
      <c r="ABU675" s="95"/>
      <c r="ABV675" s="95"/>
      <c r="ABW675" s="95"/>
      <c r="ABX675" s="95"/>
      <c r="ABY675" s="95"/>
      <c r="ABZ675" s="95"/>
      <c r="ACA675" s="95"/>
      <c r="ACB675" s="95"/>
      <c r="ACC675" s="95"/>
      <c r="ACD675" s="95"/>
      <c r="ACE675" s="95"/>
      <c r="ACF675" s="95"/>
      <c r="ACG675" s="95"/>
      <c r="ACH675" s="95"/>
      <c r="ACI675" s="95"/>
      <c r="ACJ675" s="95"/>
      <c r="ACK675" s="95"/>
      <c r="ACL675" s="95"/>
      <c r="ACM675" s="95"/>
      <c r="ACN675" s="95"/>
      <c r="ACO675" s="95"/>
      <c r="ACP675" s="95"/>
      <c r="ACQ675" s="95"/>
      <c r="ACR675" s="95"/>
      <c r="ACS675" s="95"/>
      <c r="ACT675" s="95"/>
      <c r="ACU675" s="95"/>
      <c r="ACV675" s="95"/>
      <c r="ACW675" s="95"/>
      <c r="ACX675" s="95"/>
      <c r="ACY675" s="95"/>
      <c r="ACZ675" s="95"/>
      <c r="ADA675" s="95"/>
      <c r="ADB675" s="95"/>
      <c r="ADC675" s="95"/>
      <c r="ADD675" s="95"/>
      <c r="ADE675" s="95"/>
      <c r="ADF675" s="95"/>
      <c r="ADG675" s="95"/>
      <c r="ADH675" s="95"/>
      <c r="ADI675" s="95"/>
      <c r="ADJ675" s="95"/>
      <c r="ADK675" s="95"/>
      <c r="ADL675" s="95"/>
      <c r="ADM675" s="95"/>
      <c r="ADN675" s="95"/>
      <c r="ADO675" s="95"/>
      <c r="ADP675" s="95"/>
      <c r="ADQ675" s="95"/>
      <c r="ADR675" s="95"/>
      <c r="ADS675" s="95"/>
      <c r="ADT675" s="95"/>
      <c r="ADU675" s="95"/>
      <c r="ADV675" s="95"/>
      <c r="ADW675" s="95"/>
      <c r="ADX675" s="95"/>
      <c r="ADY675" s="95"/>
      <c r="ADZ675" s="95"/>
      <c r="AEA675" s="95"/>
      <c r="AEB675" s="95"/>
      <c r="AEC675" s="95"/>
      <c r="AED675" s="95"/>
      <c r="AEE675" s="95"/>
      <c r="AEF675" s="95"/>
      <c r="AEG675" s="95"/>
      <c r="AEH675" s="95"/>
      <c r="AEI675" s="95"/>
      <c r="AEJ675" s="95"/>
      <c r="AEK675" s="95"/>
      <c r="AEL675" s="95"/>
      <c r="AEM675" s="95"/>
      <c r="AEN675" s="95"/>
      <c r="AEO675" s="95"/>
      <c r="AEP675" s="95"/>
      <c r="AEQ675" s="95"/>
      <c r="AER675" s="95"/>
      <c r="AES675" s="95"/>
      <c r="AET675" s="95"/>
      <c r="AEU675" s="95"/>
      <c r="AEV675" s="95"/>
      <c r="AEW675" s="95"/>
      <c r="AEX675" s="95"/>
      <c r="AEY675" s="95"/>
      <c r="AEZ675" s="95"/>
      <c r="AFA675" s="95"/>
      <c r="AFB675" s="95"/>
      <c r="AFC675" s="95"/>
      <c r="AFD675" s="95"/>
      <c r="AFE675" s="95"/>
      <c r="AFF675" s="95"/>
      <c r="AFG675" s="95"/>
      <c r="AFH675" s="95"/>
      <c r="AFI675" s="95"/>
      <c r="AFJ675" s="95"/>
      <c r="AFK675" s="95"/>
      <c r="AFL675" s="95"/>
      <c r="AFM675" s="95"/>
      <c r="AFN675" s="95"/>
      <c r="AFO675" s="95"/>
      <c r="AFP675" s="95"/>
      <c r="AFQ675" s="95"/>
      <c r="AFR675" s="95"/>
      <c r="AFS675" s="95"/>
      <c r="AFT675" s="95"/>
      <c r="AFU675" s="95"/>
      <c r="AFV675" s="95"/>
      <c r="AFW675" s="95"/>
      <c r="AFX675" s="95"/>
      <c r="AFY675" s="95"/>
      <c r="AFZ675" s="95"/>
      <c r="AGA675" s="95"/>
      <c r="AGB675" s="95"/>
      <c r="AGC675" s="95"/>
      <c r="AGD675" s="95"/>
      <c r="AGE675" s="95"/>
      <c r="AGF675" s="95"/>
      <c r="AGG675" s="95"/>
      <c r="AGH675" s="95"/>
      <c r="AGI675" s="95"/>
      <c r="AGJ675" s="95"/>
      <c r="AGK675" s="95"/>
      <c r="AGL675" s="95"/>
      <c r="AGM675" s="95"/>
      <c r="AGN675" s="95"/>
      <c r="AGO675" s="95"/>
      <c r="AGP675" s="95"/>
      <c r="AGQ675" s="95"/>
      <c r="AGR675" s="95"/>
      <c r="AGS675" s="95"/>
      <c r="AGT675" s="95"/>
      <c r="AGU675" s="95"/>
      <c r="AGV675" s="95"/>
      <c r="AGW675" s="95"/>
      <c r="AGX675" s="95"/>
      <c r="AGY675" s="95"/>
      <c r="AGZ675" s="95"/>
      <c r="AHA675" s="95"/>
      <c r="AHB675" s="95"/>
      <c r="AHC675" s="95"/>
      <c r="AHD675" s="95"/>
      <c r="AHE675" s="95"/>
      <c r="AHF675" s="95"/>
      <c r="AHG675" s="95"/>
      <c r="AHH675" s="95"/>
      <c r="AHI675" s="95"/>
      <c r="AHJ675" s="95"/>
      <c r="AHK675" s="95"/>
      <c r="AHL675" s="95"/>
      <c r="AHM675" s="95"/>
      <c r="AHN675" s="95"/>
      <c r="AHO675" s="95"/>
      <c r="AHP675" s="95"/>
      <c r="AHQ675" s="95"/>
      <c r="AHR675" s="95"/>
      <c r="AHS675" s="95"/>
      <c r="AHT675" s="95"/>
      <c r="AHU675" s="95"/>
      <c r="AHV675" s="95"/>
      <c r="AHW675" s="95"/>
      <c r="AHX675" s="95"/>
      <c r="AHY675" s="95"/>
      <c r="AHZ675" s="95"/>
      <c r="AIA675" s="95"/>
      <c r="AIB675" s="95"/>
      <c r="AIC675" s="95"/>
      <c r="AID675" s="95"/>
      <c r="AIE675" s="95"/>
      <c r="AIF675" s="95"/>
      <c r="AIG675" s="95"/>
      <c r="AIH675" s="95"/>
      <c r="AII675" s="95"/>
      <c r="AIJ675" s="95"/>
      <c r="AIK675" s="95"/>
      <c r="AIL675" s="95"/>
      <c r="AIM675" s="95"/>
      <c r="AIN675" s="95"/>
      <c r="AIO675" s="95"/>
      <c r="AIP675" s="95"/>
      <c r="AIQ675" s="95"/>
      <c r="AIR675" s="95"/>
      <c r="AIS675" s="95"/>
      <c r="AIT675" s="95"/>
      <c r="AIU675" s="95"/>
      <c r="AIV675" s="95"/>
      <c r="AIW675" s="95"/>
      <c r="AIX675" s="95"/>
      <c r="AIY675" s="95"/>
      <c r="AIZ675" s="95"/>
      <c r="AJA675" s="95"/>
      <c r="AJB675" s="95"/>
      <c r="AJC675" s="95"/>
      <c r="AJD675" s="95"/>
      <c r="AJE675" s="95"/>
      <c r="AJF675" s="95"/>
      <c r="AJG675" s="95"/>
      <c r="AJH675" s="95"/>
      <c r="AJI675" s="95"/>
      <c r="AJJ675" s="95"/>
      <c r="AJK675" s="95"/>
      <c r="AJL675" s="95"/>
      <c r="AJM675" s="95"/>
      <c r="AJN675" s="95"/>
      <c r="AJO675" s="95"/>
      <c r="AJP675" s="95"/>
      <c r="AJQ675" s="95"/>
      <c r="AJR675" s="95"/>
      <c r="AJS675" s="95"/>
      <c r="AJT675" s="95"/>
      <c r="AJU675" s="95"/>
      <c r="AJV675" s="95"/>
      <c r="AJW675" s="95"/>
      <c r="AJX675" s="95"/>
      <c r="AJY675" s="95"/>
      <c r="AJZ675" s="95"/>
      <c r="AKA675" s="95"/>
      <c r="AKB675" s="95"/>
      <c r="AKC675" s="95"/>
      <c r="AKD675" s="95"/>
      <c r="AKE675" s="95"/>
      <c r="AKF675" s="95"/>
      <c r="AKG675" s="95"/>
      <c r="AKH675" s="95"/>
      <c r="AKI675" s="95"/>
      <c r="AKJ675" s="95"/>
      <c r="AKK675" s="95"/>
      <c r="AKL675" s="95"/>
      <c r="AKM675" s="95"/>
      <c r="AKN675" s="95"/>
      <c r="AKO675" s="95"/>
      <c r="AKP675" s="95"/>
      <c r="AKQ675" s="95"/>
      <c r="AKR675" s="95"/>
      <c r="AKS675" s="95"/>
      <c r="AKT675" s="95"/>
      <c r="AKU675" s="95"/>
      <c r="AKV675" s="95"/>
      <c r="AKW675" s="95"/>
      <c r="AKX675" s="95"/>
      <c r="AKY675" s="95"/>
      <c r="AKZ675" s="95"/>
      <c r="ALA675" s="95"/>
      <c r="ALB675" s="95"/>
      <c r="ALC675" s="95"/>
      <c r="ALD675" s="95"/>
      <c r="ALE675" s="95"/>
      <c r="ALF675" s="95"/>
      <c r="ALG675" s="95"/>
      <c r="ALH675" s="95"/>
      <c r="ALI675" s="95"/>
      <c r="ALJ675" s="95"/>
      <c r="ALK675" s="95"/>
      <c r="ALL675" s="95"/>
      <c r="ALM675" s="95"/>
      <c r="ALN675" s="95"/>
      <c r="ALO675" s="95"/>
      <c r="ALP675" s="95"/>
      <c r="ALQ675" s="95"/>
      <c r="ALR675" s="95"/>
      <c r="ALS675" s="95"/>
      <c r="ALT675" s="95"/>
      <c r="ALU675" s="95"/>
      <c r="ALV675" s="95"/>
      <c r="ALW675" s="95"/>
      <c r="ALX675" s="95"/>
      <c r="ALY675" s="95"/>
      <c r="ALZ675" s="95"/>
      <c r="AMA675" s="95"/>
      <c r="AMB675" s="95"/>
      <c r="AMC675" s="95"/>
      <c r="AMD675" s="95"/>
      <c r="AME675" s="95"/>
      <c r="AMF675" s="95"/>
      <c r="AMG675" s="95"/>
      <c r="AMH675" s="95"/>
      <c r="AMI675" s="95"/>
      <c r="AMJ675" s="95"/>
      <c r="AMK675" s="95"/>
      <c r="AML675" s="95"/>
      <c r="AMM675" s="95"/>
      <c r="AMN675" s="95"/>
      <c r="AMO675" s="95"/>
      <c r="AMP675" s="95"/>
      <c r="AMQ675" s="95"/>
      <c r="AMR675" s="95"/>
      <c r="AMS675" s="95"/>
      <c r="AMT675" s="95"/>
      <c r="AMU675" s="95"/>
      <c r="AMV675" s="95"/>
      <c r="AMW675" s="95"/>
      <c r="AMX675" s="95"/>
      <c r="AMY675" s="95"/>
      <c r="AMZ675" s="95"/>
      <c r="ANA675" s="95"/>
      <c r="ANB675" s="95"/>
      <c r="ANC675" s="95"/>
      <c r="AND675" s="95"/>
      <c r="ANE675" s="95"/>
      <c r="ANF675" s="95"/>
      <c r="ANG675" s="95"/>
      <c r="ANH675" s="95"/>
      <c r="ANI675" s="95"/>
      <c r="ANJ675" s="95"/>
      <c r="ANK675" s="95"/>
      <c r="ANL675" s="95"/>
      <c r="ANM675" s="95"/>
      <c r="ANN675" s="95"/>
      <c r="ANO675" s="95"/>
      <c r="ANP675" s="95"/>
      <c r="ANQ675" s="95"/>
      <c r="ANR675" s="95"/>
      <c r="ANS675" s="95"/>
      <c r="ANT675" s="95"/>
      <c r="ANU675" s="95"/>
      <c r="ANV675" s="95"/>
      <c r="ANW675" s="95"/>
      <c r="ANX675" s="95"/>
      <c r="ANY675" s="95"/>
      <c r="ANZ675" s="95"/>
      <c r="AOA675" s="95"/>
      <c r="AOB675" s="95"/>
      <c r="AOC675" s="95"/>
      <c r="AOD675" s="95"/>
      <c r="AOE675" s="95"/>
      <c r="AOF675" s="95"/>
      <c r="AOG675" s="95"/>
      <c r="AOH675" s="95"/>
      <c r="AOI675" s="95"/>
      <c r="AOJ675" s="95"/>
      <c r="AOK675" s="95"/>
      <c r="AOL675" s="95"/>
      <c r="AOM675" s="95"/>
      <c r="AON675" s="95"/>
      <c r="AOO675" s="95"/>
      <c r="AOP675" s="95"/>
      <c r="AOQ675" s="95"/>
      <c r="AOR675" s="95"/>
      <c r="AOS675" s="95"/>
      <c r="AOT675" s="95"/>
      <c r="AOU675" s="95"/>
      <c r="AOV675" s="95"/>
      <c r="AOW675" s="95"/>
      <c r="AOX675" s="95"/>
      <c r="AOY675" s="95"/>
      <c r="AOZ675" s="95"/>
      <c r="APA675" s="95"/>
      <c r="APB675" s="95"/>
      <c r="APC675" s="95"/>
      <c r="APD675" s="95"/>
      <c r="APE675" s="95"/>
      <c r="APF675" s="95"/>
      <c r="APG675" s="95"/>
      <c r="APH675" s="95"/>
      <c r="API675" s="95"/>
      <c r="APJ675" s="95"/>
      <c r="APK675" s="95"/>
      <c r="APL675" s="95"/>
      <c r="APM675" s="95"/>
      <c r="APN675" s="95"/>
      <c r="APO675" s="95"/>
      <c r="APP675" s="95"/>
      <c r="APQ675" s="95"/>
      <c r="APR675" s="95"/>
      <c r="APS675" s="95"/>
      <c r="APT675" s="95"/>
      <c r="APU675" s="95"/>
      <c r="APV675" s="95"/>
      <c r="APW675" s="95"/>
      <c r="APX675" s="95"/>
      <c r="APY675" s="95"/>
      <c r="APZ675" s="95"/>
      <c r="AQA675" s="95"/>
      <c r="AQB675" s="95"/>
      <c r="AQC675" s="95"/>
      <c r="AQD675" s="95"/>
      <c r="AQE675" s="95"/>
      <c r="AQF675" s="95"/>
      <c r="AQG675" s="95"/>
      <c r="AQH675" s="95"/>
      <c r="AQI675" s="95"/>
      <c r="AQJ675" s="95"/>
      <c r="AQK675" s="95"/>
      <c r="AQL675" s="95"/>
      <c r="AQM675" s="95"/>
      <c r="AQN675" s="95"/>
      <c r="AQO675" s="95"/>
      <c r="AQP675" s="95"/>
      <c r="AQQ675" s="95"/>
      <c r="AQR675" s="95"/>
      <c r="AQS675" s="95"/>
      <c r="AQT675" s="95"/>
      <c r="AQU675" s="95"/>
      <c r="AQV675" s="95"/>
      <c r="AQW675" s="95"/>
      <c r="AQX675" s="95"/>
      <c r="AQY675" s="95"/>
      <c r="AQZ675" s="95"/>
      <c r="ARA675" s="95"/>
      <c r="ARB675" s="95"/>
      <c r="ARC675" s="95"/>
      <c r="ARD675" s="95"/>
      <c r="ARE675" s="95"/>
      <c r="ARF675" s="95"/>
      <c r="ARG675" s="95"/>
      <c r="ARH675" s="95"/>
      <c r="ARI675" s="95"/>
      <c r="ARJ675" s="95"/>
      <c r="ARK675" s="95"/>
      <c r="ARL675" s="95"/>
      <c r="ARM675" s="95"/>
      <c r="ARN675" s="95"/>
      <c r="ARO675" s="95"/>
      <c r="ARP675" s="95"/>
      <c r="ARQ675" s="95"/>
      <c r="ARR675" s="95"/>
      <c r="ARS675" s="95"/>
      <c r="ART675" s="95"/>
      <c r="ARU675" s="95"/>
      <c r="ARV675" s="95"/>
      <c r="ARW675" s="95"/>
      <c r="ARX675" s="95"/>
      <c r="ARY675" s="95"/>
      <c r="ARZ675" s="95"/>
      <c r="ASA675" s="95"/>
      <c r="ASB675" s="95"/>
      <c r="ASC675" s="95"/>
      <c r="ASD675" s="95"/>
      <c r="ASE675" s="95"/>
      <c r="ASF675" s="95"/>
      <c r="ASG675" s="95"/>
      <c r="ASH675" s="95"/>
      <c r="ASI675" s="95"/>
      <c r="ASJ675" s="95"/>
      <c r="ASK675" s="95"/>
      <c r="ASL675" s="95"/>
      <c r="ASM675" s="95"/>
      <c r="ASN675" s="95"/>
      <c r="ASO675" s="95"/>
      <c r="ASP675" s="95"/>
      <c r="ASQ675" s="95"/>
      <c r="ASR675" s="95"/>
      <c r="ASS675" s="95"/>
      <c r="AST675" s="95"/>
      <c r="ASU675" s="95"/>
      <c r="ASV675" s="95"/>
      <c r="ASW675" s="95"/>
      <c r="ASX675" s="95"/>
      <c r="ASY675" s="95"/>
      <c r="ASZ675" s="95"/>
      <c r="ATA675" s="95"/>
      <c r="ATB675" s="95"/>
      <c r="ATC675" s="95"/>
      <c r="ATD675" s="95"/>
      <c r="ATE675" s="95"/>
      <c r="ATF675" s="95"/>
      <c r="ATG675" s="95"/>
      <c r="ATH675" s="95"/>
      <c r="ATI675" s="95"/>
      <c r="ATJ675" s="95"/>
      <c r="ATK675" s="95"/>
      <c r="ATL675" s="95"/>
      <c r="ATM675" s="95"/>
      <c r="ATN675" s="95"/>
      <c r="ATO675" s="95"/>
      <c r="ATP675" s="95"/>
      <c r="ATQ675" s="95"/>
      <c r="ATR675" s="95"/>
      <c r="ATS675" s="95"/>
      <c r="ATT675" s="95"/>
      <c r="ATU675" s="95"/>
      <c r="ATV675" s="95"/>
      <c r="ATW675" s="95"/>
      <c r="ATX675" s="95"/>
      <c r="ATY675" s="95"/>
      <c r="ATZ675" s="95"/>
      <c r="AUA675" s="95"/>
      <c r="AUB675" s="95"/>
      <c r="AUC675" s="95"/>
      <c r="AUD675" s="95"/>
      <c r="AUE675" s="95"/>
      <c r="AUF675" s="95"/>
      <c r="AUG675" s="95"/>
      <c r="AUH675" s="95"/>
      <c r="AUI675" s="95"/>
      <c r="AUJ675" s="95"/>
      <c r="AUK675" s="95"/>
      <c r="AUL675" s="95"/>
      <c r="AUM675" s="95"/>
      <c r="AUN675" s="95"/>
      <c r="AUO675" s="95"/>
      <c r="AUP675" s="95"/>
      <c r="AUQ675" s="95"/>
      <c r="AUR675" s="95"/>
      <c r="AUS675" s="95"/>
      <c r="AUT675" s="95"/>
      <c r="AUU675" s="95"/>
      <c r="AUV675" s="95"/>
      <c r="AUW675" s="95"/>
      <c r="AUX675" s="95"/>
      <c r="AUY675" s="95"/>
      <c r="AUZ675" s="95"/>
      <c r="AVA675" s="95"/>
      <c r="AVB675" s="95"/>
      <c r="AVC675" s="95"/>
      <c r="AVD675" s="95"/>
      <c r="AVE675" s="95"/>
      <c r="AVF675" s="95"/>
      <c r="AVG675" s="95"/>
      <c r="AVH675" s="95"/>
      <c r="AVI675" s="95"/>
      <c r="AVJ675" s="95"/>
      <c r="AVK675" s="95"/>
      <c r="AVL675" s="95"/>
      <c r="AVM675" s="95"/>
      <c r="AVN675" s="95"/>
      <c r="AVO675" s="95"/>
      <c r="AVP675" s="95"/>
      <c r="AVQ675" s="95"/>
      <c r="AVR675" s="95"/>
      <c r="AVS675" s="95"/>
      <c r="AVT675" s="95"/>
      <c r="AVU675" s="95"/>
      <c r="AVV675" s="95"/>
      <c r="AVW675" s="95"/>
      <c r="AVX675" s="95"/>
      <c r="AVY675" s="95"/>
      <c r="AVZ675" s="95"/>
      <c r="AWA675" s="95"/>
      <c r="AWB675" s="95"/>
      <c r="AWC675" s="95"/>
      <c r="AWD675" s="95"/>
      <c r="AWE675" s="95"/>
      <c r="AWF675" s="95"/>
      <c r="AWG675" s="95"/>
      <c r="AWH675" s="95"/>
      <c r="AWI675" s="95"/>
      <c r="AWJ675" s="95"/>
      <c r="AWK675" s="95"/>
      <c r="AWL675" s="95"/>
      <c r="AWM675" s="95"/>
      <c r="AWN675" s="95"/>
      <c r="AWO675" s="95"/>
      <c r="AWP675" s="95"/>
      <c r="AWQ675" s="95"/>
      <c r="AWR675" s="95"/>
      <c r="AWS675" s="95"/>
      <c r="AWT675" s="95"/>
      <c r="AWU675" s="95"/>
      <c r="AWV675" s="95"/>
      <c r="AWW675" s="95"/>
      <c r="AWX675" s="95"/>
      <c r="AWY675" s="95"/>
      <c r="AWZ675" s="95"/>
      <c r="AXA675" s="95"/>
      <c r="AXB675" s="95"/>
      <c r="AXC675" s="95"/>
      <c r="AXD675" s="95"/>
      <c r="AXE675" s="95"/>
      <c r="AXF675" s="95"/>
      <c r="AXG675" s="95"/>
      <c r="AXH675" s="95"/>
      <c r="AXI675" s="95"/>
      <c r="AXJ675" s="95"/>
      <c r="AXK675" s="95"/>
      <c r="AXL675" s="95"/>
      <c r="AXM675" s="95"/>
      <c r="AXN675" s="95"/>
      <c r="AXO675" s="95"/>
      <c r="AXP675" s="95"/>
      <c r="AXQ675" s="95"/>
      <c r="AXR675" s="95"/>
      <c r="AXS675" s="95"/>
      <c r="AXT675" s="95"/>
      <c r="AXU675" s="95"/>
      <c r="AXV675" s="95"/>
      <c r="AXW675" s="95"/>
      <c r="AXX675" s="95"/>
      <c r="AXY675" s="95"/>
      <c r="AXZ675" s="95"/>
      <c r="AYA675" s="95"/>
      <c r="AYB675" s="95"/>
      <c r="AYC675" s="95"/>
      <c r="AYD675" s="95"/>
      <c r="AYE675" s="95"/>
      <c r="AYF675" s="95"/>
      <c r="AYG675" s="95"/>
      <c r="AYH675" s="95"/>
      <c r="AYI675" s="95"/>
      <c r="AYJ675" s="95"/>
      <c r="AYK675" s="95"/>
      <c r="AYL675" s="95"/>
      <c r="AYM675" s="95"/>
      <c r="AYN675" s="95"/>
      <c r="AYO675" s="95"/>
      <c r="AYP675" s="95"/>
      <c r="AYQ675" s="95"/>
      <c r="AYR675" s="95"/>
      <c r="AYS675" s="95"/>
      <c r="AYT675" s="95"/>
      <c r="AYU675" s="95"/>
      <c r="AYV675" s="95"/>
      <c r="AYW675" s="95"/>
      <c r="AYX675" s="95"/>
      <c r="AYY675" s="95"/>
      <c r="AYZ675" s="95"/>
      <c r="AZA675" s="95"/>
      <c r="AZB675" s="95"/>
      <c r="AZC675" s="95"/>
      <c r="AZD675" s="95"/>
      <c r="AZE675" s="95"/>
      <c r="AZF675" s="95"/>
      <c r="AZG675" s="95"/>
      <c r="AZH675" s="95"/>
      <c r="AZI675" s="95"/>
      <c r="AZJ675" s="95"/>
      <c r="AZK675" s="95"/>
      <c r="AZL675" s="95"/>
      <c r="AZM675" s="95"/>
      <c r="AZN675" s="95"/>
      <c r="AZO675" s="95"/>
      <c r="AZP675" s="95"/>
      <c r="AZQ675" s="95"/>
      <c r="AZR675" s="95"/>
      <c r="AZS675" s="95"/>
      <c r="AZT675" s="95"/>
      <c r="AZU675" s="95"/>
      <c r="AZV675" s="95"/>
      <c r="AZW675" s="95"/>
      <c r="AZX675" s="95"/>
      <c r="AZY675" s="95"/>
      <c r="AZZ675" s="95"/>
      <c r="BAA675" s="95"/>
      <c r="BAB675" s="95"/>
      <c r="BAC675" s="95"/>
      <c r="BAD675" s="95"/>
      <c r="BAE675" s="95"/>
      <c r="BAF675" s="95"/>
      <c r="BAG675" s="95"/>
      <c r="BAH675" s="95"/>
      <c r="BAI675" s="95"/>
      <c r="BAJ675" s="95"/>
      <c r="BAK675" s="95"/>
      <c r="BAL675" s="95"/>
      <c r="BAM675" s="95"/>
      <c r="BAN675" s="95"/>
      <c r="BAO675" s="95"/>
      <c r="BAP675" s="95"/>
      <c r="BAQ675" s="95"/>
      <c r="BAR675" s="95"/>
      <c r="BAS675" s="95"/>
      <c r="BAT675" s="95"/>
      <c r="BAU675" s="95"/>
      <c r="BAV675" s="95"/>
      <c r="BAW675" s="95"/>
      <c r="BAX675" s="95"/>
      <c r="BAY675" s="95"/>
      <c r="BAZ675" s="95"/>
      <c r="BBA675" s="95"/>
      <c r="BBB675" s="95"/>
      <c r="BBC675" s="95"/>
      <c r="BBD675" s="95"/>
      <c r="BBE675" s="95"/>
      <c r="BBF675" s="95"/>
      <c r="BBG675" s="95"/>
      <c r="BBH675" s="95"/>
      <c r="BBI675" s="95"/>
      <c r="BBJ675" s="95"/>
      <c r="BBK675" s="95"/>
      <c r="BBL675" s="95"/>
      <c r="BBM675" s="95"/>
      <c r="BBN675" s="95"/>
      <c r="BBO675" s="95"/>
      <c r="BBP675" s="95"/>
      <c r="BBQ675" s="95"/>
      <c r="BBR675" s="95"/>
      <c r="BBS675" s="95"/>
      <c r="BBT675" s="95"/>
      <c r="BBU675" s="95"/>
      <c r="BBV675" s="95"/>
      <c r="BBW675" s="95"/>
      <c r="BBX675" s="95"/>
      <c r="BBY675" s="95"/>
      <c r="BBZ675" s="95"/>
      <c r="BCA675" s="95"/>
      <c r="BCB675" s="95"/>
      <c r="BCC675" s="95"/>
      <c r="BCD675" s="95"/>
      <c r="BCE675" s="95"/>
      <c r="BCF675" s="95"/>
      <c r="BCG675" s="95"/>
      <c r="BCH675" s="95"/>
      <c r="BCI675" s="95"/>
      <c r="BCJ675" s="95"/>
      <c r="BCK675" s="95"/>
      <c r="BCL675" s="95"/>
      <c r="BCM675" s="95"/>
      <c r="BCN675" s="95"/>
      <c r="BCO675" s="95"/>
      <c r="BCP675" s="95"/>
      <c r="BCQ675" s="95"/>
      <c r="BCR675" s="95"/>
      <c r="BCS675" s="95"/>
      <c r="BCT675" s="95"/>
      <c r="BCU675" s="95"/>
      <c r="BCV675" s="95"/>
      <c r="BCW675" s="95"/>
      <c r="BCX675" s="95"/>
      <c r="BCY675" s="95"/>
      <c r="BCZ675" s="95"/>
      <c r="BDA675" s="95"/>
      <c r="BDB675" s="95"/>
      <c r="BDC675" s="95"/>
      <c r="BDD675" s="95"/>
      <c r="BDE675" s="95"/>
      <c r="BDF675" s="95"/>
      <c r="BDG675" s="95"/>
      <c r="BDH675" s="95"/>
      <c r="BDI675" s="95"/>
      <c r="BDJ675" s="95"/>
      <c r="BDK675" s="95"/>
      <c r="BDL675" s="95"/>
      <c r="BDM675" s="95"/>
      <c r="BDN675" s="95"/>
      <c r="BDO675" s="95"/>
      <c r="BDP675" s="95"/>
      <c r="BDQ675" s="95"/>
      <c r="BDR675" s="95"/>
      <c r="BDS675" s="95"/>
      <c r="BDT675" s="95"/>
      <c r="BDU675" s="95"/>
      <c r="BDV675" s="95"/>
      <c r="BDW675" s="95"/>
      <c r="BDX675" s="95"/>
      <c r="BDY675" s="95"/>
      <c r="BDZ675" s="95"/>
      <c r="BEA675" s="95"/>
      <c r="BEB675" s="95"/>
      <c r="BEC675" s="95"/>
      <c r="BED675" s="95"/>
      <c r="BEE675" s="95"/>
      <c r="BEF675" s="95"/>
      <c r="BEG675" s="95"/>
      <c r="BEH675" s="95"/>
      <c r="BEI675" s="95"/>
      <c r="BEJ675" s="95"/>
      <c r="BEK675" s="95"/>
      <c r="BEL675" s="95"/>
      <c r="BEM675" s="95"/>
      <c r="BEN675" s="95"/>
      <c r="BEO675" s="95"/>
      <c r="BEP675" s="95"/>
      <c r="BEQ675" s="95"/>
      <c r="BER675" s="95"/>
      <c r="BES675" s="95"/>
      <c r="BET675" s="95"/>
      <c r="BEU675" s="95"/>
      <c r="BEV675" s="95"/>
      <c r="BEW675" s="95"/>
      <c r="BEX675" s="95"/>
      <c r="BEY675" s="95"/>
      <c r="BEZ675" s="95"/>
      <c r="BFA675" s="95"/>
      <c r="BFB675" s="95"/>
      <c r="BFC675" s="95"/>
      <c r="BFD675" s="95"/>
      <c r="BFE675" s="95"/>
      <c r="BFF675" s="95"/>
      <c r="BFG675" s="95"/>
      <c r="BFH675" s="95"/>
      <c r="BFI675" s="95"/>
      <c r="BFJ675" s="95"/>
      <c r="BFK675" s="95"/>
      <c r="BFL675" s="95"/>
      <c r="BFM675" s="95"/>
      <c r="BFN675" s="95"/>
      <c r="BFO675" s="95"/>
      <c r="BFP675" s="95"/>
      <c r="BFQ675" s="95"/>
      <c r="BFR675" s="95"/>
      <c r="BFS675" s="95"/>
      <c r="BFT675" s="95"/>
      <c r="BFU675" s="95"/>
      <c r="BFV675" s="95"/>
      <c r="BFW675" s="95"/>
      <c r="BFX675" s="95"/>
      <c r="BFY675" s="95"/>
      <c r="BFZ675" s="95"/>
      <c r="BGA675" s="95"/>
      <c r="BGB675" s="95"/>
      <c r="BGC675" s="95"/>
      <c r="BGD675" s="95"/>
      <c r="BGE675" s="95"/>
      <c r="BGF675" s="95"/>
      <c r="BGG675" s="95"/>
      <c r="BGH675" s="95"/>
      <c r="BGI675" s="95"/>
      <c r="BGJ675" s="95"/>
      <c r="BGK675" s="95"/>
      <c r="BGL675" s="95"/>
      <c r="BGM675" s="95"/>
      <c r="BGN675" s="95"/>
      <c r="BGO675" s="95"/>
      <c r="BGP675" s="95"/>
      <c r="BGQ675" s="95"/>
      <c r="BGR675" s="95"/>
      <c r="BGS675" s="95"/>
      <c r="BGT675" s="95"/>
      <c r="BGU675" s="95"/>
      <c r="BGV675" s="95"/>
      <c r="BGW675" s="95"/>
      <c r="BGX675" s="95"/>
      <c r="BGY675" s="95"/>
      <c r="BGZ675" s="95"/>
      <c r="BHA675" s="95"/>
      <c r="BHB675" s="95"/>
      <c r="BHC675" s="95"/>
      <c r="BHD675" s="95"/>
      <c r="BHE675" s="95"/>
      <c r="BHF675" s="95"/>
      <c r="BHG675" s="95"/>
      <c r="BHH675" s="95"/>
      <c r="BHI675" s="95"/>
      <c r="BHJ675" s="95"/>
      <c r="BHK675" s="95"/>
      <c r="BHL675" s="95"/>
      <c r="BHM675" s="95"/>
      <c r="BHN675" s="95"/>
      <c r="BHO675" s="95"/>
      <c r="BHP675" s="95"/>
      <c r="BHQ675" s="95"/>
      <c r="BHR675" s="95"/>
      <c r="BHS675" s="95"/>
      <c r="BHT675" s="95"/>
      <c r="BHU675" s="95"/>
      <c r="BHV675" s="95"/>
      <c r="BHW675" s="95"/>
      <c r="BHX675" s="95"/>
      <c r="BHY675" s="95"/>
      <c r="BHZ675" s="95"/>
      <c r="BIA675" s="95"/>
      <c r="BIB675" s="95"/>
      <c r="BIC675" s="95"/>
      <c r="BID675" s="95"/>
      <c r="BIE675" s="95"/>
      <c r="BIF675" s="95"/>
      <c r="BIG675" s="95"/>
      <c r="BIH675" s="95"/>
      <c r="BII675" s="95"/>
      <c r="BIJ675" s="95"/>
      <c r="BIK675" s="95"/>
      <c r="BIL675" s="95"/>
      <c r="BIM675" s="95"/>
      <c r="BIN675" s="95"/>
      <c r="BIO675" s="95"/>
      <c r="BIP675" s="95"/>
      <c r="BIQ675" s="95"/>
      <c r="BIR675" s="95"/>
      <c r="BIS675" s="95"/>
      <c r="BIT675" s="95"/>
      <c r="BIU675" s="95"/>
      <c r="BIV675" s="95"/>
      <c r="BIW675" s="95"/>
      <c r="BIX675" s="95"/>
      <c r="BIY675" s="95"/>
      <c r="BIZ675" s="95"/>
      <c r="BJA675" s="95"/>
      <c r="BJB675" s="95"/>
      <c r="BJC675" s="95"/>
      <c r="BJD675" s="95"/>
      <c r="BJE675" s="95"/>
      <c r="BJF675" s="95"/>
      <c r="BJG675" s="95"/>
      <c r="BJH675" s="95"/>
      <c r="BJI675" s="95"/>
      <c r="BJJ675" s="95"/>
      <c r="BJK675" s="95"/>
      <c r="BJL675" s="95"/>
      <c r="BJM675" s="95"/>
      <c r="BJN675" s="95"/>
      <c r="BJO675" s="95"/>
      <c r="BJP675" s="95"/>
      <c r="BJQ675" s="95"/>
      <c r="BJR675" s="95"/>
      <c r="BJS675" s="95"/>
      <c r="BJT675" s="95"/>
      <c r="BJU675" s="95"/>
      <c r="BJV675" s="95"/>
      <c r="BJW675" s="95"/>
      <c r="BJX675" s="95"/>
      <c r="BJY675" s="95"/>
      <c r="BJZ675" s="95"/>
      <c r="BKA675" s="95"/>
      <c r="BKB675" s="95"/>
      <c r="BKC675" s="95"/>
      <c r="BKD675" s="95"/>
      <c r="BKE675" s="95"/>
      <c r="BKF675" s="95"/>
      <c r="BKG675" s="95"/>
      <c r="BKH675" s="95"/>
      <c r="BKI675" s="95"/>
      <c r="BKJ675" s="95"/>
      <c r="BKK675" s="95"/>
      <c r="BKL675" s="95"/>
      <c r="BKM675" s="95"/>
      <c r="BKN675" s="95"/>
      <c r="BKO675" s="95"/>
      <c r="BKP675" s="95"/>
      <c r="BKQ675" s="95"/>
      <c r="BKR675" s="95"/>
      <c r="BKS675" s="95"/>
      <c r="BKT675" s="95"/>
      <c r="BKU675" s="95"/>
      <c r="BKV675" s="95"/>
      <c r="BKW675" s="95"/>
      <c r="BKX675" s="95"/>
      <c r="BKY675" s="95"/>
      <c r="BKZ675" s="95"/>
      <c r="BLA675" s="95"/>
      <c r="BLB675" s="95"/>
      <c r="BLC675" s="95"/>
      <c r="BLD675" s="95"/>
      <c r="BLE675" s="95"/>
      <c r="BLF675" s="95"/>
      <c r="BLG675" s="95"/>
      <c r="BLH675" s="95"/>
      <c r="BLI675" s="95"/>
      <c r="BLJ675" s="95"/>
      <c r="BLK675" s="95"/>
      <c r="BLL675" s="95"/>
      <c r="BLM675" s="95"/>
      <c r="BLN675" s="95"/>
      <c r="BLO675" s="95"/>
      <c r="BLP675" s="95"/>
      <c r="BLQ675" s="95"/>
      <c r="BLR675" s="95"/>
      <c r="BLS675" s="95"/>
      <c r="BLT675" s="95"/>
      <c r="BLU675" s="95"/>
      <c r="BLV675" s="95"/>
      <c r="BLW675" s="95"/>
      <c r="BLX675" s="95"/>
      <c r="BLY675" s="95"/>
      <c r="BLZ675" s="95"/>
      <c r="BMA675" s="95"/>
      <c r="BMB675" s="95"/>
      <c r="BMC675" s="95"/>
      <c r="BMD675" s="95"/>
      <c r="BME675" s="95"/>
      <c r="BMF675" s="95"/>
      <c r="BMG675" s="95"/>
      <c r="BMH675" s="95"/>
      <c r="BMI675" s="95"/>
      <c r="BMJ675" s="95"/>
      <c r="BMK675" s="95"/>
      <c r="BML675" s="95"/>
      <c r="BMM675" s="95"/>
      <c r="BMN675" s="95"/>
      <c r="BMO675" s="95"/>
      <c r="BMP675" s="95"/>
      <c r="BMQ675" s="95"/>
      <c r="BMR675" s="95"/>
      <c r="BMS675" s="95"/>
      <c r="BMT675" s="95"/>
      <c r="BMU675" s="95"/>
      <c r="BMV675" s="95"/>
      <c r="BMW675" s="95"/>
      <c r="BMX675" s="95"/>
      <c r="BMY675" s="95"/>
      <c r="BMZ675" s="95"/>
      <c r="BNA675" s="95"/>
      <c r="BNB675" s="95"/>
      <c r="BNC675" s="95"/>
      <c r="BND675" s="95"/>
      <c r="BNE675" s="95"/>
      <c r="BNF675" s="95"/>
      <c r="BNG675" s="95"/>
      <c r="BNH675" s="95"/>
      <c r="BNI675" s="95"/>
      <c r="BNJ675" s="95"/>
      <c r="BNK675" s="95"/>
      <c r="BNL675" s="95"/>
      <c r="BNM675" s="95"/>
      <c r="BNN675" s="95"/>
      <c r="BNO675" s="95"/>
      <c r="BNP675" s="95"/>
      <c r="BNQ675" s="95"/>
      <c r="BNR675" s="95"/>
      <c r="BNS675" s="95"/>
      <c r="BNT675" s="95"/>
      <c r="BNU675" s="95"/>
      <c r="BNV675" s="95"/>
      <c r="BNW675" s="95"/>
      <c r="BNX675" s="95"/>
      <c r="BNY675" s="95"/>
      <c r="BNZ675" s="95"/>
      <c r="BOA675" s="95"/>
      <c r="BOB675" s="95"/>
      <c r="BOC675" s="95"/>
      <c r="BOD675" s="95"/>
      <c r="BOE675" s="95"/>
      <c r="BOF675" s="95"/>
      <c r="BOG675" s="95"/>
      <c r="BOH675" s="95"/>
      <c r="BOI675" s="95"/>
      <c r="BOJ675" s="95"/>
      <c r="BOK675" s="95"/>
      <c r="BOL675" s="95"/>
      <c r="BOM675" s="95"/>
      <c r="BON675" s="95"/>
      <c r="BOO675" s="95"/>
      <c r="BOP675" s="95"/>
      <c r="BOQ675" s="95"/>
      <c r="BOR675" s="95"/>
      <c r="BOS675" s="95"/>
      <c r="BOT675" s="95"/>
      <c r="BOU675" s="95"/>
      <c r="BOV675" s="95"/>
      <c r="BOW675" s="95"/>
      <c r="BOX675" s="95"/>
      <c r="BOY675" s="95"/>
      <c r="BOZ675" s="95"/>
      <c r="BPA675" s="95"/>
      <c r="BPB675" s="95"/>
      <c r="BPC675" s="95"/>
      <c r="BPD675" s="95"/>
      <c r="BPE675" s="95"/>
      <c r="BPF675" s="95"/>
      <c r="BPG675" s="95"/>
      <c r="BPH675" s="95"/>
      <c r="BPI675" s="95"/>
      <c r="BPJ675" s="95"/>
      <c r="BPK675" s="95"/>
      <c r="BPL675" s="95"/>
      <c r="BPM675" s="95"/>
      <c r="BPN675" s="95"/>
      <c r="BPO675" s="95"/>
      <c r="BPP675" s="95"/>
      <c r="BPQ675" s="95"/>
      <c r="BPR675" s="95"/>
      <c r="BPS675" s="95"/>
      <c r="BPT675" s="95"/>
      <c r="BPU675" s="95"/>
      <c r="BPV675" s="95"/>
      <c r="BPW675" s="95"/>
      <c r="BPX675" s="95"/>
      <c r="BPY675" s="95"/>
      <c r="BPZ675" s="95"/>
      <c r="BQA675" s="95"/>
      <c r="BQB675" s="95"/>
      <c r="BQC675" s="95"/>
      <c r="BQD675" s="95"/>
      <c r="BQE675" s="95"/>
      <c r="BQF675" s="95"/>
      <c r="BQG675" s="95"/>
      <c r="BQH675" s="95"/>
      <c r="BQI675" s="95"/>
      <c r="BQJ675" s="95"/>
      <c r="BQK675" s="95"/>
      <c r="BQL675" s="95"/>
      <c r="BQM675" s="95"/>
      <c r="BQN675" s="95"/>
      <c r="BQO675" s="95"/>
      <c r="BQP675" s="95"/>
      <c r="BQQ675" s="95"/>
      <c r="BQR675" s="95"/>
      <c r="BQS675" s="95"/>
      <c r="BQT675" s="95"/>
      <c r="BQU675" s="95"/>
      <c r="BQV675" s="95"/>
      <c r="BQW675" s="95"/>
      <c r="BQX675" s="95"/>
      <c r="BQY675" s="95"/>
      <c r="BQZ675" s="95"/>
      <c r="BRA675" s="95"/>
      <c r="BRB675" s="95"/>
      <c r="BRC675" s="95"/>
      <c r="BRD675" s="95"/>
      <c r="BRE675" s="95"/>
      <c r="BRF675" s="95"/>
      <c r="BRG675" s="95"/>
      <c r="BRH675" s="95"/>
      <c r="BRI675" s="95"/>
      <c r="BRJ675" s="95"/>
      <c r="BRK675" s="95"/>
      <c r="BRL675" s="95"/>
      <c r="BRM675" s="95"/>
      <c r="BRN675" s="95"/>
      <c r="BRO675" s="95"/>
      <c r="BRP675" s="95"/>
      <c r="BRQ675" s="95"/>
      <c r="BRR675" s="95"/>
      <c r="BRS675" s="95"/>
      <c r="BRT675" s="95"/>
      <c r="BRU675" s="95"/>
      <c r="BRV675" s="95"/>
      <c r="BRW675" s="95"/>
      <c r="BRX675" s="95"/>
      <c r="BRY675" s="95"/>
      <c r="BRZ675" s="95"/>
      <c r="BSA675" s="95"/>
      <c r="BSB675" s="95"/>
      <c r="BSC675" s="95"/>
      <c r="BSD675" s="95"/>
      <c r="BSE675" s="95"/>
      <c r="BSF675" s="95"/>
      <c r="BSG675" s="95"/>
      <c r="BSH675" s="95"/>
      <c r="BSI675" s="95"/>
      <c r="BSJ675" s="95"/>
      <c r="BSK675" s="95"/>
      <c r="BSL675" s="95"/>
      <c r="BSM675" s="95"/>
      <c r="BSN675" s="95"/>
      <c r="BSO675" s="95"/>
      <c r="BSP675" s="95"/>
      <c r="BSQ675" s="95"/>
      <c r="BSR675" s="95"/>
      <c r="BSS675" s="95"/>
      <c r="BST675" s="95"/>
      <c r="BSU675" s="95"/>
      <c r="BSV675" s="95"/>
      <c r="BSW675" s="95"/>
      <c r="BSX675" s="95"/>
      <c r="BSY675" s="95"/>
      <c r="BSZ675" s="95"/>
      <c r="BTA675" s="95"/>
      <c r="BTB675" s="95"/>
      <c r="BTC675" s="95"/>
      <c r="BTD675" s="95"/>
      <c r="BTE675" s="95"/>
      <c r="BTF675" s="95"/>
      <c r="BTG675" s="95"/>
      <c r="BTH675" s="95"/>
      <c r="BTI675" s="95"/>
      <c r="BTJ675" s="95"/>
      <c r="BTK675" s="95"/>
      <c r="BTL675" s="95"/>
      <c r="BTM675" s="95"/>
      <c r="BTN675" s="95"/>
      <c r="BTO675" s="95"/>
      <c r="BTP675" s="95"/>
      <c r="BTQ675" s="95"/>
      <c r="BTR675" s="95"/>
      <c r="BTS675" s="95"/>
      <c r="BTT675" s="95"/>
      <c r="BTU675" s="95"/>
      <c r="BTV675" s="95"/>
      <c r="BTW675" s="95"/>
      <c r="BTX675" s="95"/>
      <c r="BTY675" s="95"/>
      <c r="BTZ675" s="95"/>
      <c r="BUA675" s="95"/>
      <c r="BUB675" s="95"/>
      <c r="BUC675" s="95"/>
      <c r="BUD675" s="95"/>
      <c r="BUE675" s="95"/>
      <c r="BUF675" s="95"/>
      <c r="BUG675" s="95"/>
      <c r="BUH675" s="95"/>
      <c r="BUI675" s="95"/>
      <c r="BUJ675" s="95"/>
      <c r="BUK675" s="95"/>
      <c r="BUL675" s="95"/>
      <c r="BUM675" s="95"/>
      <c r="BUN675" s="95"/>
      <c r="BUO675" s="95"/>
      <c r="BUP675" s="95"/>
      <c r="BUQ675" s="95"/>
      <c r="BUR675" s="95"/>
      <c r="BUS675" s="95"/>
      <c r="BUT675" s="95"/>
      <c r="BUU675" s="95"/>
      <c r="BUV675" s="95"/>
      <c r="BUW675" s="95"/>
      <c r="BUX675" s="95"/>
      <c r="BUY675" s="95"/>
      <c r="BUZ675" s="95"/>
      <c r="BVA675" s="95"/>
      <c r="BVB675" s="95"/>
      <c r="BVC675" s="95"/>
      <c r="BVD675" s="95"/>
      <c r="BVE675" s="95"/>
      <c r="BVF675" s="95"/>
      <c r="BVG675" s="95"/>
      <c r="BVH675" s="95"/>
      <c r="BVI675" s="95"/>
      <c r="BVJ675" s="95"/>
      <c r="BVK675" s="95"/>
      <c r="BVL675" s="95"/>
      <c r="BVM675" s="95"/>
      <c r="BVN675" s="95"/>
      <c r="BVO675" s="95"/>
      <c r="BVP675" s="95"/>
      <c r="BVQ675" s="95"/>
      <c r="BVR675" s="95"/>
      <c r="BVS675" s="95"/>
      <c r="BVT675" s="95"/>
      <c r="BVU675" s="95"/>
      <c r="BVV675" s="95"/>
      <c r="BVW675" s="95"/>
      <c r="BVX675" s="95"/>
      <c r="BVY675" s="95"/>
      <c r="BVZ675" s="95"/>
      <c r="BWA675" s="95"/>
      <c r="BWB675" s="95"/>
      <c r="BWC675" s="95"/>
      <c r="BWD675" s="95"/>
      <c r="BWE675" s="95"/>
      <c r="BWF675" s="95"/>
      <c r="BWG675" s="95"/>
      <c r="BWH675" s="95"/>
      <c r="BWI675" s="95"/>
      <c r="BWJ675" s="95"/>
      <c r="BWK675" s="95"/>
      <c r="BWL675" s="95"/>
      <c r="BWM675" s="95"/>
      <c r="BWN675" s="95"/>
      <c r="BWO675" s="95"/>
      <c r="BWP675" s="95"/>
      <c r="BWQ675" s="95"/>
      <c r="BWR675" s="95"/>
      <c r="BWS675" s="95"/>
      <c r="BWT675" s="95"/>
      <c r="BWU675" s="95"/>
      <c r="BWV675" s="95"/>
      <c r="BWW675" s="95"/>
      <c r="BWX675" s="95"/>
      <c r="BWY675" s="95"/>
      <c r="BWZ675" s="95"/>
      <c r="BXA675" s="95"/>
      <c r="BXB675" s="95"/>
      <c r="BXC675" s="95"/>
      <c r="BXD675" s="95"/>
      <c r="BXE675" s="95"/>
      <c r="BXF675" s="95"/>
      <c r="BXG675" s="95"/>
      <c r="BXH675" s="95"/>
      <c r="BXI675" s="95"/>
      <c r="BXJ675" s="95"/>
      <c r="BXK675" s="95"/>
      <c r="BXL675" s="95"/>
      <c r="BXM675" s="95"/>
      <c r="BXN675" s="95"/>
      <c r="BXO675" s="95"/>
      <c r="BXP675" s="95"/>
      <c r="BXQ675" s="95"/>
      <c r="BXR675" s="95"/>
      <c r="BXS675" s="95"/>
      <c r="BXT675" s="95"/>
      <c r="BXU675" s="95"/>
      <c r="BXV675" s="95"/>
      <c r="BXW675" s="95"/>
      <c r="BXX675" s="95"/>
      <c r="BXY675" s="95"/>
      <c r="BXZ675" s="95"/>
      <c r="BYA675" s="95"/>
      <c r="BYB675" s="95"/>
      <c r="BYC675" s="95"/>
      <c r="BYD675" s="95"/>
      <c r="BYE675" s="95"/>
      <c r="BYF675" s="95"/>
      <c r="BYG675" s="95"/>
      <c r="BYH675" s="95"/>
      <c r="BYI675" s="95"/>
      <c r="BYJ675" s="95"/>
      <c r="BYK675" s="95"/>
      <c r="BYL675" s="95"/>
      <c r="BYM675" s="95"/>
      <c r="BYN675" s="95"/>
      <c r="BYO675" s="95"/>
      <c r="BYP675" s="95"/>
      <c r="BYQ675" s="95"/>
      <c r="BYR675" s="95"/>
      <c r="BYS675" s="95"/>
      <c r="BYT675" s="95"/>
      <c r="BYU675" s="95"/>
      <c r="BYV675" s="95"/>
      <c r="BYW675" s="95"/>
      <c r="BYX675" s="95"/>
      <c r="BYY675" s="95"/>
      <c r="BYZ675" s="95"/>
      <c r="BZA675" s="95"/>
      <c r="BZB675" s="95"/>
      <c r="BZC675" s="95"/>
      <c r="BZD675" s="95"/>
      <c r="BZE675" s="95"/>
      <c r="BZF675" s="95"/>
      <c r="BZG675" s="95"/>
      <c r="BZH675" s="95"/>
      <c r="BZI675" s="95"/>
      <c r="BZJ675" s="95"/>
      <c r="BZK675" s="95"/>
      <c r="BZL675" s="95"/>
      <c r="BZM675" s="95"/>
      <c r="BZN675" s="95"/>
      <c r="BZO675" s="95"/>
      <c r="BZP675" s="95"/>
      <c r="BZQ675" s="95"/>
      <c r="BZR675" s="95"/>
      <c r="BZS675" s="95"/>
      <c r="BZT675" s="95"/>
      <c r="BZU675" s="95"/>
      <c r="BZV675" s="95"/>
      <c r="BZW675" s="95"/>
      <c r="BZX675" s="95"/>
      <c r="BZY675" s="95"/>
      <c r="BZZ675" s="95"/>
      <c r="CAA675" s="95"/>
      <c r="CAB675" s="95"/>
      <c r="CAC675" s="95"/>
      <c r="CAD675" s="95"/>
      <c r="CAE675" s="95"/>
      <c r="CAF675" s="95"/>
      <c r="CAG675" s="95"/>
      <c r="CAH675" s="95"/>
      <c r="CAI675" s="95"/>
      <c r="CAJ675" s="95"/>
      <c r="CAK675" s="95"/>
      <c r="CAL675" s="95"/>
      <c r="CAM675" s="95"/>
      <c r="CAN675" s="95"/>
      <c r="CAO675" s="95"/>
      <c r="CAP675" s="95"/>
      <c r="CAQ675" s="95"/>
      <c r="CAR675" s="95"/>
      <c r="CAS675" s="95"/>
      <c r="CAT675" s="95"/>
      <c r="CAU675" s="95"/>
      <c r="CAV675" s="95"/>
      <c r="CAW675" s="95"/>
      <c r="CAX675" s="95"/>
      <c r="CAY675" s="95"/>
      <c r="CAZ675" s="95"/>
      <c r="CBA675" s="95"/>
      <c r="CBB675" s="95"/>
      <c r="CBC675" s="95"/>
      <c r="CBD675" s="95"/>
      <c r="CBE675" s="95"/>
      <c r="CBF675" s="95"/>
      <c r="CBG675" s="95"/>
      <c r="CBH675" s="95"/>
      <c r="CBI675" s="95"/>
      <c r="CBJ675" s="95"/>
      <c r="CBK675" s="95"/>
      <c r="CBL675" s="95"/>
      <c r="CBM675" s="95"/>
      <c r="CBN675" s="95"/>
      <c r="CBO675" s="95"/>
      <c r="CBP675" s="95"/>
      <c r="CBQ675" s="95"/>
      <c r="CBR675" s="95"/>
      <c r="CBS675" s="95"/>
      <c r="CBT675" s="95"/>
      <c r="CBU675" s="95"/>
      <c r="CBV675" s="95"/>
      <c r="CBW675" s="95"/>
      <c r="CBX675" s="95"/>
      <c r="CBY675" s="95"/>
      <c r="CBZ675" s="95"/>
      <c r="CCA675" s="95"/>
      <c r="CCB675" s="95"/>
      <c r="CCC675" s="95"/>
      <c r="CCD675" s="95"/>
      <c r="CCE675" s="95"/>
      <c r="CCF675" s="95"/>
      <c r="CCG675" s="95"/>
      <c r="CCH675" s="95"/>
      <c r="CCI675" s="95"/>
      <c r="CCJ675" s="95"/>
      <c r="CCK675" s="95"/>
      <c r="CCL675" s="95"/>
      <c r="CCM675" s="95"/>
      <c r="CCN675" s="95"/>
      <c r="CCO675" s="95"/>
      <c r="CCP675" s="95"/>
      <c r="CCQ675" s="95"/>
      <c r="CCR675" s="95"/>
      <c r="CCS675" s="95"/>
      <c r="CCT675" s="95"/>
      <c r="CCU675" s="95"/>
      <c r="CCV675" s="95"/>
      <c r="CCW675" s="95"/>
      <c r="CCX675" s="95"/>
      <c r="CCY675" s="95"/>
      <c r="CCZ675" s="95"/>
      <c r="CDA675" s="95"/>
      <c r="CDB675" s="95"/>
      <c r="CDC675" s="95"/>
      <c r="CDD675" s="95"/>
      <c r="CDE675" s="95"/>
      <c r="CDF675" s="95"/>
      <c r="CDG675" s="95"/>
      <c r="CDH675" s="95"/>
      <c r="CDI675" s="95"/>
      <c r="CDJ675" s="95"/>
      <c r="CDK675" s="95"/>
      <c r="CDL675" s="95"/>
      <c r="CDM675" s="95"/>
      <c r="CDN675" s="95"/>
      <c r="CDO675" s="95"/>
      <c r="CDP675" s="95"/>
      <c r="CDQ675" s="95"/>
      <c r="CDR675" s="95"/>
      <c r="CDS675" s="95"/>
      <c r="CDT675" s="95"/>
      <c r="CDU675" s="95"/>
      <c r="CDV675" s="95"/>
      <c r="CDW675" s="95"/>
      <c r="CDX675" s="95"/>
      <c r="CDY675" s="95"/>
      <c r="CDZ675" s="95"/>
      <c r="CEA675" s="95"/>
      <c r="CEB675" s="95"/>
      <c r="CEC675" s="95"/>
      <c r="CED675" s="95"/>
      <c r="CEE675" s="95"/>
      <c r="CEF675" s="95"/>
      <c r="CEG675" s="95"/>
      <c r="CEH675" s="95"/>
      <c r="CEI675" s="95"/>
      <c r="CEJ675" s="95"/>
      <c r="CEK675" s="95"/>
      <c r="CEL675" s="95"/>
      <c r="CEM675" s="95"/>
      <c r="CEN675" s="95"/>
      <c r="CEO675" s="95"/>
      <c r="CEP675" s="95"/>
      <c r="CEQ675" s="95"/>
      <c r="CER675" s="95"/>
      <c r="CES675" s="95"/>
      <c r="CET675" s="95"/>
      <c r="CEU675" s="95"/>
      <c r="CEV675" s="95"/>
      <c r="CEW675" s="95"/>
      <c r="CEX675" s="95"/>
      <c r="CEY675" s="95"/>
      <c r="CEZ675" s="95"/>
      <c r="CFA675" s="95"/>
      <c r="CFB675" s="95"/>
      <c r="CFC675" s="95"/>
      <c r="CFD675" s="95"/>
      <c r="CFE675" s="95"/>
      <c r="CFF675" s="95"/>
      <c r="CFG675" s="95"/>
      <c r="CFH675" s="95"/>
      <c r="CFI675" s="95"/>
      <c r="CFJ675" s="95"/>
      <c r="CFK675" s="95"/>
      <c r="CFL675" s="95"/>
      <c r="CFM675" s="95"/>
      <c r="CFN675" s="95"/>
      <c r="CFO675" s="95"/>
      <c r="CFP675" s="95"/>
      <c r="CFQ675" s="95"/>
      <c r="CFR675" s="95"/>
      <c r="CFS675" s="95"/>
      <c r="CFT675" s="95"/>
      <c r="CFU675" s="95"/>
      <c r="CFV675" s="95"/>
      <c r="CFW675" s="95"/>
      <c r="CFX675" s="95"/>
      <c r="CFY675" s="95"/>
      <c r="CFZ675" s="95"/>
      <c r="CGA675" s="95"/>
      <c r="CGB675" s="95"/>
      <c r="CGC675" s="95"/>
      <c r="CGD675" s="95"/>
      <c r="CGE675" s="95"/>
      <c r="CGF675" s="95"/>
      <c r="CGG675" s="95"/>
      <c r="CGH675" s="95"/>
      <c r="CGI675" s="95"/>
      <c r="CGJ675" s="95"/>
      <c r="CGK675" s="95"/>
      <c r="CGL675" s="95"/>
      <c r="CGM675" s="95"/>
      <c r="CGN675" s="95"/>
      <c r="CGO675" s="95"/>
      <c r="CGP675" s="95"/>
      <c r="CGQ675" s="95"/>
      <c r="CGR675" s="95"/>
      <c r="CGS675" s="95"/>
      <c r="CGT675" s="95"/>
      <c r="CGU675" s="95"/>
      <c r="CGV675" s="95"/>
      <c r="CGW675" s="95"/>
      <c r="CGX675" s="95"/>
      <c r="CGY675" s="95"/>
      <c r="CGZ675" s="95"/>
      <c r="CHA675" s="95"/>
      <c r="CHB675" s="95"/>
      <c r="CHC675" s="95"/>
      <c r="CHD675" s="95"/>
      <c r="CHE675" s="95"/>
      <c r="CHF675" s="95"/>
      <c r="CHG675" s="95"/>
      <c r="CHH675" s="95"/>
      <c r="CHI675" s="95"/>
      <c r="CHJ675" s="95"/>
      <c r="CHK675" s="95"/>
      <c r="CHL675" s="95"/>
      <c r="CHM675" s="95"/>
      <c r="CHN675" s="95"/>
      <c r="CHO675" s="95"/>
      <c r="CHP675" s="95"/>
      <c r="CHQ675" s="95"/>
      <c r="CHR675" s="95"/>
      <c r="CHS675" s="95"/>
      <c r="CHT675" s="95"/>
      <c r="CHU675" s="95"/>
      <c r="CHV675" s="95"/>
      <c r="CHW675" s="95"/>
      <c r="CHX675" s="95"/>
      <c r="CHY675" s="95"/>
      <c r="CHZ675" s="95"/>
      <c r="CIA675" s="95"/>
      <c r="CIB675" s="95"/>
      <c r="CIC675" s="95"/>
      <c r="CID675" s="95"/>
      <c r="CIE675" s="95"/>
      <c r="CIF675" s="95"/>
      <c r="CIG675" s="95"/>
      <c r="CIH675" s="95"/>
      <c r="CII675" s="95"/>
      <c r="CIJ675" s="95"/>
      <c r="CIK675" s="95"/>
      <c r="CIL675" s="95"/>
      <c r="CIM675" s="95"/>
      <c r="CIN675" s="95"/>
      <c r="CIO675" s="95"/>
      <c r="CIP675" s="95"/>
      <c r="CIQ675" s="95"/>
      <c r="CIR675" s="95"/>
      <c r="CIS675" s="95"/>
      <c r="CIT675" s="95"/>
      <c r="CIU675" s="95"/>
      <c r="CIV675" s="95"/>
      <c r="CIW675" s="95"/>
      <c r="CIX675" s="95"/>
      <c r="CIY675" s="95"/>
      <c r="CIZ675" s="95"/>
      <c r="CJA675" s="95"/>
      <c r="CJB675" s="95"/>
      <c r="CJC675" s="95"/>
      <c r="CJD675" s="95"/>
      <c r="CJE675" s="95"/>
      <c r="CJF675" s="95"/>
      <c r="CJG675" s="95"/>
      <c r="CJH675" s="95"/>
      <c r="CJI675" s="95"/>
      <c r="CJJ675" s="95"/>
      <c r="CJK675" s="95"/>
      <c r="CJL675" s="95"/>
      <c r="CJM675" s="95"/>
      <c r="CJN675" s="95"/>
      <c r="CJO675" s="95"/>
      <c r="CJP675" s="95"/>
      <c r="CJQ675" s="95"/>
      <c r="CJR675" s="95"/>
      <c r="CJS675" s="95"/>
      <c r="CJT675" s="95"/>
      <c r="CJU675" s="95"/>
      <c r="CJV675" s="95"/>
      <c r="CJW675" s="95"/>
      <c r="CJX675" s="95"/>
      <c r="CJY675" s="95"/>
      <c r="CJZ675" s="95"/>
      <c r="CKA675" s="95"/>
      <c r="CKB675" s="95"/>
      <c r="CKC675" s="95"/>
      <c r="CKD675" s="95"/>
      <c r="CKE675" s="95"/>
      <c r="CKF675" s="95"/>
      <c r="CKG675" s="95"/>
      <c r="CKH675" s="95"/>
      <c r="CKI675" s="95"/>
      <c r="CKJ675" s="95"/>
      <c r="CKK675" s="95"/>
      <c r="CKL675" s="95"/>
      <c r="CKM675" s="95"/>
      <c r="CKN675" s="95"/>
      <c r="CKO675" s="95"/>
      <c r="CKP675" s="95"/>
      <c r="CKQ675" s="95"/>
      <c r="CKR675" s="95"/>
      <c r="CKS675" s="95"/>
      <c r="CKT675" s="95"/>
      <c r="CKU675" s="95"/>
      <c r="CKV675" s="95"/>
      <c r="CKW675" s="95"/>
      <c r="CKX675" s="95"/>
      <c r="CKY675" s="95"/>
      <c r="CKZ675" s="95"/>
      <c r="CLA675" s="95"/>
      <c r="CLB675" s="95"/>
      <c r="CLC675" s="95"/>
      <c r="CLD675" s="95"/>
      <c r="CLE675" s="95"/>
      <c r="CLF675" s="95"/>
      <c r="CLG675" s="95"/>
      <c r="CLH675" s="95"/>
      <c r="CLI675" s="95"/>
      <c r="CLJ675" s="95"/>
      <c r="CLK675" s="95"/>
      <c r="CLL675" s="95"/>
      <c r="CLM675" s="95"/>
      <c r="CLN675" s="95"/>
      <c r="CLO675" s="95"/>
      <c r="CLP675" s="95"/>
      <c r="CLQ675" s="95"/>
      <c r="CLR675" s="95"/>
      <c r="CLS675" s="95"/>
      <c r="CLT675" s="95"/>
      <c r="CLU675" s="95"/>
      <c r="CLV675" s="95"/>
      <c r="CLW675" s="95"/>
      <c r="CLX675" s="95"/>
      <c r="CLY675" s="95"/>
      <c r="CLZ675" s="95"/>
      <c r="CMA675" s="95"/>
      <c r="CMB675" s="95"/>
      <c r="CMC675" s="95"/>
      <c r="CMD675" s="95"/>
      <c r="CME675" s="95"/>
      <c r="CMF675" s="95"/>
      <c r="CMG675" s="95"/>
      <c r="CMH675" s="95"/>
      <c r="CMI675" s="95"/>
      <c r="CMJ675" s="95"/>
      <c r="CMK675" s="95"/>
      <c r="CML675" s="95"/>
      <c r="CMM675" s="95"/>
      <c r="CMN675" s="95"/>
      <c r="CMO675" s="95"/>
      <c r="CMP675" s="95"/>
      <c r="CMQ675" s="95"/>
      <c r="CMR675" s="95"/>
      <c r="CMS675" s="95"/>
      <c r="CMT675" s="95"/>
      <c r="CMU675" s="95"/>
      <c r="CMV675" s="95"/>
      <c r="CMW675" s="95"/>
      <c r="CMX675" s="95"/>
      <c r="CMY675" s="95"/>
      <c r="CMZ675" s="95"/>
      <c r="CNA675" s="95"/>
      <c r="CNB675" s="95"/>
      <c r="CNC675" s="95"/>
      <c r="CND675" s="95"/>
      <c r="CNE675" s="95"/>
      <c r="CNF675" s="95"/>
      <c r="CNG675" s="95"/>
      <c r="CNH675" s="95"/>
      <c r="CNI675" s="95"/>
      <c r="CNJ675" s="95"/>
      <c r="CNK675" s="95"/>
      <c r="CNL675" s="95"/>
      <c r="CNM675" s="95"/>
      <c r="CNN675" s="95"/>
      <c r="CNO675" s="95"/>
      <c r="CNP675" s="95"/>
      <c r="CNQ675" s="95"/>
      <c r="CNR675" s="95"/>
      <c r="CNS675" s="95"/>
      <c r="CNT675" s="95"/>
      <c r="CNU675" s="95"/>
      <c r="CNV675" s="95"/>
      <c r="CNW675" s="95"/>
      <c r="CNX675" s="95"/>
      <c r="CNY675" s="95"/>
      <c r="CNZ675" s="95"/>
      <c r="COA675" s="95"/>
      <c r="COB675" s="95"/>
      <c r="COC675" s="95"/>
      <c r="COD675" s="95"/>
      <c r="COE675" s="95"/>
      <c r="COF675" s="95"/>
      <c r="COG675" s="95"/>
      <c r="COH675" s="95"/>
      <c r="COI675" s="95"/>
      <c r="COJ675" s="95"/>
      <c r="COK675" s="95"/>
      <c r="COL675" s="95"/>
      <c r="COM675" s="95"/>
      <c r="CON675" s="95"/>
      <c r="COO675" s="95"/>
      <c r="COP675" s="95"/>
      <c r="COQ675" s="95"/>
      <c r="COR675" s="95"/>
      <c r="COS675" s="95"/>
      <c r="COT675" s="95"/>
      <c r="COU675" s="95"/>
      <c r="COV675" s="95"/>
      <c r="COW675" s="95"/>
      <c r="COX675" s="95"/>
      <c r="COY675" s="95"/>
      <c r="COZ675" s="95"/>
      <c r="CPA675" s="95"/>
      <c r="CPB675" s="95"/>
      <c r="CPC675" s="95"/>
      <c r="CPD675" s="95"/>
      <c r="CPE675" s="95"/>
      <c r="CPF675" s="95"/>
      <c r="CPG675" s="95"/>
      <c r="CPH675" s="95"/>
      <c r="CPI675" s="95"/>
      <c r="CPJ675" s="95"/>
      <c r="CPK675" s="95"/>
      <c r="CPL675" s="95"/>
      <c r="CPM675" s="95"/>
      <c r="CPN675" s="95"/>
      <c r="CPO675" s="95"/>
      <c r="CPP675" s="95"/>
      <c r="CPQ675" s="95"/>
      <c r="CPR675" s="95"/>
      <c r="CPS675" s="95"/>
      <c r="CPT675" s="95"/>
      <c r="CPU675" s="95"/>
      <c r="CPV675" s="95"/>
      <c r="CPW675" s="95"/>
      <c r="CPX675" s="95"/>
      <c r="CPY675" s="95"/>
      <c r="CPZ675" s="95"/>
      <c r="CQA675" s="95"/>
      <c r="CQB675" s="95"/>
      <c r="CQC675" s="95"/>
      <c r="CQD675" s="95"/>
      <c r="CQE675" s="95"/>
      <c r="CQF675" s="95"/>
      <c r="CQG675" s="95"/>
      <c r="CQH675" s="95"/>
      <c r="CQI675" s="95"/>
      <c r="CQJ675" s="95"/>
      <c r="CQK675" s="95"/>
      <c r="CQL675" s="95"/>
      <c r="CQM675" s="95"/>
      <c r="CQN675" s="95"/>
      <c r="CQO675" s="95"/>
      <c r="CQP675" s="95"/>
      <c r="CQQ675" s="95"/>
      <c r="CQR675" s="95"/>
      <c r="CQS675" s="95"/>
      <c r="CQT675" s="95"/>
      <c r="CQU675" s="95"/>
      <c r="CQV675" s="95"/>
      <c r="CQW675" s="95"/>
      <c r="CQX675" s="95"/>
      <c r="CQY675" s="95"/>
      <c r="CQZ675" s="95"/>
      <c r="CRA675" s="95"/>
      <c r="CRB675" s="95"/>
      <c r="CRC675" s="95"/>
      <c r="CRD675" s="95"/>
      <c r="CRE675" s="95"/>
      <c r="CRF675" s="95"/>
      <c r="CRG675" s="95"/>
      <c r="CRH675" s="95"/>
      <c r="CRI675" s="95"/>
      <c r="CRJ675" s="95"/>
      <c r="CRK675" s="95"/>
      <c r="CRL675" s="95"/>
      <c r="CRM675" s="95"/>
      <c r="CRN675" s="95"/>
      <c r="CRO675" s="95"/>
      <c r="CRP675" s="95"/>
      <c r="CRQ675" s="95"/>
      <c r="CRR675" s="95"/>
      <c r="CRS675" s="95"/>
      <c r="CRT675" s="95"/>
      <c r="CRU675" s="95"/>
      <c r="CRV675" s="95"/>
      <c r="CRW675" s="95"/>
      <c r="CRX675" s="95"/>
      <c r="CRY675" s="95"/>
      <c r="CRZ675" s="95"/>
      <c r="CSA675" s="95"/>
      <c r="CSB675" s="95"/>
      <c r="CSC675" s="95"/>
      <c r="CSD675" s="95"/>
      <c r="CSE675" s="95"/>
      <c r="CSF675" s="95"/>
      <c r="CSG675" s="95"/>
      <c r="CSH675" s="95"/>
      <c r="CSI675" s="95"/>
      <c r="CSJ675" s="95"/>
      <c r="CSK675" s="95"/>
      <c r="CSL675" s="95"/>
      <c r="CSM675" s="95"/>
      <c r="CSN675" s="95"/>
      <c r="CSO675" s="95"/>
      <c r="CSP675" s="95"/>
      <c r="CSQ675" s="95"/>
      <c r="CSR675" s="95"/>
      <c r="CSS675" s="95"/>
      <c r="CST675" s="95"/>
      <c r="CSU675" s="95"/>
      <c r="CSV675" s="95"/>
      <c r="CSW675" s="95"/>
      <c r="CSX675" s="95"/>
      <c r="CSY675" s="95"/>
      <c r="CSZ675" s="95"/>
      <c r="CTA675" s="95"/>
      <c r="CTB675" s="95"/>
      <c r="CTC675" s="95"/>
      <c r="CTD675" s="95"/>
      <c r="CTE675" s="95"/>
      <c r="CTF675" s="95"/>
      <c r="CTG675" s="95"/>
      <c r="CTH675" s="95"/>
      <c r="CTI675" s="95"/>
      <c r="CTJ675" s="95"/>
      <c r="CTK675" s="95"/>
      <c r="CTL675" s="95"/>
      <c r="CTM675" s="95"/>
      <c r="CTN675" s="95"/>
      <c r="CTO675" s="95"/>
      <c r="CTP675" s="95"/>
      <c r="CTQ675" s="95"/>
      <c r="CTR675" s="95"/>
      <c r="CTS675" s="95"/>
      <c r="CTT675" s="95"/>
      <c r="CTU675" s="95"/>
      <c r="CTV675" s="95"/>
      <c r="CTW675" s="95"/>
      <c r="CTX675" s="95"/>
      <c r="CTY675" s="95"/>
      <c r="CTZ675" s="95"/>
      <c r="CUA675" s="95"/>
      <c r="CUB675" s="95"/>
      <c r="CUC675" s="95"/>
      <c r="CUD675" s="95"/>
      <c r="CUE675" s="95"/>
      <c r="CUF675" s="95"/>
      <c r="CUG675" s="95"/>
      <c r="CUH675" s="95"/>
      <c r="CUI675" s="95"/>
      <c r="CUJ675" s="95"/>
      <c r="CUK675" s="95"/>
      <c r="CUL675" s="95"/>
      <c r="CUM675" s="95"/>
      <c r="CUN675" s="95"/>
      <c r="CUO675" s="95"/>
      <c r="CUP675" s="95"/>
      <c r="CUQ675" s="95"/>
      <c r="CUR675" s="95"/>
      <c r="CUS675" s="95"/>
      <c r="CUT675" s="95"/>
      <c r="CUU675" s="95"/>
      <c r="CUV675" s="95"/>
      <c r="CUW675" s="95"/>
      <c r="CUX675" s="95"/>
      <c r="CUY675" s="95"/>
      <c r="CUZ675" s="95"/>
      <c r="CVA675" s="95"/>
      <c r="CVB675" s="95"/>
      <c r="CVC675" s="95"/>
      <c r="CVD675" s="95"/>
      <c r="CVE675" s="95"/>
      <c r="CVF675" s="95"/>
      <c r="CVG675" s="95"/>
      <c r="CVH675" s="95"/>
      <c r="CVI675" s="95"/>
      <c r="CVJ675" s="95"/>
      <c r="CVK675" s="95"/>
      <c r="CVL675" s="95"/>
      <c r="CVM675" s="95"/>
      <c r="CVN675" s="95"/>
      <c r="CVO675" s="95"/>
      <c r="CVP675" s="95"/>
      <c r="CVQ675" s="95"/>
      <c r="CVR675" s="95"/>
      <c r="CVS675" s="95"/>
      <c r="CVT675" s="95"/>
      <c r="CVU675" s="95"/>
      <c r="CVV675" s="95"/>
      <c r="CVW675" s="95"/>
      <c r="CVX675" s="95"/>
      <c r="CVY675" s="95"/>
      <c r="CVZ675" s="95"/>
      <c r="CWA675" s="95"/>
      <c r="CWB675" s="95"/>
      <c r="CWC675" s="95"/>
      <c r="CWD675" s="95"/>
      <c r="CWE675" s="95"/>
      <c r="CWF675" s="95"/>
      <c r="CWG675" s="95"/>
      <c r="CWH675" s="95"/>
      <c r="CWI675" s="95"/>
      <c r="CWJ675" s="95"/>
      <c r="CWK675" s="95"/>
      <c r="CWL675" s="95"/>
      <c r="CWM675" s="95"/>
      <c r="CWN675" s="95"/>
      <c r="CWO675" s="95"/>
      <c r="CWP675" s="95"/>
      <c r="CWQ675" s="95"/>
      <c r="CWR675" s="95"/>
      <c r="CWS675" s="95"/>
      <c r="CWT675" s="95"/>
      <c r="CWU675" s="95"/>
      <c r="CWV675" s="95"/>
      <c r="CWW675" s="95"/>
      <c r="CWX675" s="95"/>
      <c r="CWY675" s="95"/>
      <c r="CWZ675" s="95"/>
      <c r="CXA675" s="95"/>
      <c r="CXB675" s="95"/>
      <c r="CXC675" s="95"/>
      <c r="CXD675" s="95"/>
      <c r="CXE675" s="95"/>
      <c r="CXF675" s="95"/>
      <c r="CXG675" s="95"/>
      <c r="CXH675" s="95"/>
      <c r="CXI675" s="95"/>
      <c r="CXJ675" s="95"/>
      <c r="CXK675" s="95"/>
      <c r="CXL675" s="95"/>
      <c r="CXM675" s="95"/>
      <c r="CXN675" s="95"/>
      <c r="CXO675" s="95"/>
      <c r="CXP675" s="95"/>
      <c r="CXQ675" s="95"/>
      <c r="CXR675" s="95"/>
      <c r="CXS675" s="95"/>
      <c r="CXT675" s="95"/>
      <c r="CXU675" s="95"/>
      <c r="CXV675" s="95"/>
      <c r="CXW675" s="95"/>
      <c r="CXX675" s="95"/>
      <c r="CXY675" s="95"/>
      <c r="CXZ675" s="95"/>
      <c r="CYA675" s="95"/>
      <c r="CYB675" s="95"/>
      <c r="CYC675" s="95"/>
      <c r="CYD675" s="95"/>
      <c r="CYE675" s="95"/>
      <c r="CYF675" s="95"/>
      <c r="CYG675" s="95"/>
      <c r="CYH675" s="95"/>
      <c r="CYI675" s="95"/>
      <c r="CYJ675" s="95"/>
      <c r="CYK675" s="95"/>
      <c r="CYL675" s="95"/>
      <c r="CYM675" s="95"/>
      <c r="CYN675" s="95"/>
      <c r="CYO675" s="95"/>
      <c r="CYP675" s="95"/>
      <c r="CYQ675" s="95"/>
      <c r="CYR675" s="95"/>
      <c r="CYS675" s="95"/>
      <c r="CYT675" s="95"/>
      <c r="CYU675" s="95"/>
      <c r="CYV675" s="95"/>
      <c r="CYW675" s="95"/>
      <c r="CYX675" s="95"/>
      <c r="CYY675" s="95"/>
      <c r="CYZ675" s="95"/>
      <c r="CZA675" s="95"/>
      <c r="CZB675" s="95"/>
      <c r="CZC675" s="95"/>
      <c r="CZD675" s="95"/>
      <c r="CZE675" s="95"/>
      <c r="CZF675" s="95"/>
      <c r="CZG675" s="95"/>
      <c r="CZH675" s="95"/>
      <c r="CZI675" s="95"/>
      <c r="CZJ675" s="95"/>
      <c r="CZK675" s="95"/>
      <c r="CZL675" s="95"/>
      <c r="CZM675" s="95"/>
      <c r="CZN675" s="95"/>
      <c r="CZO675" s="95"/>
      <c r="CZP675" s="95"/>
      <c r="CZQ675" s="95"/>
      <c r="CZR675" s="95"/>
      <c r="CZS675" s="95"/>
      <c r="CZT675" s="95"/>
      <c r="CZU675" s="95"/>
      <c r="CZV675" s="95"/>
      <c r="CZW675" s="95"/>
      <c r="CZX675" s="95"/>
      <c r="CZY675" s="95"/>
      <c r="CZZ675" s="95"/>
      <c r="DAA675" s="95"/>
      <c r="DAB675" s="95"/>
      <c r="DAC675" s="95"/>
      <c r="DAD675" s="95"/>
      <c r="DAE675" s="95"/>
      <c r="DAF675" s="95"/>
      <c r="DAG675" s="95"/>
      <c r="DAH675" s="95"/>
      <c r="DAI675" s="95"/>
      <c r="DAJ675" s="95"/>
      <c r="DAK675" s="95"/>
      <c r="DAL675" s="95"/>
      <c r="DAM675" s="95"/>
      <c r="DAN675" s="95"/>
      <c r="DAO675" s="95"/>
      <c r="DAP675" s="95"/>
      <c r="DAQ675" s="95"/>
      <c r="DAR675" s="95"/>
      <c r="DAS675" s="95"/>
      <c r="DAT675" s="95"/>
      <c r="DAU675" s="95"/>
      <c r="DAV675" s="95"/>
      <c r="DAW675" s="95"/>
      <c r="DAX675" s="95"/>
      <c r="DAY675" s="95"/>
      <c r="DAZ675" s="95"/>
      <c r="DBA675" s="95"/>
      <c r="DBB675" s="95"/>
      <c r="DBC675" s="95"/>
      <c r="DBD675" s="95"/>
      <c r="DBE675" s="95"/>
      <c r="DBF675" s="95"/>
      <c r="DBG675" s="95"/>
      <c r="DBH675" s="95"/>
      <c r="DBI675" s="95"/>
      <c r="DBJ675" s="95"/>
      <c r="DBK675" s="95"/>
      <c r="DBL675" s="95"/>
      <c r="DBM675" s="95"/>
      <c r="DBN675" s="95"/>
      <c r="DBO675" s="95"/>
      <c r="DBP675" s="95"/>
      <c r="DBQ675" s="95"/>
      <c r="DBR675" s="95"/>
      <c r="DBS675" s="95"/>
      <c r="DBT675" s="95"/>
      <c r="DBU675" s="95"/>
      <c r="DBV675" s="95"/>
      <c r="DBW675" s="95"/>
      <c r="DBX675" s="95"/>
      <c r="DBY675" s="95"/>
      <c r="DBZ675" s="95"/>
      <c r="DCA675" s="95"/>
      <c r="DCB675" s="95"/>
      <c r="DCC675" s="95"/>
      <c r="DCD675" s="95"/>
      <c r="DCE675" s="95"/>
      <c r="DCF675" s="95"/>
      <c r="DCG675" s="95"/>
      <c r="DCH675" s="95"/>
      <c r="DCI675" s="95"/>
      <c r="DCJ675" s="95"/>
      <c r="DCK675" s="95"/>
      <c r="DCL675" s="95"/>
      <c r="DCM675" s="95"/>
      <c r="DCN675" s="95"/>
      <c r="DCO675" s="95"/>
      <c r="DCP675" s="95"/>
      <c r="DCQ675" s="95"/>
      <c r="DCR675" s="95"/>
      <c r="DCS675" s="95"/>
      <c r="DCT675" s="95"/>
      <c r="DCU675" s="95"/>
      <c r="DCV675" s="95"/>
      <c r="DCW675" s="95"/>
      <c r="DCX675" s="95"/>
      <c r="DCY675" s="95"/>
      <c r="DCZ675" s="95"/>
      <c r="DDA675" s="95"/>
      <c r="DDB675" s="95"/>
      <c r="DDC675" s="95"/>
      <c r="DDD675" s="95"/>
      <c r="DDE675" s="95"/>
      <c r="DDF675" s="95"/>
      <c r="DDG675" s="95"/>
      <c r="DDH675" s="95"/>
      <c r="DDI675" s="95"/>
      <c r="DDJ675" s="95"/>
      <c r="DDK675" s="95"/>
      <c r="DDL675" s="95"/>
      <c r="DDM675" s="95"/>
      <c r="DDN675" s="95"/>
      <c r="DDO675" s="95"/>
      <c r="DDP675" s="95"/>
      <c r="DDQ675" s="95"/>
      <c r="DDR675" s="95"/>
      <c r="DDS675" s="95"/>
      <c r="DDT675" s="95"/>
      <c r="DDU675" s="95"/>
      <c r="DDV675" s="95"/>
      <c r="DDW675" s="95"/>
      <c r="DDX675" s="95"/>
      <c r="DDY675" s="95"/>
      <c r="DDZ675" s="95"/>
      <c r="DEA675" s="95"/>
      <c r="DEB675" s="95"/>
      <c r="DEC675" s="95"/>
      <c r="DED675" s="95"/>
      <c r="DEE675" s="95"/>
      <c r="DEF675" s="95"/>
      <c r="DEG675" s="95"/>
      <c r="DEH675" s="95"/>
      <c r="DEI675" s="95"/>
      <c r="DEJ675" s="95"/>
      <c r="DEK675" s="95"/>
      <c r="DEL675" s="95"/>
      <c r="DEM675" s="95"/>
      <c r="DEN675" s="95"/>
      <c r="DEO675" s="95"/>
      <c r="DEP675" s="95"/>
      <c r="DEQ675" s="95"/>
      <c r="DER675" s="95"/>
      <c r="DES675" s="95"/>
      <c r="DET675" s="95"/>
      <c r="DEU675" s="95"/>
      <c r="DEV675" s="95"/>
      <c r="DEW675" s="95"/>
      <c r="DEX675" s="95"/>
      <c r="DEY675" s="95"/>
      <c r="DEZ675" s="95"/>
      <c r="DFA675" s="95"/>
      <c r="DFB675" s="95"/>
      <c r="DFC675" s="95"/>
      <c r="DFD675" s="95"/>
      <c r="DFE675" s="95"/>
      <c r="DFF675" s="95"/>
      <c r="DFG675" s="95"/>
      <c r="DFH675" s="95"/>
      <c r="DFI675" s="95"/>
      <c r="DFJ675" s="95"/>
      <c r="DFK675" s="95"/>
      <c r="DFL675" s="95"/>
      <c r="DFM675" s="95"/>
      <c r="DFN675" s="95"/>
      <c r="DFO675" s="95"/>
      <c r="DFP675" s="95"/>
      <c r="DFQ675" s="95"/>
      <c r="DFR675" s="95"/>
      <c r="DFS675" s="95"/>
      <c r="DFT675" s="95"/>
      <c r="DFU675" s="95"/>
      <c r="DFV675" s="95"/>
      <c r="DFW675" s="95"/>
      <c r="DFX675" s="95"/>
      <c r="DFY675" s="95"/>
      <c r="DFZ675" s="95"/>
      <c r="DGA675" s="95"/>
      <c r="DGB675" s="95"/>
      <c r="DGC675" s="95"/>
      <c r="DGD675" s="95"/>
      <c r="DGE675" s="95"/>
      <c r="DGF675" s="95"/>
      <c r="DGG675" s="95"/>
      <c r="DGH675" s="95"/>
      <c r="DGI675" s="95"/>
      <c r="DGJ675" s="95"/>
      <c r="DGK675" s="95"/>
      <c r="DGL675" s="95"/>
      <c r="DGM675" s="95"/>
      <c r="DGN675" s="95"/>
      <c r="DGO675" s="95"/>
      <c r="DGP675" s="95"/>
      <c r="DGQ675" s="95"/>
      <c r="DGR675" s="95"/>
      <c r="DGS675" s="95"/>
      <c r="DGT675" s="95"/>
      <c r="DGU675" s="95"/>
      <c r="DGV675" s="95"/>
      <c r="DGW675" s="95"/>
      <c r="DGX675" s="95"/>
      <c r="DGY675" s="95"/>
      <c r="DGZ675" s="95"/>
      <c r="DHA675" s="95"/>
      <c r="DHB675" s="95"/>
      <c r="DHC675" s="95"/>
      <c r="DHD675" s="95"/>
      <c r="DHE675" s="95"/>
      <c r="DHF675" s="95"/>
      <c r="DHG675" s="95"/>
      <c r="DHH675" s="95"/>
      <c r="DHI675" s="95"/>
      <c r="DHJ675" s="95"/>
      <c r="DHK675" s="95"/>
      <c r="DHL675" s="95"/>
      <c r="DHM675" s="95"/>
      <c r="DHN675" s="95"/>
      <c r="DHO675" s="95"/>
      <c r="DHP675" s="95"/>
      <c r="DHQ675" s="95"/>
      <c r="DHR675" s="95"/>
      <c r="DHS675" s="95"/>
      <c r="DHT675" s="95"/>
      <c r="DHU675" s="95"/>
      <c r="DHV675" s="95"/>
      <c r="DHW675" s="95"/>
      <c r="DHX675" s="95"/>
      <c r="DHY675" s="95"/>
      <c r="DHZ675" s="95"/>
      <c r="DIA675" s="95"/>
      <c r="DIB675" s="95"/>
      <c r="DIC675" s="95"/>
      <c r="DID675" s="95"/>
      <c r="DIE675" s="95"/>
      <c r="DIF675" s="95"/>
      <c r="DIG675" s="95"/>
      <c r="DIH675" s="95"/>
      <c r="DII675" s="95"/>
      <c r="DIJ675" s="95"/>
      <c r="DIK675" s="95"/>
      <c r="DIL675" s="95"/>
      <c r="DIM675" s="95"/>
      <c r="DIN675" s="95"/>
      <c r="DIO675" s="95"/>
      <c r="DIP675" s="95"/>
      <c r="DIQ675" s="95"/>
      <c r="DIR675" s="95"/>
      <c r="DIS675" s="95"/>
      <c r="DIT675" s="95"/>
      <c r="DIU675" s="95"/>
      <c r="DIV675" s="95"/>
      <c r="DIW675" s="95"/>
      <c r="DIX675" s="95"/>
      <c r="DIY675" s="95"/>
      <c r="DIZ675" s="95"/>
      <c r="DJA675" s="95"/>
      <c r="DJB675" s="95"/>
      <c r="DJC675" s="95"/>
      <c r="DJD675" s="95"/>
      <c r="DJE675" s="95"/>
      <c r="DJF675" s="95"/>
      <c r="DJG675" s="95"/>
      <c r="DJH675" s="95"/>
      <c r="DJI675" s="95"/>
      <c r="DJJ675" s="95"/>
      <c r="DJK675" s="95"/>
      <c r="DJL675" s="95"/>
      <c r="DJM675" s="95"/>
      <c r="DJN675" s="95"/>
      <c r="DJO675" s="95"/>
      <c r="DJP675" s="95"/>
      <c r="DJQ675" s="95"/>
      <c r="DJR675" s="95"/>
      <c r="DJS675" s="95"/>
      <c r="DJT675" s="95"/>
      <c r="DJU675" s="95"/>
      <c r="DJV675" s="95"/>
      <c r="DJW675" s="95"/>
      <c r="DJX675" s="95"/>
      <c r="DJY675" s="95"/>
      <c r="DJZ675" s="95"/>
      <c r="DKA675" s="95"/>
      <c r="DKB675" s="95"/>
      <c r="DKC675" s="95"/>
      <c r="DKD675" s="95"/>
      <c r="DKE675" s="95"/>
      <c r="DKF675" s="95"/>
      <c r="DKG675" s="95"/>
      <c r="DKH675" s="95"/>
      <c r="DKI675" s="95"/>
      <c r="DKJ675" s="95"/>
      <c r="DKK675" s="95"/>
      <c r="DKL675" s="95"/>
      <c r="DKM675" s="95"/>
      <c r="DKN675" s="95"/>
      <c r="DKO675" s="95"/>
      <c r="DKP675" s="95"/>
      <c r="DKQ675" s="95"/>
      <c r="DKR675" s="95"/>
      <c r="DKS675" s="95"/>
      <c r="DKT675" s="95"/>
      <c r="DKU675" s="95"/>
      <c r="DKV675" s="95"/>
      <c r="DKW675" s="95"/>
      <c r="DKX675" s="95"/>
      <c r="DKY675" s="95"/>
      <c r="DKZ675" s="95"/>
      <c r="DLA675" s="95"/>
      <c r="DLB675" s="95"/>
      <c r="DLC675" s="95"/>
      <c r="DLD675" s="95"/>
      <c r="DLE675" s="95"/>
      <c r="DLF675" s="95"/>
      <c r="DLG675" s="95"/>
      <c r="DLH675" s="95"/>
      <c r="DLI675" s="95"/>
      <c r="DLJ675" s="95"/>
      <c r="DLK675" s="95"/>
      <c r="DLL675" s="95"/>
      <c r="DLM675" s="95"/>
      <c r="DLN675" s="95"/>
      <c r="DLO675" s="95"/>
      <c r="DLP675" s="95"/>
      <c r="DLQ675" s="95"/>
      <c r="DLR675" s="95"/>
      <c r="DLS675" s="95"/>
      <c r="DLT675" s="95"/>
      <c r="DLU675" s="95"/>
      <c r="DLV675" s="95"/>
      <c r="DLW675" s="95"/>
      <c r="DLX675" s="95"/>
      <c r="DLY675" s="95"/>
      <c r="DLZ675" s="95"/>
      <c r="DMA675" s="95"/>
      <c r="DMB675" s="95"/>
      <c r="DMC675" s="95"/>
      <c r="DMD675" s="95"/>
      <c r="DME675" s="95"/>
      <c r="DMF675" s="95"/>
      <c r="DMG675" s="95"/>
      <c r="DMH675" s="95"/>
      <c r="DMI675" s="95"/>
      <c r="DMJ675" s="95"/>
      <c r="DMK675" s="95"/>
      <c r="DML675" s="95"/>
      <c r="DMM675" s="95"/>
      <c r="DMN675" s="95"/>
      <c r="DMO675" s="95"/>
      <c r="DMP675" s="95"/>
      <c r="DMQ675" s="95"/>
      <c r="DMR675" s="95"/>
      <c r="DMS675" s="95"/>
      <c r="DMT675" s="95"/>
      <c r="DMU675" s="95"/>
      <c r="DMV675" s="95"/>
      <c r="DMW675" s="95"/>
      <c r="DMX675" s="95"/>
      <c r="DMY675" s="95"/>
      <c r="DMZ675" s="95"/>
      <c r="DNA675" s="95"/>
      <c r="DNB675" s="95"/>
      <c r="DNC675" s="95"/>
      <c r="DND675" s="95"/>
      <c r="DNE675" s="95"/>
      <c r="DNF675" s="95"/>
      <c r="DNG675" s="95"/>
      <c r="DNH675" s="95"/>
      <c r="DNI675" s="95"/>
      <c r="DNJ675" s="95"/>
      <c r="DNK675" s="95"/>
      <c r="DNL675" s="95"/>
      <c r="DNM675" s="95"/>
      <c r="DNN675" s="95"/>
      <c r="DNO675" s="95"/>
      <c r="DNP675" s="95"/>
      <c r="DNQ675" s="95"/>
      <c r="DNR675" s="95"/>
      <c r="DNS675" s="95"/>
      <c r="DNT675" s="95"/>
      <c r="DNU675" s="95"/>
      <c r="DNV675" s="95"/>
      <c r="DNW675" s="95"/>
      <c r="DNX675" s="95"/>
      <c r="DNY675" s="95"/>
      <c r="DNZ675" s="95"/>
      <c r="DOA675" s="95"/>
      <c r="DOB675" s="95"/>
      <c r="DOC675" s="95"/>
      <c r="DOD675" s="95"/>
      <c r="DOE675" s="95"/>
      <c r="DOF675" s="95"/>
      <c r="DOG675" s="95"/>
      <c r="DOH675" s="95"/>
      <c r="DOI675" s="95"/>
      <c r="DOJ675" s="95"/>
      <c r="DOK675" s="95"/>
      <c r="DOL675" s="95"/>
      <c r="DOM675" s="95"/>
      <c r="DON675" s="95"/>
      <c r="DOO675" s="95"/>
      <c r="DOP675" s="95"/>
      <c r="DOQ675" s="95"/>
      <c r="DOR675" s="95"/>
      <c r="DOS675" s="95"/>
      <c r="DOT675" s="95"/>
      <c r="DOU675" s="95"/>
      <c r="DOV675" s="95"/>
      <c r="DOW675" s="95"/>
      <c r="DOX675" s="95"/>
      <c r="DOY675" s="95"/>
      <c r="DOZ675" s="95"/>
      <c r="DPA675" s="95"/>
      <c r="DPB675" s="95"/>
      <c r="DPC675" s="95"/>
      <c r="DPD675" s="95"/>
      <c r="DPE675" s="95"/>
      <c r="DPF675" s="95"/>
      <c r="DPG675" s="95"/>
      <c r="DPH675" s="95"/>
      <c r="DPI675" s="95"/>
      <c r="DPJ675" s="95"/>
      <c r="DPK675" s="95"/>
      <c r="DPL675" s="95"/>
      <c r="DPM675" s="95"/>
      <c r="DPN675" s="95"/>
      <c r="DPO675" s="95"/>
      <c r="DPP675" s="95"/>
      <c r="DPQ675" s="95"/>
      <c r="DPR675" s="95"/>
      <c r="DPS675" s="95"/>
      <c r="DPT675" s="95"/>
      <c r="DPU675" s="95"/>
      <c r="DPV675" s="95"/>
      <c r="DPW675" s="95"/>
      <c r="DPX675" s="95"/>
      <c r="DPY675" s="95"/>
      <c r="DPZ675" s="95"/>
      <c r="DQA675" s="95"/>
      <c r="DQB675" s="95"/>
      <c r="DQC675" s="95"/>
      <c r="DQD675" s="95"/>
      <c r="DQE675" s="95"/>
      <c r="DQF675" s="95"/>
      <c r="DQG675" s="95"/>
      <c r="DQH675" s="95"/>
      <c r="DQI675" s="95"/>
      <c r="DQJ675" s="95"/>
      <c r="DQK675" s="95"/>
      <c r="DQL675" s="95"/>
      <c r="DQM675" s="95"/>
      <c r="DQN675" s="95"/>
      <c r="DQO675" s="95"/>
      <c r="DQP675" s="95"/>
      <c r="DQQ675" s="95"/>
      <c r="DQR675" s="95"/>
      <c r="DQS675" s="95"/>
      <c r="DQT675" s="95"/>
      <c r="DQU675" s="95"/>
      <c r="DQV675" s="95"/>
      <c r="DQW675" s="95"/>
      <c r="DQX675" s="95"/>
      <c r="DQY675" s="95"/>
      <c r="DQZ675" s="95"/>
      <c r="DRA675" s="95"/>
      <c r="DRB675" s="95"/>
      <c r="DRC675" s="95"/>
      <c r="DRD675" s="95"/>
      <c r="DRE675" s="95"/>
      <c r="DRF675" s="95"/>
      <c r="DRG675" s="95"/>
      <c r="DRH675" s="95"/>
      <c r="DRI675" s="95"/>
      <c r="DRJ675" s="95"/>
      <c r="DRK675" s="95"/>
      <c r="DRL675" s="95"/>
      <c r="DRM675" s="95"/>
      <c r="DRN675" s="95"/>
      <c r="DRO675" s="95"/>
      <c r="DRP675" s="95"/>
      <c r="DRQ675" s="95"/>
      <c r="DRR675" s="95"/>
      <c r="DRS675" s="95"/>
      <c r="DRT675" s="95"/>
      <c r="DRU675" s="95"/>
      <c r="DRV675" s="95"/>
      <c r="DRW675" s="95"/>
      <c r="DRX675" s="95"/>
      <c r="DRY675" s="95"/>
      <c r="DRZ675" s="95"/>
      <c r="DSA675" s="95"/>
      <c r="DSB675" s="95"/>
      <c r="DSC675" s="95"/>
      <c r="DSD675" s="95"/>
      <c r="DSE675" s="95"/>
      <c r="DSF675" s="95"/>
      <c r="DSG675" s="95"/>
      <c r="DSH675" s="95"/>
      <c r="DSI675" s="95"/>
      <c r="DSJ675" s="95"/>
      <c r="DSK675" s="95"/>
      <c r="DSL675" s="95"/>
      <c r="DSM675" s="95"/>
      <c r="DSN675" s="95"/>
      <c r="DSO675" s="95"/>
      <c r="DSP675" s="95"/>
      <c r="DSQ675" s="95"/>
      <c r="DSR675" s="95"/>
      <c r="DSS675" s="95"/>
      <c r="DST675" s="95"/>
      <c r="DSU675" s="95"/>
      <c r="DSV675" s="95"/>
      <c r="DSW675" s="95"/>
      <c r="DSX675" s="95"/>
      <c r="DSY675" s="95"/>
      <c r="DSZ675" s="95"/>
      <c r="DTA675" s="95"/>
      <c r="DTB675" s="95"/>
      <c r="DTC675" s="95"/>
      <c r="DTD675" s="95"/>
      <c r="DTE675" s="95"/>
      <c r="DTF675" s="95"/>
      <c r="DTG675" s="95"/>
      <c r="DTH675" s="95"/>
      <c r="DTI675" s="95"/>
      <c r="DTJ675" s="95"/>
      <c r="DTK675" s="95"/>
      <c r="DTL675" s="95"/>
      <c r="DTM675" s="95"/>
      <c r="DTN675" s="95"/>
      <c r="DTO675" s="95"/>
      <c r="DTP675" s="95"/>
      <c r="DTQ675" s="95"/>
      <c r="DTR675" s="95"/>
      <c r="DTS675" s="95"/>
      <c r="DTT675" s="95"/>
      <c r="DTU675" s="95"/>
      <c r="DTV675" s="95"/>
      <c r="DTW675" s="95"/>
      <c r="DTX675" s="95"/>
      <c r="DTY675" s="95"/>
      <c r="DTZ675" s="95"/>
      <c r="DUA675" s="95"/>
      <c r="DUB675" s="95"/>
      <c r="DUC675" s="95"/>
      <c r="DUD675" s="95"/>
      <c r="DUE675" s="95"/>
      <c r="DUF675" s="95"/>
      <c r="DUG675" s="95"/>
      <c r="DUH675" s="95"/>
      <c r="DUI675" s="95"/>
      <c r="DUJ675" s="95"/>
      <c r="DUK675" s="95"/>
      <c r="DUL675" s="95"/>
      <c r="DUM675" s="95"/>
      <c r="DUN675" s="95"/>
      <c r="DUO675" s="95"/>
      <c r="DUP675" s="95"/>
      <c r="DUQ675" s="95"/>
      <c r="DUR675" s="95"/>
      <c r="DUS675" s="95"/>
      <c r="DUT675" s="95"/>
      <c r="DUU675" s="95"/>
      <c r="DUV675" s="95"/>
      <c r="DUW675" s="95"/>
      <c r="DUX675" s="95"/>
      <c r="DUY675" s="95"/>
      <c r="DUZ675" s="95"/>
      <c r="DVA675" s="95"/>
      <c r="DVB675" s="95"/>
      <c r="DVC675" s="95"/>
      <c r="DVD675" s="95"/>
      <c r="DVE675" s="95"/>
      <c r="DVF675" s="95"/>
      <c r="DVG675" s="95"/>
      <c r="DVH675" s="95"/>
      <c r="DVI675" s="95"/>
      <c r="DVJ675" s="95"/>
      <c r="DVK675" s="95"/>
      <c r="DVL675" s="95"/>
      <c r="DVM675" s="95"/>
      <c r="DVN675" s="95"/>
      <c r="DVO675" s="95"/>
      <c r="DVP675" s="95"/>
      <c r="DVQ675" s="95"/>
      <c r="DVR675" s="95"/>
      <c r="DVS675" s="95"/>
      <c r="DVT675" s="95"/>
      <c r="DVU675" s="95"/>
      <c r="DVV675" s="95"/>
      <c r="DVW675" s="95"/>
      <c r="DVX675" s="95"/>
      <c r="DVY675" s="95"/>
      <c r="DVZ675" s="95"/>
      <c r="DWA675" s="95"/>
      <c r="DWB675" s="95"/>
      <c r="DWC675" s="95"/>
      <c r="DWD675" s="95"/>
      <c r="DWE675" s="95"/>
      <c r="DWF675" s="95"/>
      <c r="DWG675" s="95"/>
      <c r="DWH675" s="95"/>
      <c r="DWI675" s="95"/>
      <c r="DWJ675" s="95"/>
      <c r="DWK675" s="95"/>
      <c r="DWL675" s="95"/>
      <c r="DWM675" s="95"/>
      <c r="DWN675" s="95"/>
      <c r="DWO675" s="95"/>
      <c r="DWP675" s="95"/>
      <c r="DWQ675" s="95"/>
      <c r="DWR675" s="95"/>
      <c r="DWS675" s="95"/>
      <c r="DWT675" s="95"/>
      <c r="DWU675" s="95"/>
      <c r="DWV675" s="95"/>
      <c r="DWW675" s="95"/>
      <c r="DWX675" s="95"/>
      <c r="DWY675" s="95"/>
      <c r="DWZ675" s="95"/>
      <c r="DXA675" s="95"/>
      <c r="DXB675" s="95"/>
      <c r="DXC675" s="95"/>
      <c r="DXD675" s="95"/>
      <c r="DXE675" s="95"/>
      <c r="DXF675" s="95"/>
      <c r="DXG675" s="95"/>
      <c r="DXH675" s="95"/>
      <c r="DXI675" s="95"/>
      <c r="DXJ675" s="95"/>
      <c r="DXK675" s="95"/>
      <c r="DXL675" s="95"/>
      <c r="DXM675" s="95"/>
      <c r="DXN675" s="95"/>
      <c r="DXO675" s="95"/>
      <c r="DXP675" s="95"/>
      <c r="DXQ675" s="95"/>
      <c r="DXR675" s="95"/>
      <c r="DXS675" s="95"/>
      <c r="DXT675" s="95"/>
      <c r="DXU675" s="95"/>
      <c r="DXV675" s="95"/>
      <c r="DXW675" s="95"/>
      <c r="DXX675" s="95"/>
      <c r="DXY675" s="95"/>
      <c r="DXZ675" s="95"/>
      <c r="DYA675" s="95"/>
      <c r="DYB675" s="95"/>
      <c r="DYC675" s="95"/>
      <c r="DYD675" s="95"/>
      <c r="DYE675" s="95"/>
      <c r="DYF675" s="95"/>
      <c r="DYG675" s="95"/>
      <c r="DYH675" s="95"/>
      <c r="DYI675" s="95"/>
      <c r="DYJ675" s="95"/>
      <c r="DYK675" s="95"/>
      <c r="DYL675" s="95"/>
      <c r="DYM675" s="95"/>
      <c r="DYN675" s="95"/>
      <c r="DYO675" s="95"/>
      <c r="DYP675" s="95"/>
      <c r="DYQ675" s="95"/>
      <c r="DYR675" s="95"/>
      <c r="DYS675" s="95"/>
      <c r="DYT675" s="95"/>
      <c r="DYU675" s="95"/>
      <c r="DYV675" s="95"/>
      <c r="DYW675" s="95"/>
      <c r="DYX675" s="95"/>
      <c r="DYY675" s="95"/>
      <c r="DYZ675" s="95"/>
      <c r="DZA675" s="95"/>
      <c r="DZB675" s="95"/>
      <c r="DZC675" s="95"/>
      <c r="DZD675" s="95"/>
      <c r="DZE675" s="95"/>
      <c r="DZF675" s="95"/>
      <c r="DZG675" s="95"/>
      <c r="DZH675" s="95"/>
      <c r="DZI675" s="95"/>
      <c r="DZJ675" s="95"/>
      <c r="DZK675" s="95"/>
      <c r="DZL675" s="95"/>
      <c r="DZM675" s="95"/>
      <c r="DZN675" s="95"/>
      <c r="DZO675" s="95"/>
      <c r="DZP675" s="95"/>
      <c r="DZQ675" s="95"/>
      <c r="DZR675" s="95"/>
      <c r="DZS675" s="95"/>
      <c r="DZT675" s="95"/>
      <c r="DZU675" s="95"/>
      <c r="DZV675" s="95"/>
      <c r="DZW675" s="95"/>
      <c r="DZX675" s="95"/>
      <c r="DZY675" s="95"/>
      <c r="DZZ675" s="95"/>
      <c r="EAA675" s="95"/>
      <c r="EAB675" s="95"/>
      <c r="EAC675" s="95"/>
      <c r="EAD675" s="95"/>
      <c r="EAE675" s="95"/>
      <c r="EAF675" s="95"/>
      <c r="EAG675" s="95"/>
      <c r="EAH675" s="95"/>
      <c r="EAI675" s="95"/>
      <c r="EAJ675" s="95"/>
      <c r="EAK675" s="95"/>
      <c r="EAL675" s="95"/>
      <c r="EAM675" s="95"/>
      <c r="EAN675" s="95"/>
      <c r="EAO675" s="95"/>
      <c r="EAP675" s="95"/>
      <c r="EAQ675" s="95"/>
      <c r="EAR675" s="95"/>
      <c r="EAS675" s="95"/>
      <c r="EAT675" s="95"/>
      <c r="EAU675" s="95"/>
      <c r="EAV675" s="95"/>
      <c r="EAW675" s="95"/>
      <c r="EAX675" s="95"/>
      <c r="EAY675" s="95"/>
      <c r="EAZ675" s="95"/>
      <c r="EBA675" s="95"/>
      <c r="EBB675" s="95"/>
      <c r="EBC675" s="95"/>
      <c r="EBD675" s="95"/>
      <c r="EBE675" s="95"/>
      <c r="EBF675" s="95"/>
      <c r="EBG675" s="95"/>
      <c r="EBH675" s="95"/>
      <c r="EBI675" s="95"/>
      <c r="EBJ675" s="95"/>
      <c r="EBK675" s="95"/>
      <c r="EBL675" s="95"/>
      <c r="EBM675" s="95"/>
      <c r="EBN675" s="95"/>
      <c r="EBO675" s="95"/>
      <c r="EBP675" s="95"/>
      <c r="EBQ675" s="95"/>
      <c r="EBR675" s="95"/>
      <c r="EBS675" s="95"/>
      <c r="EBT675" s="95"/>
      <c r="EBU675" s="95"/>
      <c r="EBV675" s="95"/>
      <c r="EBW675" s="95"/>
      <c r="EBX675" s="95"/>
      <c r="EBY675" s="95"/>
      <c r="EBZ675" s="95"/>
      <c r="ECA675" s="95"/>
      <c r="ECB675" s="95"/>
      <c r="ECC675" s="95"/>
      <c r="ECD675" s="95"/>
      <c r="ECE675" s="95"/>
      <c r="ECF675" s="95"/>
      <c r="ECG675" s="95"/>
      <c r="ECH675" s="95"/>
      <c r="ECI675" s="95"/>
      <c r="ECJ675" s="95"/>
      <c r="ECK675" s="95"/>
      <c r="ECL675" s="95"/>
      <c r="ECM675" s="95"/>
      <c r="ECN675" s="95"/>
      <c r="ECO675" s="95"/>
      <c r="ECP675" s="95"/>
      <c r="ECQ675" s="95"/>
      <c r="ECR675" s="95"/>
      <c r="ECS675" s="95"/>
      <c r="ECT675" s="95"/>
      <c r="ECU675" s="95"/>
      <c r="ECV675" s="95"/>
      <c r="ECW675" s="95"/>
      <c r="ECX675" s="95"/>
      <c r="ECY675" s="95"/>
      <c r="ECZ675" s="95"/>
      <c r="EDA675" s="95"/>
      <c r="EDB675" s="95"/>
      <c r="EDC675" s="95"/>
      <c r="EDD675" s="95"/>
      <c r="EDE675" s="95"/>
      <c r="EDF675" s="95"/>
      <c r="EDG675" s="95"/>
      <c r="EDH675" s="95"/>
      <c r="EDI675" s="95"/>
      <c r="EDJ675" s="95"/>
      <c r="EDK675" s="95"/>
      <c r="EDL675" s="95"/>
      <c r="EDM675" s="95"/>
      <c r="EDN675" s="95"/>
      <c r="EDO675" s="95"/>
      <c r="EDP675" s="95"/>
      <c r="EDQ675" s="95"/>
      <c r="EDR675" s="95"/>
      <c r="EDS675" s="95"/>
      <c r="EDT675" s="95"/>
      <c r="EDU675" s="95"/>
      <c r="EDV675" s="95"/>
      <c r="EDW675" s="95"/>
      <c r="EDX675" s="95"/>
      <c r="EDY675" s="95"/>
      <c r="EDZ675" s="95"/>
      <c r="EEA675" s="95"/>
      <c r="EEB675" s="95"/>
      <c r="EEC675" s="95"/>
      <c r="EED675" s="95"/>
      <c r="EEE675" s="95"/>
      <c r="EEF675" s="95"/>
      <c r="EEG675" s="95"/>
      <c r="EEH675" s="95"/>
      <c r="EEI675" s="95"/>
      <c r="EEJ675" s="95"/>
      <c r="EEK675" s="95"/>
      <c r="EEL675" s="95"/>
      <c r="EEM675" s="95"/>
      <c r="EEN675" s="95"/>
      <c r="EEO675" s="95"/>
      <c r="EEP675" s="95"/>
      <c r="EEQ675" s="95"/>
      <c r="EER675" s="95"/>
      <c r="EES675" s="95"/>
      <c r="EET675" s="95"/>
      <c r="EEU675" s="95"/>
      <c r="EEV675" s="95"/>
      <c r="EEW675" s="95"/>
      <c r="EEX675" s="95"/>
      <c r="EEY675" s="95"/>
      <c r="EEZ675" s="95"/>
      <c r="EFA675" s="95"/>
      <c r="EFB675" s="95"/>
      <c r="EFC675" s="95"/>
      <c r="EFD675" s="95"/>
      <c r="EFE675" s="95"/>
      <c r="EFF675" s="95"/>
      <c r="EFG675" s="95"/>
      <c r="EFH675" s="95"/>
      <c r="EFI675" s="95"/>
      <c r="EFJ675" s="95"/>
      <c r="EFK675" s="95"/>
      <c r="EFL675" s="95"/>
      <c r="EFM675" s="95"/>
      <c r="EFN675" s="95"/>
      <c r="EFO675" s="95"/>
      <c r="EFP675" s="95"/>
      <c r="EFQ675" s="95"/>
      <c r="EFR675" s="95"/>
      <c r="EFS675" s="95"/>
      <c r="EFT675" s="95"/>
      <c r="EFU675" s="95"/>
      <c r="EFV675" s="95"/>
      <c r="EFW675" s="95"/>
      <c r="EFX675" s="95"/>
      <c r="EFY675" s="95"/>
      <c r="EFZ675" s="95"/>
      <c r="EGA675" s="95"/>
      <c r="EGB675" s="95"/>
      <c r="EGC675" s="95"/>
      <c r="EGD675" s="95"/>
      <c r="EGE675" s="95"/>
      <c r="EGF675" s="95"/>
      <c r="EGG675" s="95"/>
      <c r="EGH675" s="95"/>
      <c r="EGI675" s="95"/>
      <c r="EGJ675" s="95"/>
      <c r="EGK675" s="95"/>
      <c r="EGL675" s="95"/>
      <c r="EGM675" s="95"/>
      <c r="EGN675" s="95"/>
      <c r="EGO675" s="95"/>
      <c r="EGP675" s="95"/>
      <c r="EGQ675" s="95"/>
      <c r="EGR675" s="95"/>
      <c r="EGS675" s="95"/>
      <c r="EGT675" s="95"/>
      <c r="EGU675" s="95"/>
      <c r="EGV675" s="95"/>
      <c r="EGW675" s="95"/>
      <c r="EGX675" s="95"/>
      <c r="EGY675" s="95"/>
      <c r="EGZ675" s="95"/>
      <c r="EHA675" s="95"/>
      <c r="EHB675" s="95"/>
      <c r="EHC675" s="95"/>
      <c r="EHD675" s="95"/>
      <c r="EHE675" s="95"/>
      <c r="EHF675" s="95"/>
      <c r="EHG675" s="95"/>
      <c r="EHH675" s="95"/>
      <c r="EHI675" s="95"/>
      <c r="EHJ675" s="95"/>
      <c r="EHK675" s="95"/>
      <c r="EHL675" s="95"/>
      <c r="EHM675" s="95"/>
      <c r="EHN675" s="95"/>
      <c r="EHO675" s="95"/>
      <c r="EHP675" s="95"/>
      <c r="EHQ675" s="95"/>
      <c r="EHR675" s="95"/>
      <c r="EHS675" s="95"/>
      <c r="EHT675" s="95"/>
      <c r="EHU675" s="95"/>
      <c r="EHV675" s="95"/>
      <c r="EHW675" s="95"/>
      <c r="EHX675" s="95"/>
      <c r="EHY675" s="95"/>
      <c r="EHZ675" s="95"/>
      <c r="EIA675" s="95"/>
      <c r="EIB675" s="95"/>
      <c r="EIC675" s="95"/>
      <c r="EID675" s="95"/>
      <c r="EIE675" s="95"/>
      <c r="EIF675" s="95"/>
      <c r="EIG675" s="95"/>
      <c r="EIH675" s="95"/>
      <c r="EII675" s="95"/>
      <c r="EIJ675" s="95"/>
      <c r="EIK675" s="95"/>
      <c r="EIL675" s="95"/>
      <c r="EIM675" s="95"/>
      <c r="EIN675" s="95"/>
      <c r="EIO675" s="95"/>
      <c r="EIP675" s="95"/>
      <c r="EIQ675" s="95"/>
      <c r="EIR675" s="95"/>
      <c r="EIS675" s="95"/>
      <c r="EIT675" s="95"/>
      <c r="EIU675" s="95"/>
      <c r="EIV675" s="95"/>
      <c r="EIW675" s="95"/>
      <c r="EIX675" s="95"/>
      <c r="EIY675" s="95"/>
      <c r="EIZ675" s="95"/>
      <c r="EJA675" s="95"/>
      <c r="EJB675" s="95"/>
      <c r="EJC675" s="95"/>
      <c r="EJD675" s="95"/>
      <c r="EJE675" s="95"/>
      <c r="EJF675" s="95"/>
      <c r="EJG675" s="95"/>
      <c r="EJH675" s="95"/>
      <c r="EJI675" s="95"/>
      <c r="EJJ675" s="95"/>
      <c r="EJK675" s="95"/>
      <c r="EJL675" s="95"/>
      <c r="EJM675" s="95"/>
      <c r="EJN675" s="95"/>
      <c r="EJO675" s="95"/>
      <c r="EJP675" s="95"/>
      <c r="EJQ675" s="95"/>
      <c r="EJR675" s="95"/>
      <c r="EJS675" s="95"/>
      <c r="EJT675" s="95"/>
      <c r="EJU675" s="95"/>
      <c r="EJV675" s="95"/>
      <c r="EJW675" s="95"/>
      <c r="EJX675" s="95"/>
      <c r="EJY675" s="95"/>
      <c r="EJZ675" s="95"/>
      <c r="EKA675" s="95"/>
      <c r="EKB675" s="95"/>
      <c r="EKC675" s="95"/>
      <c r="EKD675" s="95"/>
      <c r="EKE675" s="95"/>
      <c r="EKF675" s="95"/>
      <c r="EKG675" s="95"/>
      <c r="EKH675" s="95"/>
      <c r="EKI675" s="95"/>
      <c r="EKJ675" s="95"/>
      <c r="EKK675" s="95"/>
      <c r="EKL675" s="95"/>
      <c r="EKM675" s="95"/>
      <c r="EKN675" s="95"/>
      <c r="EKO675" s="95"/>
      <c r="EKP675" s="95"/>
      <c r="EKQ675" s="95"/>
      <c r="EKR675" s="95"/>
      <c r="EKS675" s="95"/>
      <c r="EKT675" s="95"/>
      <c r="EKU675" s="95"/>
      <c r="EKV675" s="95"/>
      <c r="EKW675" s="95"/>
      <c r="EKX675" s="95"/>
      <c r="EKY675" s="95"/>
      <c r="EKZ675" s="95"/>
      <c r="ELA675" s="95"/>
      <c r="ELB675" s="95"/>
      <c r="ELC675" s="95"/>
      <c r="ELD675" s="95"/>
      <c r="ELE675" s="95"/>
      <c r="ELF675" s="95"/>
      <c r="ELG675" s="95"/>
      <c r="ELH675" s="95"/>
      <c r="ELI675" s="95"/>
      <c r="ELJ675" s="95"/>
      <c r="ELK675" s="95"/>
      <c r="ELL675" s="95"/>
      <c r="ELM675" s="95"/>
      <c r="ELN675" s="95"/>
      <c r="ELO675" s="95"/>
      <c r="ELP675" s="95"/>
      <c r="ELQ675" s="95"/>
      <c r="ELR675" s="95"/>
      <c r="ELS675" s="95"/>
      <c r="ELT675" s="95"/>
      <c r="ELU675" s="95"/>
      <c r="ELV675" s="95"/>
      <c r="ELW675" s="95"/>
      <c r="ELX675" s="95"/>
      <c r="ELY675" s="95"/>
      <c r="ELZ675" s="95"/>
      <c r="EMA675" s="95"/>
      <c r="EMB675" s="95"/>
      <c r="EMC675" s="95"/>
      <c r="EMD675" s="95"/>
      <c r="EME675" s="95"/>
      <c r="EMF675" s="95"/>
      <c r="EMG675" s="95"/>
      <c r="EMH675" s="95"/>
      <c r="EMI675" s="95"/>
      <c r="EMJ675" s="95"/>
      <c r="EMK675" s="95"/>
      <c r="EML675" s="95"/>
      <c r="EMM675" s="95"/>
      <c r="EMN675" s="95"/>
      <c r="EMO675" s="95"/>
      <c r="EMP675" s="95"/>
      <c r="EMQ675" s="95"/>
      <c r="EMR675" s="95"/>
      <c r="EMS675" s="95"/>
      <c r="EMT675" s="95"/>
      <c r="EMU675" s="95"/>
      <c r="EMV675" s="95"/>
      <c r="EMW675" s="95"/>
      <c r="EMX675" s="95"/>
      <c r="EMY675" s="95"/>
      <c r="EMZ675" s="95"/>
      <c r="ENA675" s="95"/>
      <c r="ENB675" s="95"/>
      <c r="ENC675" s="95"/>
      <c r="END675" s="95"/>
      <c r="ENE675" s="95"/>
      <c r="ENF675" s="95"/>
      <c r="ENG675" s="95"/>
      <c r="ENH675" s="95"/>
      <c r="ENI675" s="95"/>
      <c r="ENJ675" s="95"/>
      <c r="ENK675" s="95"/>
      <c r="ENL675" s="95"/>
      <c r="ENM675" s="95"/>
      <c r="ENN675" s="95"/>
      <c r="ENO675" s="95"/>
      <c r="ENP675" s="95"/>
      <c r="ENQ675" s="95"/>
      <c r="ENR675" s="95"/>
      <c r="ENS675" s="95"/>
      <c r="ENT675" s="95"/>
      <c r="ENU675" s="95"/>
      <c r="ENV675" s="95"/>
      <c r="ENW675" s="95"/>
      <c r="ENX675" s="95"/>
      <c r="ENY675" s="95"/>
      <c r="ENZ675" s="95"/>
      <c r="EOA675" s="95"/>
      <c r="EOB675" s="95"/>
      <c r="EOC675" s="95"/>
      <c r="EOD675" s="95"/>
      <c r="EOE675" s="95"/>
      <c r="EOF675" s="95"/>
      <c r="EOG675" s="95"/>
      <c r="EOH675" s="95"/>
      <c r="EOI675" s="95"/>
      <c r="EOJ675" s="95"/>
      <c r="EOK675" s="95"/>
      <c r="EOL675" s="95"/>
      <c r="EOM675" s="95"/>
      <c r="EON675" s="95"/>
      <c r="EOO675" s="95"/>
      <c r="EOP675" s="95"/>
      <c r="EOQ675" s="95"/>
      <c r="EOR675" s="95"/>
      <c r="EOS675" s="95"/>
      <c r="EOT675" s="95"/>
      <c r="EOU675" s="95"/>
      <c r="EOV675" s="95"/>
      <c r="EOW675" s="95"/>
      <c r="EOX675" s="95"/>
      <c r="EOY675" s="95"/>
      <c r="EOZ675" s="95"/>
      <c r="EPA675" s="95"/>
      <c r="EPB675" s="95"/>
      <c r="EPC675" s="95"/>
      <c r="EPD675" s="95"/>
      <c r="EPE675" s="95"/>
      <c r="EPF675" s="95"/>
      <c r="EPG675" s="95"/>
      <c r="EPH675" s="95"/>
      <c r="EPI675" s="95"/>
      <c r="EPJ675" s="95"/>
      <c r="EPK675" s="95"/>
      <c r="EPL675" s="95"/>
      <c r="EPM675" s="95"/>
      <c r="EPN675" s="95"/>
      <c r="EPO675" s="95"/>
      <c r="EPP675" s="95"/>
      <c r="EPQ675" s="95"/>
      <c r="EPR675" s="95"/>
      <c r="EPS675" s="95"/>
      <c r="EPT675" s="95"/>
      <c r="EPU675" s="95"/>
      <c r="EPV675" s="95"/>
      <c r="EPW675" s="95"/>
      <c r="EPX675" s="95"/>
      <c r="EPY675" s="95"/>
      <c r="EPZ675" s="95"/>
      <c r="EQA675" s="95"/>
      <c r="EQB675" s="95"/>
      <c r="EQC675" s="95"/>
      <c r="EQD675" s="95"/>
      <c r="EQE675" s="95"/>
      <c r="EQF675" s="95"/>
      <c r="EQG675" s="95"/>
      <c r="EQH675" s="95"/>
      <c r="EQI675" s="95"/>
      <c r="EQJ675" s="95"/>
      <c r="EQK675" s="95"/>
      <c r="EQL675" s="95"/>
      <c r="EQM675" s="95"/>
      <c r="EQN675" s="95"/>
      <c r="EQO675" s="95"/>
      <c r="EQP675" s="95"/>
      <c r="EQQ675" s="95"/>
      <c r="EQR675" s="95"/>
      <c r="EQS675" s="95"/>
      <c r="EQT675" s="95"/>
      <c r="EQU675" s="95"/>
      <c r="EQV675" s="95"/>
      <c r="EQW675" s="95"/>
      <c r="EQX675" s="95"/>
      <c r="EQY675" s="95"/>
      <c r="EQZ675" s="95"/>
      <c r="ERA675" s="95"/>
      <c r="ERB675" s="95"/>
      <c r="ERC675" s="95"/>
      <c r="ERD675" s="95"/>
      <c r="ERE675" s="95"/>
      <c r="ERF675" s="95"/>
      <c r="ERG675" s="95"/>
      <c r="ERH675" s="95"/>
      <c r="ERI675" s="95"/>
      <c r="ERJ675" s="95"/>
      <c r="ERK675" s="95"/>
      <c r="ERL675" s="95"/>
      <c r="ERM675" s="95"/>
      <c r="ERN675" s="95"/>
      <c r="ERO675" s="95"/>
      <c r="ERP675" s="95"/>
      <c r="ERQ675" s="95"/>
      <c r="ERR675" s="95"/>
      <c r="ERS675" s="95"/>
      <c r="ERT675" s="95"/>
      <c r="ERU675" s="95"/>
      <c r="ERV675" s="95"/>
      <c r="ERW675" s="95"/>
      <c r="ERX675" s="95"/>
      <c r="ERY675" s="95"/>
      <c r="ERZ675" s="95"/>
      <c r="ESA675" s="95"/>
      <c r="ESB675" s="95"/>
      <c r="ESC675" s="95"/>
      <c r="ESD675" s="95"/>
      <c r="ESE675" s="95"/>
      <c r="ESF675" s="95"/>
      <c r="ESG675" s="95"/>
      <c r="ESH675" s="95"/>
      <c r="ESI675" s="95"/>
      <c r="ESJ675" s="95"/>
      <c r="ESK675" s="95"/>
      <c r="ESL675" s="95"/>
      <c r="ESM675" s="95"/>
      <c r="ESN675" s="95"/>
      <c r="ESO675" s="95"/>
      <c r="ESP675" s="95"/>
      <c r="ESQ675" s="95"/>
      <c r="ESR675" s="95"/>
      <c r="ESS675" s="95"/>
      <c r="EST675" s="95"/>
      <c r="ESU675" s="95"/>
      <c r="ESV675" s="95"/>
      <c r="ESW675" s="95"/>
      <c r="ESX675" s="95"/>
      <c r="ESY675" s="95"/>
      <c r="ESZ675" s="95"/>
      <c r="ETA675" s="95"/>
      <c r="ETB675" s="95"/>
      <c r="ETC675" s="95"/>
      <c r="ETD675" s="95"/>
      <c r="ETE675" s="95"/>
      <c r="ETF675" s="95"/>
      <c r="ETG675" s="95"/>
      <c r="ETH675" s="95"/>
      <c r="ETI675" s="95"/>
      <c r="ETJ675" s="95"/>
      <c r="ETK675" s="95"/>
      <c r="ETL675" s="95"/>
      <c r="ETM675" s="95"/>
      <c r="ETN675" s="95"/>
      <c r="ETO675" s="95"/>
      <c r="ETP675" s="95"/>
      <c r="ETQ675" s="95"/>
      <c r="ETR675" s="95"/>
      <c r="ETS675" s="95"/>
      <c r="ETT675" s="95"/>
      <c r="ETU675" s="95"/>
      <c r="ETV675" s="95"/>
      <c r="ETW675" s="95"/>
      <c r="ETX675" s="95"/>
      <c r="ETY675" s="95"/>
      <c r="ETZ675" s="95"/>
      <c r="EUA675" s="95"/>
      <c r="EUB675" s="95"/>
      <c r="EUC675" s="95"/>
      <c r="EUD675" s="95"/>
      <c r="EUE675" s="95"/>
      <c r="EUF675" s="95"/>
      <c r="EUG675" s="95"/>
      <c r="EUH675" s="95"/>
      <c r="EUI675" s="95"/>
      <c r="EUJ675" s="95"/>
    </row>
    <row r="676" spans="1:3936" ht="15" customHeight="1" x14ac:dyDescent="0.25">
      <c r="B676" s="391" t="s">
        <v>27</v>
      </c>
      <c r="C676" s="405">
        <v>18584.342255845913</v>
      </c>
      <c r="D676" s="405">
        <v>18550.151337645002</v>
      </c>
      <c r="E676" s="405">
        <v>18740.206041993049</v>
      </c>
      <c r="F676" s="405">
        <v>17827.659285363665</v>
      </c>
      <c r="G676" s="405">
        <v>18004.181738999519</v>
      </c>
      <c r="H676" s="405">
        <v>17829.101365187827</v>
      </c>
      <c r="I676" s="405">
        <v>17927.372132264689</v>
      </c>
      <c r="J676" s="405">
        <v>17903.371746267247</v>
      </c>
      <c r="K676" s="405">
        <v>17500.889448504335</v>
      </c>
      <c r="L676" s="405">
        <v>17448.8632400161</v>
      </c>
      <c r="M676" s="405">
        <v>18958.456807344792</v>
      </c>
      <c r="N676" s="405">
        <v>19169.166625874124</v>
      </c>
      <c r="O676" s="415">
        <v>18203.646835442189</v>
      </c>
    </row>
    <row r="677" spans="1:3936" ht="15" customHeight="1" x14ac:dyDescent="0.35">
      <c r="A677" s="24"/>
      <c r="B677" s="393" t="s">
        <v>32</v>
      </c>
      <c r="C677" s="405">
        <v>12152.695923976611</v>
      </c>
      <c r="D677" s="405">
        <v>12016.932966841188</v>
      </c>
      <c r="E677" s="405">
        <v>12612.696562315416</v>
      </c>
      <c r="F677" s="405">
        <v>12594.981278801833</v>
      </c>
      <c r="G677" s="405">
        <v>12605.375197444841</v>
      </c>
      <c r="H677" s="405">
        <v>12622.132979472139</v>
      </c>
      <c r="I677" s="405">
        <v>12079.018286208879</v>
      </c>
      <c r="J677" s="405">
        <v>12487.112854599414</v>
      </c>
      <c r="K677" s="405">
        <v>12779.430134969323</v>
      </c>
      <c r="L677" s="405">
        <v>12223.946353558933</v>
      </c>
      <c r="M677" s="405">
        <v>12037.915912887831</v>
      </c>
      <c r="N677" s="405">
        <v>13773.966066708643</v>
      </c>
      <c r="O677" s="415">
        <v>12498.850376482087</v>
      </c>
      <c r="P677" s="132"/>
      <c r="Q677" s="132"/>
      <c r="R677" s="132"/>
      <c r="S677" s="132"/>
      <c r="T677" s="132"/>
      <c r="U677" s="132"/>
      <c r="V677" s="132"/>
      <c r="W677" s="132"/>
      <c r="X677" s="132"/>
      <c r="Y677" s="132"/>
      <c r="Z677" s="132"/>
      <c r="AA677" s="132"/>
      <c r="AB677" s="132"/>
      <c r="AC677" s="132"/>
      <c r="AD677" s="132"/>
      <c r="AE677" s="132"/>
      <c r="AF677" s="132"/>
      <c r="AG677" s="132"/>
      <c r="AH677" s="132"/>
      <c r="AI677" s="132"/>
      <c r="AJ677" s="132"/>
      <c r="AK677" s="132"/>
      <c r="AL677" s="132"/>
      <c r="AM677" s="132"/>
      <c r="AN677" s="132"/>
      <c r="AO677" s="132"/>
      <c r="AP677" s="132"/>
      <c r="AQ677" s="132"/>
      <c r="AR677" s="132"/>
      <c r="AS677" s="132"/>
      <c r="AT677" s="132"/>
      <c r="AU677" s="132"/>
      <c r="AV677" s="132"/>
      <c r="AW677" s="132"/>
      <c r="AX677" s="132"/>
      <c r="AY677" s="132"/>
      <c r="AZ677" s="132"/>
      <c r="BA677" s="132"/>
      <c r="BB677" s="132"/>
      <c r="BC677" s="132"/>
      <c r="BD677" s="132"/>
      <c r="BE677" s="132"/>
      <c r="BF677" s="132"/>
      <c r="BG677" s="132"/>
      <c r="BH677" s="132"/>
      <c r="BI677" s="132"/>
      <c r="BJ677" s="132"/>
      <c r="BK677" s="132"/>
      <c r="BL677" s="132"/>
      <c r="BM677" s="132"/>
      <c r="BN677" s="132"/>
      <c r="BO677" s="132"/>
      <c r="BP677" s="132"/>
      <c r="BQ677" s="132"/>
      <c r="BR677" s="132"/>
      <c r="BS677" s="132"/>
      <c r="BT677" s="132"/>
      <c r="BU677" s="132"/>
      <c r="BV677" s="132"/>
      <c r="BW677" s="132"/>
      <c r="BX677" s="132"/>
      <c r="BY677" s="132"/>
      <c r="BZ677" s="132"/>
      <c r="CA677" s="132"/>
      <c r="CB677" s="132"/>
      <c r="CC677" s="132"/>
      <c r="CD677" s="132"/>
      <c r="CE677" s="132"/>
      <c r="CF677" s="132"/>
      <c r="CG677" s="132"/>
      <c r="CH677" s="132"/>
      <c r="CI677" s="132"/>
      <c r="CJ677" s="132"/>
      <c r="CK677" s="132"/>
      <c r="CL677" s="132"/>
      <c r="CM677" s="132"/>
      <c r="CN677" s="132"/>
      <c r="CO677" s="132"/>
      <c r="CP677" s="132"/>
      <c r="CQ677" s="132"/>
      <c r="CR677" s="132"/>
      <c r="CS677" s="132"/>
      <c r="CT677" s="132"/>
      <c r="CU677" s="132"/>
      <c r="CV677" s="132"/>
      <c r="CW677" s="132"/>
      <c r="CX677" s="132"/>
      <c r="CY677" s="132"/>
      <c r="CZ677" s="132"/>
      <c r="DA677" s="132"/>
      <c r="DB677" s="132"/>
      <c r="DC677" s="132"/>
      <c r="DD677" s="132"/>
      <c r="DE677" s="132"/>
      <c r="DF677" s="132"/>
      <c r="DG677" s="132"/>
      <c r="DH677" s="132"/>
      <c r="DI677" s="132"/>
      <c r="DJ677" s="132"/>
      <c r="DK677" s="132"/>
      <c r="DL677" s="132"/>
      <c r="DM677" s="132"/>
      <c r="DN677" s="132"/>
      <c r="DO677" s="132"/>
      <c r="DP677" s="132"/>
      <c r="DQ677" s="132"/>
      <c r="DR677" s="132"/>
      <c r="DS677" s="132"/>
      <c r="DT677" s="132"/>
      <c r="DU677" s="132"/>
      <c r="DV677" s="132"/>
      <c r="DW677" s="132"/>
      <c r="DX677" s="132"/>
      <c r="DY677" s="132"/>
      <c r="DZ677" s="132"/>
      <c r="EA677" s="132"/>
      <c r="EB677" s="132"/>
      <c r="EC677" s="132"/>
      <c r="ED677" s="132"/>
      <c r="EE677" s="132"/>
      <c r="EF677" s="132"/>
      <c r="EG677" s="132"/>
      <c r="EH677" s="132"/>
      <c r="EI677" s="132"/>
      <c r="EJ677" s="132"/>
      <c r="EK677" s="132"/>
      <c r="EL677" s="132"/>
      <c r="EM677" s="132"/>
      <c r="EN677" s="132"/>
      <c r="EO677" s="132"/>
      <c r="EP677" s="132"/>
      <c r="EQ677" s="132"/>
      <c r="ER677" s="132"/>
      <c r="ES677" s="132"/>
      <c r="ET677" s="132"/>
      <c r="EU677" s="132"/>
      <c r="EV677" s="132"/>
      <c r="EW677" s="132"/>
      <c r="EX677" s="132"/>
      <c r="EY677" s="132"/>
      <c r="EZ677" s="132"/>
      <c r="FA677" s="132"/>
      <c r="FB677" s="132"/>
      <c r="FC677" s="132"/>
      <c r="FD677" s="132"/>
      <c r="FE677" s="132"/>
      <c r="FF677" s="132"/>
      <c r="FG677" s="132"/>
      <c r="FH677" s="132"/>
      <c r="FI677" s="132"/>
      <c r="FJ677" s="132"/>
      <c r="FK677" s="132"/>
      <c r="FL677" s="132"/>
      <c r="FM677" s="132"/>
      <c r="FN677" s="132"/>
      <c r="FO677" s="132"/>
      <c r="FP677" s="132"/>
      <c r="FQ677" s="132"/>
      <c r="FR677" s="132"/>
      <c r="FS677" s="132"/>
      <c r="FT677" s="132"/>
      <c r="FU677" s="132"/>
      <c r="FV677" s="132"/>
      <c r="FW677" s="132"/>
      <c r="FX677" s="132"/>
      <c r="FY677" s="132"/>
      <c r="FZ677" s="132"/>
      <c r="GA677" s="132"/>
      <c r="GB677" s="132"/>
      <c r="GC677" s="132"/>
      <c r="GD677" s="132"/>
      <c r="GE677" s="132"/>
      <c r="GF677" s="132"/>
      <c r="GG677" s="132"/>
      <c r="GH677" s="132"/>
      <c r="GI677" s="132"/>
      <c r="GJ677" s="132"/>
      <c r="GK677" s="132"/>
      <c r="GL677" s="132"/>
      <c r="GM677" s="132"/>
      <c r="GN677" s="132"/>
      <c r="GO677" s="132"/>
      <c r="GP677" s="132"/>
      <c r="GQ677" s="132"/>
      <c r="GR677" s="132"/>
      <c r="GS677" s="132"/>
      <c r="GT677" s="132"/>
      <c r="GU677" s="132"/>
      <c r="GV677" s="132"/>
      <c r="GW677" s="132"/>
      <c r="GX677" s="132"/>
      <c r="GY677" s="132"/>
      <c r="GZ677" s="132"/>
      <c r="HA677" s="132"/>
      <c r="HB677" s="132"/>
      <c r="HC677" s="132"/>
      <c r="HD677" s="132"/>
      <c r="HE677" s="132"/>
      <c r="HF677" s="132"/>
      <c r="HG677" s="132"/>
      <c r="HH677" s="132"/>
      <c r="HI677" s="132"/>
      <c r="HJ677" s="132"/>
      <c r="HK677" s="132"/>
      <c r="HL677" s="132"/>
      <c r="HM677" s="132"/>
      <c r="HN677" s="132"/>
      <c r="HO677" s="132"/>
      <c r="HP677" s="132"/>
      <c r="HQ677" s="132"/>
      <c r="HR677" s="132"/>
      <c r="HS677" s="132"/>
      <c r="HT677" s="132"/>
      <c r="HU677" s="132"/>
      <c r="HV677" s="132"/>
      <c r="HW677" s="132"/>
      <c r="HX677" s="132"/>
      <c r="HY677" s="132"/>
      <c r="HZ677" s="132"/>
      <c r="IA677" s="132"/>
      <c r="IB677" s="132"/>
      <c r="IC677" s="132"/>
      <c r="ID677" s="132"/>
      <c r="IE677" s="132"/>
      <c r="IF677" s="132"/>
      <c r="IG677" s="132"/>
      <c r="IH677" s="132"/>
      <c r="II677" s="132"/>
      <c r="IJ677" s="132"/>
      <c r="IK677" s="132"/>
      <c r="IL677" s="132"/>
      <c r="IM677" s="132"/>
      <c r="IN677" s="132"/>
      <c r="IO677" s="132"/>
      <c r="IP677" s="132"/>
      <c r="IQ677" s="132"/>
      <c r="IR677" s="132"/>
      <c r="IS677" s="132"/>
      <c r="IT677" s="132"/>
      <c r="IU677" s="132"/>
      <c r="IV677" s="132"/>
      <c r="IW677" s="132"/>
      <c r="IX677" s="132"/>
      <c r="IY677" s="132"/>
      <c r="IZ677" s="132"/>
      <c r="JA677" s="132"/>
      <c r="JB677" s="132"/>
      <c r="JC677" s="132"/>
      <c r="JD677" s="132"/>
      <c r="JE677" s="132"/>
      <c r="JF677" s="132"/>
      <c r="JG677" s="132"/>
      <c r="JH677" s="132"/>
      <c r="JI677" s="132"/>
      <c r="JJ677" s="132"/>
      <c r="JK677" s="132"/>
      <c r="JL677" s="132"/>
      <c r="JM677" s="132"/>
      <c r="JN677" s="132"/>
      <c r="JO677" s="132"/>
      <c r="JP677" s="132"/>
      <c r="JQ677" s="132"/>
      <c r="JR677" s="132"/>
      <c r="JS677" s="132"/>
      <c r="JT677" s="132"/>
      <c r="JU677" s="132"/>
      <c r="JV677" s="132"/>
      <c r="JW677" s="132"/>
      <c r="JX677" s="132"/>
      <c r="JY677" s="132"/>
      <c r="JZ677" s="132"/>
      <c r="KA677" s="132"/>
      <c r="KB677" s="132"/>
      <c r="KC677" s="132"/>
      <c r="KD677" s="132"/>
      <c r="KE677" s="132"/>
      <c r="KF677" s="132"/>
      <c r="KG677" s="132"/>
      <c r="KH677" s="132"/>
      <c r="KI677" s="132"/>
      <c r="KJ677" s="132"/>
      <c r="KK677" s="132"/>
      <c r="KL677" s="132"/>
      <c r="KM677" s="132"/>
      <c r="KN677" s="132"/>
      <c r="KO677" s="132"/>
      <c r="KP677" s="132"/>
      <c r="KQ677" s="132"/>
      <c r="KR677" s="132"/>
      <c r="KS677" s="132"/>
      <c r="KT677" s="132"/>
      <c r="KU677" s="132"/>
      <c r="KV677" s="132"/>
      <c r="KW677" s="132"/>
      <c r="KX677" s="132"/>
      <c r="KY677" s="132"/>
      <c r="KZ677" s="132"/>
      <c r="LA677" s="132"/>
      <c r="LB677" s="132"/>
      <c r="LC677" s="132"/>
      <c r="LD677" s="132"/>
      <c r="LE677" s="132"/>
      <c r="LF677" s="132"/>
      <c r="LG677" s="132"/>
      <c r="LH677" s="132"/>
      <c r="LI677" s="132"/>
      <c r="LJ677" s="132"/>
      <c r="LK677" s="132"/>
      <c r="LL677" s="132"/>
      <c r="LM677" s="132"/>
      <c r="LN677" s="132"/>
      <c r="LO677" s="132"/>
      <c r="LP677" s="132"/>
      <c r="LQ677" s="132"/>
      <c r="LR677" s="132"/>
      <c r="LS677" s="132"/>
      <c r="LT677" s="132"/>
      <c r="LU677" s="132"/>
      <c r="LV677" s="132"/>
      <c r="LW677" s="132"/>
      <c r="LX677" s="132"/>
      <c r="LY677" s="132"/>
      <c r="LZ677" s="132"/>
      <c r="MA677" s="132"/>
      <c r="MB677" s="132"/>
      <c r="MC677" s="132"/>
      <c r="MD677" s="132"/>
      <c r="ME677" s="132"/>
      <c r="MF677" s="132"/>
      <c r="MG677" s="132"/>
      <c r="MH677" s="132"/>
      <c r="MI677" s="132"/>
      <c r="MJ677" s="132"/>
      <c r="MK677" s="132"/>
      <c r="ML677" s="132"/>
      <c r="MM677" s="132"/>
      <c r="MN677" s="132"/>
      <c r="MO677" s="132"/>
      <c r="MP677" s="132"/>
      <c r="MQ677" s="132"/>
      <c r="MR677" s="132"/>
      <c r="MS677" s="132"/>
      <c r="MT677" s="132"/>
      <c r="MU677" s="132"/>
      <c r="MV677" s="132"/>
      <c r="MW677" s="132"/>
      <c r="MX677" s="132"/>
      <c r="MY677" s="132"/>
      <c r="MZ677" s="132"/>
      <c r="NA677" s="132"/>
      <c r="NB677" s="132"/>
      <c r="NC677" s="132"/>
      <c r="ND677" s="132"/>
      <c r="NE677" s="132"/>
      <c r="NF677" s="132"/>
      <c r="NG677" s="132"/>
      <c r="NH677" s="132"/>
      <c r="NI677" s="132"/>
      <c r="NJ677" s="132"/>
      <c r="NK677" s="132"/>
      <c r="NL677" s="132"/>
      <c r="NM677" s="132"/>
      <c r="NN677" s="132"/>
      <c r="NO677" s="132"/>
      <c r="NP677" s="132"/>
      <c r="NQ677" s="132"/>
      <c r="NR677" s="132"/>
      <c r="NS677" s="132"/>
      <c r="NT677" s="132"/>
      <c r="NU677" s="132"/>
      <c r="NV677" s="132"/>
      <c r="NW677" s="132"/>
      <c r="NX677" s="132"/>
      <c r="NY677" s="132"/>
      <c r="NZ677" s="132"/>
      <c r="OA677" s="132"/>
      <c r="OB677" s="132"/>
      <c r="OC677" s="132"/>
      <c r="OD677" s="132"/>
      <c r="OE677" s="132"/>
      <c r="OF677" s="132"/>
      <c r="OG677" s="132"/>
      <c r="OH677" s="132"/>
      <c r="OI677" s="132"/>
      <c r="OJ677" s="132"/>
      <c r="OK677" s="132"/>
      <c r="OL677" s="132"/>
      <c r="OM677" s="132"/>
      <c r="ON677" s="132"/>
      <c r="OO677" s="132"/>
      <c r="OP677" s="132"/>
      <c r="OQ677" s="132"/>
      <c r="OR677" s="132"/>
      <c r="OS677" s="132"/>
      <c r="OT677" s="132"/>
      <c r="OU677" s="132"/>
      <c r="OV677" s="132"/>
      <c r="OW677" s="132"/>
      <c r="OX677" s="132"/>
      <c r="OY677" s="132"/>
      <c r="OZ677" s="132"/>
      <c r="PA677" s="132"/>
      <c r="PB677" s="132"/>
      <c r="PC677" s="132"/>
      <c r="PD677" s="132"/>
      <c r="PE677" s="132"/>
      <c r="PF677" s="132"/>
      <c r="PG677" s="132"/>
      <c r="PH677" s="132"/>
      <c r="PI677" s="132"/>
      <c r="PJ677" s="132"/>
      <c r="PK677" s="132"/>
      <c r="PL677" s="132"/>
      <c r="PM677" s="132"/>
      <c r="PN677" s="132"/>
      <c r="PO677" s="132"/>
      <c r="PP677" s="132"/>
      <c r="PQ677" s="132"/>
      <c r="PR677" s="132"/>
      <c r="PS677" s="132"/>
      <c r="PT677" s="132"/>
      <c r="PU677" s="132"/>
      <c r="PV677" s="132"/>
      <c r="PW677" s="132"/>
      <c r="PX677" s="132"/>
      <c r="PY677" s="132"/>
      <c r="PZ677" s="132"/>
      <c r="QA677" s="132"/>
      <c r="QB677" s="132"/>
      <c r="QC677" s="132"/>
      <c r="QD677" s="132"/>
      <c r="QE677" s="132"/>
      <c r="QF677" s="132"/>
      <c r="QG677" s="132"/>
      <c r="QH677" s="132"/>
      <c r="QI677" s="132"/>
      <c r="QJ677" s="132"/>
      <c r="QK677" s="132"/>
      <c r="QL677" s="132"/>
      <c r="QM677" s="132"/>
      <c r="QN677" s="132"/>
      <c r="QO677" s="132"/>
      <c r="QP677" s="132"/>
      <c r="QQ677" s="132"/>
      <c r="QR677" s="132"/>
      <c r="QS677" s="132"/>
      <c r="QT677" s="132"/>
      <c r="QU677" s="132"/>
      <c r="QV677" s="132"/>
      <c r="QW677" s="132"/>
      <c r="QX677" s="132"/>
      <c r="QY677" s="132"/>
      <c r="QZ677" s="132"/>
      <c r="RA677" s="132"/>
      <c r="RB677" s="132"/>
      <c r="RC677" s="132"/>
      <c r="RD677" s="132"/>
      <c r="RE677" s="132"/>
      <c r="RF677" s="132"/>
      <c r="RG677" s="132"/>
      <c r="RH677" s="132"/>
      <c r="RI677" s="132"/>
      <c r="RJ677" s="132"/>
      <c r="RK677" s="132"/>
      <c r="RL677" s="132"/>
      <c r="RM677" s="132"/>
      <c r="RN677" s="132"/>
      <c r="RO677" s="132"/>
      <c r="RP677" s="132"/>
      <c r="RQ677" s="132"/>
      <c r="RR677" s="132"/>
      <c r="RS677" s="132"/>
      <c r="RT677" s="132"/>
      <c r="RU677" s="132"/>
      <c r="RV677" s="132"/>
      <c r="RW677" s="132"/>
      <c r="RX677" s="132"/>
      <c r="RY677" s="132"/>
      <c r="RZ677" s="132"/>
      <c r="SA677" s="132"/>
      <c r="SB677" s="132"/>
      <c r="SC677" s="132"/>
      <c r="SD677" s="132"/>
      <c r="SE677" s="132"/>
      <c r="SF677" s="132"/>
      <c r="SG677" s="132"/>
      <c r="SH677" s="132"/>
      <c r="SI677" s="132"/>
      <c r="SJ677" s="132"/>
      <c r="SK677" s="132"/>
      <c r="SL677" s="132"/>
      <c r="SM677" s="132"/>
      <c r="SN677" s="132"/>
      <c r="SO677" s="132"/>
      <c r="SP677" s="132"/>
      <c r="SQ677" s="132"/>
      <c r="SR677" s="132"/>
      <c r="SS677" s="132"/>
      <c r="ST677" s="132"/>
      <c r="SU677" s="132"/>
      <c r="SV677" s="132"/>
      <c r="SW677" s="132"/>
      <c r="SX677" s="132"/>
      <c r="SY677" s="132"/>
      <c r="SZ677" s="132"/>
      <c r="TA677" s="132"/>
      <c r="TB677" s="132"/>
      <c r="TC677" s="132"/>
      <c r="TD677" s="132"/>
      <c r="TE677" s="132"/>
      <c r="TF677" s="132"/>
      <c r="TG677" s="132"/>
      <c r="TH677" s="132"/>
      <c r="TI677" s="132"/>
      <c r="TJ677" s="132"/>
      <c r="TK677" s="132"/>
      <c r="TL677" s="132"/>
      <c r="TM677" s="132"/>
      <c r="TN677" s="132"/>
      <c r="TO677" s="132"/>
      <c r="TP677" s="132"/>
      <c r="TQ677" s="132"/>
      <c r="TR677" s="132"/>
      <c r="TS677" s="132"/>
      <c r="TT677" s="132"/>
      <c r="TU677" s="132"/>
      <c r="TV677" s="132"/>
      <c r="TW677" s="132"/>
      <c r="TX677" s="132"/>
      <c r="TY677" s="132"/>
      <c r="TZ677" s="132"/>
      <c r="UA677" s="132"/>
      <c r="UB677" s="132"/>
      <c r="UC677" s="132"/>
      <c r="UD677" s="132"/>
      <c r="UE677" s="132"/>
      <c r="UF677" s="132"/>
      <c r="UG677" s="132"/>
      <c r="UH677" s="132"/>
      <c r="UI677" s="132"/>
      <c r="UJ677" s="132"/>
      <c r="UK677" s="132"/>
      <c r="UL677" s="132"/>
      <c r="UM677" s="132"/>
      <c r="UN677" s="132"/>
      <c r="UO677" s="132"/>
      <c r="UP677" s="132"/>
      <c r="UQ677" s="132"/>
      <c r="UR677" s="132"/>
      <c r="US677" s="132"/>
      <c r="UT677" s="132"/>
      <c r="UU677" s="132"/>
      <c r="UV677" s="132"/>
      <c r="UW677" s="132"/>
      <c r="UX677" s="132"/>
      <c r="UY677" s="132"/>
      <c r="UZ677" s="132"/>
      <c r="VA677" s="132"/>
      <c r="VB677" s="132"/>
      <c r="VC677" s="132"/>
      <c r="VD677" s="132"/>
      <c r="VE677" s="132"/>
      <c r="VF677" s="132"/>
      <c r="VG677" s="132"/>
      <c r="VH677" s="132"/>
      <c r="VI677" s="132"/>
      <c r="VJ677" s="132"/>
      <c r="VK677" s="132"/>
      <c r="VL677" s="132"/>
      <c r="VM677" s="132"/>
      <c r="VN677" s="132"/>
      <c r="VO677" s="132"/>
      <c r="VP677" s="132"/>
      <c r="VQ677" s="132"/>
      <c r="VR677" s="132"/>
      <c r="VS677" s="132"/>
      <c r="VT677" s="132"/>
      <c r="VU677" s="132"/>
      <c r="VV677" s="132"/>
      <c r="VW677" s="132"/>
      <c r="VX677" s="132"/>
      <c r="VY677" s="132"/>
      <c r="VZ677" s="132"/>
      <c r="WA677" s="132"/>
      <c r="WB677" s="132"/>
      <c r="WC677" s="132"/>
      <c r="WD677" s="132"/>
      <c r="WE677" s="132"/>
      <c r="WF677" s="132"/>
      <c r="WG677" s="132"/>
      <c r="WH677" s="132"/>
      <c r="WI677" s="132"/>
      <c r="WJ677" s="132"/>
      <c r="WK677" s="132"/>
      <c r="WL677" s="132"/>
      <c r="WM677" s="132"/>
      <c r="WN677" s="132"/>
      <c r="WO677" s="132"/>
      <c r="WP677" s="132"/>
      <c r="WQ677" s="132"/>
      <c r="WR677" s="132"/>
      <c r="WS677" s="132"/>
      <c r="WT677" s="132"/>
      <c r="WU677" s="132"/>
      <c r="WV677" s="132"/>
      <c r="WW677" s="132"/>
      <c r="WX677" s="132"/>
      <c r="WY677" s="132"/>
      <c r="WZ677" s="132"/>
      <c r="XA677" s="132"/>
      <c r="XB677" s="132"/>
      <c r="XC677" s="132"/>
      <c r="XD677" s="132"/>
      <c r="XE677" s="132"/>
      <c r="XF677" s="132"/>
      <c r="XG677" s="132"/>
      <c r="XH677" s="132"/>
      <c r="XI677" s="132"/>
      <c r="XJ677" s="132"/>
      <c r="XK677" s="132"/>
      <c r="XL677" s="132"/>
      <c r="XM677" s="132"/>
      <c r="XN677" s="132"/>
      <c r="XO677" s="132"/>
      <c r="XP677" s="132"/>
      <c r="XQ677" s="132"/>
      <c r="XR677" s="132"/>
      <c r="XS677" s="132"/>
      <c r="XT677" s="132"/>
      <c r="XU677" s="132"/>
      <c r="XV677" s="132"/>
      <c r="XW677" s="132"/>
      <c r="XX677" s="132"/>
      <c r="XY677" s="132"/>
      <c r="XZ677" s="132"/>
      <c r="YA677" s="132"/>
      <c r="YB677" s="132"/>
      <c r="YC677" s="132"/>
      <c r="YD677" s="132"/>
      <c r="YE677" s="132"/>
      <c r="YF677" s="132"/>
      <c r="YG677" s="132"/>
      <c r="YH677" s="132"/>
      <c r="YI677" s="132"/>
      <c r="YJ677" s="132"/>
      <c r="YK677" s="132"/>
      <c r="YL677" s="132"/>
      <c r="YM677" s="132"/>
      <c r="YN677" s="132"/>
      <c r="YO677" s="132"/>
      <c r="YP677" s="132"/>
      <c r="YQ677" s="132"/>
      <c r="YR677" s="132"/>
      <c r="YS677" s="132"/>
      <c r="YT677" s="132"/>
      <c r="YU677" s="132"/>
      <c r="YV677" s="132"/>
      <c r="YW677" s="132"/>
      <c r="YX677" s="132"/>
      <c r="YY677" s="132"/>
      <c r="YZ677" s="132"/>
      <c r="ZA677" s="132"/>
      <c r="ZB677" s="132"/>
      <c r="ZC677" s="132"/>
      <c r="ZD677" s="132"/>
      <c r="ZE677" s="132"/>
      <c r="ZF677" s="132"/>
      <c r="ZG677" s="132"/>
      <c r="ZH677" s="132"/>
      <c r="ZI677" s="132"/>
      <c r="ZJ677" s="132"/>
      <c r="ZK677" s="132"/>
      <c r="ZL677" s="132"/>
      <c r="ZM677" s="132"/>
      <c r="ZN677" s="132"/>
      <c r="ZO677" s="132"/>
      <c r="ZP677" s="132"/>
      <c r="ZQ677" s="132"/>
      <c r="ZR677" s="132"/>
      <c r="ZS677" s="132"/>
      <c r="ZT677" s="132"/>
      <c r="ZU677" s="132"/>
      <c r="ZV677" s="132"/>
      <c r="ZW677" s="132"/>
      <c r="ZX677" s="132"/>
      <c r="ZY677" s="132"/>
      <c r="ZZ677" s="132"/>
      <c r="AAA677" s="132"/>
      <c r="AAB677" s="132"/>
      <c r="AAC677" s="132"/>
      <c r="AAD677" s="132"/>
      <c r="AAE677" s="132"/>
      <c r="AAF677" s="132"/>
      <c r="AAG677" s="132"/>
      <c r="AAH677" s="132"/>
      <c r="AAI677" s="132"/>
      <c r="AAJ677" s="132"/>
      <c r="AAK677" s="132"/>
      <c r="AAL677" s="132"/>
      <c r="AAM677" s="132"/>
      <c r="AAN677" s="132"/>
      <c r="AAO677" s="132"/>
      <c r="AAP677" s="132"/>
      <c r="AAQ677" s="132"/>
      <c r="AAR677" s="132"/>
      <c r="AAS677" s="132"/>
      <c r="AAT677" s="132"/>
      <c r="AAU677" s="132"/>
      <c r="AAV677" s="132"/>
      <c r="AAW677" s="132"/>
      <c r="AAX677" s="132"/>
      <c r="AAY677" s="132"/>
      <c r="AAZ677" s="132"/>
      <c r="ABA677" s="132"/>
      <c r="ABB677" s="132"/>
      <c r="ABC677" s="132"/>
      <c r="ABD677" s="132"/>
      <c r="ABE677" s="132"/>
      <c r="ABF677" s="132"/>
      <c r="ABG677" s="132"/>
      <c r="ABH677" s="132"/>
      <c r="ABI677" s="132"/>
      <c r="ABJ677" s="132"/>
      <c r="ABK677" s="132"/>
      <c r="ABL677" s="132"/>
      <c r="ABM677" s="132"/>
      <c r="ABN677" s="132"/>
      <c r="ABO677" s="132"/>
      <c r="ABP677" s="132"/>
      <c r="ABQ677" s="132"/>
      <c r="ABR677" s="132"/>
      <c r="ABS677" s="132"/>
      <c r="ABT677" s="132"/>
      <c r="ABU677" s="132"/>
      <c r="ABV677" s="132"/>
      <c r="ABW677" s="132"/>
      <c r="ABX677" s="132"/>
      <c r="ABY677" s="132"/>
      <c r="ABZ677" s="132"/>
      <c r="ACA677" s="132"/>
      <c r="ACB677" s="132"/>
      <c r="ACC677" s="132"/>
      <c r="ACD677" s="132"/>
      <c r="ACE677" s="132"/>
      <c r="ACF677" s="132"/>
      <c r="ACG677" s="132"/>
      <c r="ACH677" s="132"/>
      <c r="ACI677" s="132"/>
      <c r="ACJ677" s="132"/>
      <c r="ACK677" s="132"/>
      <c r="ACL677" s="132"/>
      <c r="ACM677" s="132"/>
      <c r="ACN677" s="132"/>
      <c r="ACO677" s="132"/>
      <c r="ACP677" s="132"/>
      <c r="ACQ677" s="132"/>
      <c r="ACR677" s="132"/>
      <c r="ACS677" s="132"/>
      <c r="ACT677" s="132"/>
      <c r="ACU677" s="132"/>
      <c r="ACV677" s="132"/>
      <c r="ACW677" s="132"/>
      <c r="ACX677" s="132"/>
      <c r="ACY677" s="132"/>
      <c r="ACZ677" s="132"/>
      <c r="ADA677" s="132"/>
      <c r="ADB677" s="132"/>
      <c r="ADC677" s="132"/>
      <c r="ADD677" s="132"/>
      <c r="ADE677" s="132"/>
      <c r="ADF677" s="132"/>
      <c r="ADG677" s="132"/>
      <c r="ADH677" s="132"/>
      <c r="ADI677" s="132"/>
      <c r="ADJ677" s="132"/>
      <c r="ADK677" s="132"/>
      <c r="ADL677" s="132"/>
      <c r="ADM677" s="132"/>
      <c r="ADN677" s="132"/>
      <c r="ADO677" s="132"/>
      <c r="ADP677" s="132"/>
      <c r="ADQ677" s="132"/>
      <c r="ADR677" s="132"/>
      <c r="ADS677" s="132"/>
      <c r="ADT677" s="132"/>
      <c r="ADU677" s="132"/>
      <c r="ADV677" s="132"/>
      <c r="ADW677" s="132"/>
      <c r="ADX677" s="132"/>
      <c r="ADY677" s="132"/>
      <c r="ADZ677" s="132"/>
      <c r="AEA677" s="132"/>
      <c r="AEB677" s="132"/>
      <c r="AEC677" s="132"/>
      <c r="AED677" s="132"/>
      <c r="AEE677" s="132"/>
      <c r="AEF677" s="132"/>
      <c r="AEG677" s="132"/>
      <c r="AEH677" s="132"/>
      <c r="AEI677" s="132"/>
      <c r="AEJ677" s="132"/>
      <c r="AEK677" s="132"/>
      <c r="AEL677" s="132"/>
      <c r="AEM677" s="132"/>
      <c r="AEN677" s="132"/>
      <c r="AEO677" s="132"/>
      <c r="AEP677" s="132"/>
      <c r="AEQ677" s="132"/>
      <c r="AER677" s="132"/>
      <c r="AES677" s="132"/>
      <c r="AET677" s="132"/>
      <c r="AEU677" s="132"/>
      <c r="AEV677" s="132"/>
      <c r="AEW677" s="132"/>
      <c r="AEX677" s="132"/>
      <c r="AEY677" s="132"/>
      <c r="AEZ677" s="132"/>
      <c r="AFA677" s="132"/>
      <c r="AFB677" s="132"/>
      <c r="AFC677" s="132"/>
      <c r="AFD677" s="132"/>
      <c r="AFE677" s="132"/>
      <c r="AFF677" s="132"/>
      <c r="AFG677" s="132"/>
      <c r="AFH677" s="132"/>
      <c r="AFI677" s="132"/>
      <c r="AFJ677" s="132"/>
      <c r="AFK677" s="132"/>
      <c r="AFL677" s="132"/>
      <c r="AFM677" s="132"/>
      <c r="AFN677" s="132"/>
      <c r="AFO677" s="132"/>
      <c r="AFP677" s="132"/>
      <c r="AFQ677" s="132"/>
      <c r="AFR677" s="132"/>
      <c r="AFS677" s="132"/>
      <c r="AFT677" s="132"/>
      <c r="AFU677" s="132"/>
      <c r="AFV677" s="132"/>
      <c r="AFW677" s="132"/>
      <c r="AFX677" s="132"/>
      <c r="AFY677" s="132"/>
      <c r="AFZ677" s="132"/>
      <c r="AGA677" s="132"/>
      <c r="AGB677" s="132"/>
      <c r="AGC677" s="132"/>
      <c r="AGD677" s="132"/>
      <c r="AGE677" s="132"/>
      <c r="AGF677" s="132"/>
      <c r="AGG677" s="132"/>
      <c r="AGH677" s="132"/>
      <c r="AGI677" s="132"/>
      <c r="AGJ677" s="132"/>
      <c r="AGK677" s="132"/>
      <c r="AGL677" s="132"/>
      <c r="AGM677" s="132"/>
      <c r="AGN677" s="132"/>
      <c r="AGO677" s="132"/>
      <c r="AGP677" s="132"/>
      <c r="AGQ677" s="132"/>
      <c r="AGR677" s="132"/>
      <c r="AGS677" s="132"/>
      <c r="AGT677" s="132"/>
      <c r="AGU677" s="132"/>
      <c r="AGV677" s="132"/>
      <c r="AGW677" s="132"/>
      <c r="AGX677" s="132"/>
      <c r="AGY677" s="132"/>
      <c r="AGZ677" s="132"/>
      <c r="AHA677" s="132"/>
      <c r="AHB677" s="132"/>
      <c r="AHC677" s="132"/>
      <c r="AHD677" s="132"/>
      <c r="AHE677" s="132"/>
      <c r="AHF677" s="132"/>
      <c r="AHG677" s="132"/>
      <c r="AHH677" s="132"/>
      <c r="AHI677" s="132"/>
      <c r="AHJ677" s="132"/>
      <c r="AHK677" s="132"/>
      <c r="AHL677" s="132"/>
      <c r="AHM677" s="132"/>
      <c r="AHN677" s="132"/>
      <c r="AHO677" s="132"/>
      <c r="AHP677" s="132"/>
      <c r="AHQ677" s="132"/>
      <c r="AHR677" s="132"/>
      <c r="AHS677" s="132"/>
      <c r="AHT677" s="132"/>
      <c r="AHU677" s="132"/>
      <c r="AHV677" s="132"/>
      <c r="AHW677" s="132"/>
      <c r="AHX677" s="132"/>
      <c r="AHY677" s="132"/>
      <c r="AHZ677" s="132"/>
      <c r="AIA677" s="132"/>
      <c r="AIB677" s="132"/>
      <c r="AIC677" s="132"/>
      <c r="AID677" s="132"/>
      <c r="AIE677" s="132"/>
      <c r="AIF677" s="132"/>
      <c r="AIG677" s="132"/>
      <c r="AIH677" s="132"/>
      <c r="AII677" s="132"/>
      <c r="AIJ677" s="132"/>
      <c r="AIK677" s="132"/>
      <c r="AIL677" s="132"/>
      <c r="AIM677" s="132"/>
      <c r="AIN677" s="132"/>
      <c r="AIO677" s="132"/>
      <c r="AIP677" s="132"/>
      <c r="AIQ677" s="132"/>
      <c r="AIR677" s="132"/>
      <c r="AIS677" s="132"/>
      <c r="AIT677" s="132"/>
      <c r="AIU677" s="132"/>
      <c r="AIV677" s="132"/>
      <c r="AIW677" s="132"/>
      <c r="AIX677" s="132"/>
      <c r="AIY677" s="132"/>
      <c r="AIZ677" s="132"/>
      <c r="AJA677" s="132"/>
      <c r="AJB677" s="132"/>
      <c r="AJC677" s="132"/>
      <c r="AJD677" s="132"/>
      <c r="AJE677" s="132"/>
      <c r="AJF677" s="132"/>
      <c r="AJG677" s="132"/>
      <c r="AJH677" s="132"/>
      <c r="AJI677" s="132"/>
      <c r="AJJ677" s="132"/>
      <c r="AJK677" s="132"/>
      <c r="AJL677" s="132"/>
      <c r="AJM677" s="132"/>
      <c r="AJN677" s="132"/>
      <c r="AJO677" s="132"/>
      <c r="AJP677" s="132"/>
      <c r="AJQ677" s="132"/>
      <c r="AJR677" s="132"/>
      <c r="AJS677" s="132"/>
      <c r="AJT677" s="132"/>
      <c r="AJU677" s="132"/>
      <c r="AJV677" s="132"/>
      <c r="AJW677" s="132"/>
      <c r="AJX677" s="132"/>
      <c r="AJY677" s="132"/>
      <c r="AJZ677" s="132"/>
      <c r="AKA677" s="132"/>
      <c r="AKB677" s="132"/>
      <c r="AKC677" s="132"/>
      <c r="AKD677" s="132"/>
      <c r="AKE677" s="132"/>
      <c r="AKF677" s="132"/>
      <c r="AKG677" s="132"/>
      <c r="AKH677" s="132"/>
      <c r="AKI677" s="132"/>
      <c r="AKJ677" s="132"/>
      <c r="AKK677" s="132"/>
      <c r="AKL677" s="132"/>
      <c r="AKM677" s="132"/>
      <c r="AKN677" s="132"/>
      <c r="AKO677" s="132"/>
      <c r="AKP677" s="132"/>
      <c r="AKQ677" s="132"/>
      <c r="AKR677" s="132"/>
      <c r="AKS677" s="132"/>
      <c r="AKT677" s="132"/>
      <c r="AKU677" s="132"/>
      <c r="AKV677" s="132"/>
      <c r="AKW677" s="132"/>
      <c r="AKX677" s="132"/>
      <c r="AKY677" s="132"/>
      <c r="AKZ677" s="132"/>
      <c r="ALA677" s="132"/>
      <c r="ALB677" s="132"/>
      <c r="ALC677" s="132"/>
      <c r="ALD677" s="132"/>
      <c r="ALE677" s="132"/>
      <c r="ALF677" s="132"/>
      <c r="ALG677" s="132"/>
      <c r="ALH677" s="132"/>
      <c r="ALI677" s="132"/>
      <c r="ALJ677" s="132"/>
      <c r="ALK677" s="132"/>
      <c r="ALL677" s="132"/>
      <c r="ALM677" s="132"/>
      <c r="ALN677" s="132"/>
      <c r="ALO677" s="132"/>
      <c r="ALP677" s="132"/>
      <c r="ALQ677" s="132"/>
      <c r="ALR677" s="132"/>
      <c r="ALS677" s="132"/>
      <c r="ALT677" s="132"/>
      <c r="ALU677" s="132"/>
      <c r="ALV677" s="132"/>
      <c r="ALW677" s="132"/>
      <c r="ALX677" s="132"/>
      <c r="ALY677" s="132"/>
      <c r="ALZ677" s="132"/>
      <c r="AMA677" s="132"/>
      <c r="AMB677" s="132"/>
      <c r="AMC677" s="132"/>
      <c r="AMD677" s="132"/>
      <c r="AME677" s="132"/>
      <c r="AMF677" s="132"/>
      <c r="AMG677" s="132"/>
      <c r="AMH677" s="132"/>
      <c r="AMI677" s="132"/>
      <c r="AMJ677" s="132"/>
      <c r="AMK677" s="132"/>
      <c r="AML677" s="132"/>
      <c r="AMM677" s="132"/>
      <c r="AMN677" s="132"/>
      <c r="AMO677" s="132"/>
      <c r="AMP677" s="132"/>
      <c r="AMQ677" s="132"/>
      <c r="AMR677" s="132"/>
      <c r="AMS677" s="132"/>
      <c r="AMT677" s="132"/>
      <c r="AMU677" s="132"/>
      <c r="AMV677" s="132"/>
      <c r="AMW677" s="132"/>
      <c r="AMX677" s="132"/>
      <c r="AMY677" s="132"/>
      <c r="AMZ677" s="132"/>
      <c r="ANA677" s="132"/>
      <c r="ANB677" s="132"/>
      <c r="ANC677" s="132"/>
      <c r="AND677" s="132"/>
      <c r="ANE677" s="132"/>
      <c r="ANF677" s="132"/>
      <c r="ANG677" s="132"/>
      <c r="ANH677" s="132"/>
      <c r="ANI677" s="132"/>
      <c r="ANJ677" s="132"/>
      <c r="ANK677" s="132"/>
      <c r="ANL677" s="132"/>
      <c r="ANM677" s="132"/>
      <c r="ANN677" s="132"/>
      <c r="ANO677" s="132"/>
      <c r="ANP677" s="132"/>
      <c r="ANQ677" s="132"/>
      <c r="ANR677" s="132"/>
      <c r="ANS677" s="132"/>
      <c r="ANT677" s="132"/>
      <c r="ANU677" s="132"/>
      <c r="ANV677" s="132"/>
      <c r="ANW677" s="132"/>
      <c r="ANX677" s="132"/>
      <c r="ANY677" s="132"/>
      <c r="ANZ677" s="132"/>
      <c r="AOA677" s="132"/>
      <c r="AOB677" s="132"/>
      <c r="AOC677" s="132"/>
      <c r="AOD677" s="132"/>
      <c r="AOE677" s="132"/>
      <c r="AOF677" s="132"/>
      <c r="AOG677" s="132"/>
      <c r="AOH677" s="132"/>
      <c r="AOI677" s="132"/>
      <c r="AOJ677" s="132"/>
      <c r="AOK677" s="132"/>
      <c r="AOL677" s="132"/>
      <c r="AOM677" s="132"/>
      <c r="AON677" s="132"/>
      <c r="AOO677" s="132"/>
      <c r="AOP677" s="132"/>
      <c r="AOQ677" s="132"/>
      <c r="AOR677" s="132"/>
      <c r="AOS677" s="132"/>
      <c r="AOT677" s="132"/>
      <c r="AOU677" s="132"/>
      <c r="AOV677" s="132"/>
      <c r="AOW677" s="132"/>
      <c r="AOX677" s="132"/>
      <c r="AOY677" s="132"/>
      <c r="AOZ677" s="132"/>
      <c r="APA677" s="132"/>
      <c r="APB677" s="132"/>
      <c r="APC677" s="132"/>
      <c r="APD677" s="132"/>
      <c r="APE677" s="132"/>
      <c r="APF677" s="132"/>
      <c r="APG677" s="132"/>
      <c r="APH677" s="132"/>
      <c r="API677" s="132"/>
      <c r="APJ677" s="132"/>
      <c r="APK677" s="132"/>
      <c r="APL677" s="132"/>
      <c r="APM677" s="132"/>
      <c r="APN677" s="132"/>
      <c r="APO677" s="132"/>
      <c r="APP677" s="132"/>
      <c r="APQ677" s="132"/>
      <c r="APR677" s="132"/>
      <c r="APS677" s="132"/>
      <c r="APT677" s="132"/>
      <c r="APU677" s="132"/>
      <c r="APV677" s="132"/>
      <c r="APW677" s="132"/>
      <c r="APX677" s="132"/>
      <c r="APY677" s="132"/>
      <c r="APZ677" s="132"/>
      <c r="AQA677" s="132"/>
      <c r="AQB677" s="132"/>
      <c r="AQC677" s="132"/>
      <c r="AQD677" s="132"/>
      <c r="AQE677" s="132"/>
      <c r="AQF677" s="132"/>
      <c r="AQG677" s="132"/>
      <c r="AQH677" s="132"/>
      <c r="AQI677" s="132"/>
      <c r="AQJ677" s="132"/>
      <c r="AQK677" s="132"/>
      <c r="AQL677" s="132"/>
      <c r="AQM677" s="132"/>
      <c r="AQN677" s="132"/>
      <c r="AQO677" s="132"/>
      <c r="AQP677" s="132"/>
      <c r="AQQ677" s="132"/>
      <c r="AQR677" s="132"/>
      <c r="AQS677" s="132"/>
      <c r="AQT677" s="132"/>
      <c r="AQU677" s="132"/>
      <c r="AQV677" s="132"/>
      <c r="AQW677" s="132"/>
      <c r="AQX677" s="132"/>
      <c r="AQY677" s="132"/>
      <c r="AQZ677" s="132"/>
      <c r="ARA677" s="132"/>
      <c r="ARB677" s="132"/>
      <c r="ARC677" s="132"/>
      <c r="ARD677" s="132"/>
      <c r="ARE677" s="132"/>
      <c r="ARF677" s="132"/>
      <c r="ARG677" s="132"/>
      <c r="ARH677" s="132"/>
      <c r="ARI677" s="132"/>
      <c r="ARJ677" s="132"/>
      <c r="ARK677" s="132"/>
      <c r="ARL677" s="132"/>
      <c r="ARM677" s="132"/>
      <c r="ARN677" s="132"/>
      <c r="ARO677" s="132"/>
      <c r="ARP677" s="132"/>
      <c r="ARQ677" s="132"/>
      <c r="ARR677" s="132"/>
      <c r="ARS677" s="132"/>
      <c r="ART677" s="132"/>
      <c r="ARU677" s="132"/>
      <c r="ARV677" s="132"/>
      <c r="ARW677" s="132"/>
      <c r="ARX677" s="132"/>
      <c r="ARY677" s="132"/>
      <c r="ARZ677" s="132"/>
      <c r="ASA677" s="132"/>
      <c r="ASB677" s="132"/>
      <c r="ASC677" s="132"/>
      <c r="ASD677" s="132"/>
      <c r="ASE677" s="132"/>
      <c r="ASF677" s="132"/>
      <c r="ASG677" s="132"/>
      <c r="ASH677" s="132"/>
      <c r="ASI677" s="132"/>
      <c r="ASJ677" s="132"/>
      <c r="ASK677" s="132"/>
      <c r="ASL677" s="132"/>
      <c r="ASM677" s="132"/>
      <c r="ASN677" s="132"/>
      <c r="ASO677" s="132"/>
      <c r="ASP677" s="132"/>
      <c r="ASQ677" s="132"/>
      <c r="ASR677" s="132"/>
      <c r="ASS677" s="132"/>
      <c r="AST677" s="132"/>
      <c r="ASU677" s="132"/>
      <c r="ASV677" s="132"/>
      <c r="ASW677" s="132"/>
      <c r="ASX677" s="132"/>
      <c r="ASY677" s="132"/>
      <c r="ASZ677" s="132"/>
      <c r="ATA677" s="132"/>
      <c r="ATB677" s="132"/>
      <c r="ATC677" s="132"/>
      <c r="ATD677" s="132"/>
      <c r="ATE677" s="132"/>
      <c r="ATF677" s="132"/>
      <c r="ATG677" s="132"/>
      <c r="ATH677" s="132"/>
      <c r="ATI677" s="132"/>
      <c r="ATJ677" s="132"/>
      <c r="ATK677" s="132"/>
      <c r="ATL677" s="132"/>
      <c r="ATM677" s="132"/>
      <c r="ATN677" s="132"/>
      <c r="ATO677" s="132"/>
      <c r="ATP677" s="132"/>
      <c r="ATQ677" s="132"/>
      <c r="ATR677" s="132"/>
      <c r="ATS677" s="132"/>
      <c r="ATT677" s="132"/>
      <c r="ATU677" s="132"/>
      <c r="ATV677" s="132"/>
      <c r="ATW677" s="132"/>
      <c r="ATX677" s="132"/>
      <c r="ATY677" s="132"/>
      <c r="ATZ677" s="132"/>
      <c r="AUA677" s="132"/>
      <c r="AUB677" s="132"/>
      <c r="AUC677" s="132"/>
      <c r="AUD677" s="132"/>
      <c r="AUE677" s="132"/>
      <c r="AUF677" s="132"/>
      <c r="AUG677" s="132"/>
      <c r="AUH677" s="132"/>
      <c r="AUI677" s="132"/>
      <c r="AUJ677" s="132"/>
      <c r="AUK677" s="132"/>
      <c r="AUL677" s="132"/>
      <c r="AUM677" s="132"/>
      <c r="AUN677" s="132"/>
      <c r="AUO677" s="132"/>
      <c r="AUP677" s="132"/>
      <c r="AUQ677" s="132"/>
      <c r="AUR677" s="132"/>
      <c r="AUS677" s="132"/>
      <c r="AUT677" s="132"/>
      <c r="AUU677" s="132"/>
      <c r="AUV677" s="132"/>
      <c r="AUW677" s="132"/>
      <c r="AUX677" s="132"/>
      <c r="AUY677" s="132"/>
      <c r="AUZ677" s="132"/>
      <c r="AVA677" s="132"/>
      <c r="AVB677" s="132"/>
      <c r="AVC677" s="132"/>
      <c r="AVD677" s="132"/>
      <c r="AVE677" s="132"/>
      <c r="AVF677" s="132"/>
      <c r="AVG677" s="132"/>
      <c r="AVH677" s="132"/>
      <c r="AVI677" s="132"/>
      <c r="AVJ677" s="132"/>
      <c r="AVK677" s="132"/>
      <c r="AVL677" s="132"/>
      <c r="AVM677" s="132"/>
      <c r="AVN677" s="132"/>
      <c r="AVO677" s="132"/>
      <c r="AVP677" s="132"/>
      <c r="AVQ677" s="132"/>
      <c r="AVR677" s="132"/>
      <c r="AVS677" s="132"/>
      <c r="AVT677" s="132"/>
      <c r="AVU677" s="132"/>
      <c r="AVV677" s="132"/>
      <c r="AVW677" s="132"/>
      <c r="AVX677" s="132"/>
      <c r="AVY677" s="132"/>
      <c r="AVZ677" s="132"/>
      <c r="AWA677" s="132"/>
      <c r="AWB677" s="132"/>
      <c r="AWC677" s="132"/>
      <c r="AWD677" s="132"/>
      <c r="AWE677" s="132"/>
      <c r="AWF677" s="132"/>
      <c r="AWG677" s="132"/>
      <c r="AWH677" s="132"/>
      <c r="AWI677" s="132"/>
      <c r="AWJ677" s="132"/>
      <c r="AWK677" s="132"/>
      <c r="AWL677" s="132"/>
      <c r="AWM677" s="132"/>
      <c r="AWN677" s="132"/>
      <c r="AWO677" s="132"/>
      <c r="AWP677" s="132"/>
      <c r="AWQ677" s="132"/>
      <c r="AWR677" s="132"/>
      <c r="AWS677" s="132"/>
      <c r="AWT677" s="132"/>
      <c r="AWU677" s="132"/>
      <c r="AWV677" s="132"/>
      <c r="AWW677" s="132"/>
      <c r="AWX677" s="132"/>
      <c r="AWY677" s="132"/>
      <c r="AWZ677" s="132"/>
      <c r="AXA677" s="132"/>
      <c r="AXB677" s="132"/>
      <c r="AXC677" s="132"/>
      <c r="AXD677" s="132"/>
      <c r="AXE677" s="132"/>
      <c r="AXF677" s="132"/>
      <c r="AXG677" s="132"/>
      <c r="AXH677" s="132"/>
      <c r="AXI677" s="132"/>
      <c r="AXJ677" s="132"/>
      <c r="AXK677" s="132"/>
      <c r="AXL677" s="132"/>
      <c r="AXM677" s="132"/>
      <c r="AXN677" s="132"/>
      <c r="AXO677" s="132"/>
      <c r="AXP677" s="132"/>
      <c r="AXQ677" s="132"/>
      <c r="AXR677" s="132"/>
      <c r="AXS677" s="132"/>
      <c r="AXT677" s="132"/>
      <c r="AXU677" s="132"/>
      <c r="AXV677" s="132"/>
      <c r="AXW677" s="132"/>
      <c r="AXX677" s="132"/>
      <c r="AXY677" s="132"/>
      <c r="AXZ677" s="132"/>
      <c r="AYA677" s="132"/>
      <c r="AYB677" s="132"/>
      <c r="AYC677" s="132"/>
      <c r="AYD677" s="132"/>
      <c r="AYE677" s="132"/>
      <c r="AYF677" s="132"/>
      <c r="AYG677" s="132"/>
      <c r="AYH677" s="132"/>
      <c r="AYI677" s="132"/>
      <c r="AYJ677" s="132"/>
      <c r="AYK677" s="132"/>
      <c r="AYL677" s="132"/>
      <c r="AYM677" s="132"/>
      <c r="AYN677" s="132"/>
      <c r="AYO677" s="132"/>
      <c r="AYP677" s="132"/>
      <c r="AYQ677" s="132"/>
      <c r="AYR677" s="132"/>
      <c r="AYS677" s="132"/>
      <c r="AYT677" s="132"/>
      <c r="AYU677" s="132"/>
      <c r="AYV677" s="132"/>
      <c r="AYW677" s="132"/>
      <c r="AYX677" s="132"/>
      <c r="AYY677" s="132"/>
      <c r="AYZ677" s="132"/>
      <c r="AZA677" s="132"/>
      <c r="AZB677" s="132"/>
      <c r="AZC677" s="132"/>
      <c r="AZD677" s="132"/>
      <c r="AZE677" s="132"/>
      <c r="AZF677" s="132"/>
      <c r="AZG677" s="132"/>
      <c r="AZH677" s="132"/>
      <c r="AZI677" s="132"/>
      <c r="AZJ677" s="132"/>
      <c r="AZK677" s="132"/>
      <c r="AZL677" s="132"/>
      <c r="AZM677" s="132"/>
      <c r="AZN677" s="132"/>
      <c r="AZO677" s="132"/>
      <c r="AZP677" s="132"/>
      <c r="AZQ677" s="132"/>
      <c r="AZR677" s="132"/>
      <c r="AZS677" s="132"/>
      <c r="AZT677" s="132"/>
      <c r="AZU677" s="132"/>
      <c r="AZV677" s="132"/>
      <c r="AZW677" s="132"/>
      <c r="AZX677" s="132"/>
      <c r="AZY677" s="132"/>
      <c r="AZZ677" s="132"/>
      <c r="BAA677" s="132"/>
      <c r="BAB677" s="132"/>
      <c r="BAC677" s="132"/>
      <c r="BAD677" s="132"/>
      <c r="BAE677" s="132"/>
      <c r="BAF677" s="132"/>
      <c r="BAG677" s="132"/>
      <c r="BAH677" s="132"/>
      <c r="BAI677" s="132"/>
      <c r="BAJ677" s="132"/>
      <c r="BAK677" s="132"/>
      <c r="BAL677" s="132"/>
      <c r="BAM677" s="132"/>
      <c r="BAN677" s="132"/>
      <c r="BAO677" s="132"/>
      <c r="BAP677" s="132"/>
      <c r="BAQ677" s="132"/>
      <c r="BAR677" s="132"/>
      <c r="BAS677" s="132"/>
      <c r="BAT677" s="132"/>
      <c r="BAU677" s="132"/>
      <c r="BAV677" s="132"/>
      <c r="BAW677" s="132"/>
      <c r="BAX677" s="132"/>
      <c r="BAY677" s="132"/>
      <c r="BAZ677" s="132"/>
      <c r="BBA677" s="132"/>
      <c r="BBB677" s="132"/>
      <c r="BBC677" s="132"/>
      <c r="BBD677" s="132"/>
      <c r="BBE677" s="132"/>
      <c r="BBF677" s="132"/>
      <c r="BBG677" s="132"/>
      <c r="BBH677" s="132"/>
      <c r="BBI677" s="132"/>
      <c r="BBJ677" s="132"/>
      <c r="BBK677" s="132"/>
      <c r="BBL677" s="132"/>
      <c r="BBM677" s="132"/>
      <c r="BBN677" s="132"/>
      <c r="BBO677" s="132"/>
      <c r="BBP677" s="132"/>
      <c r="BBQ677" s="132"/>
      <c r="BBR677" s="132"/>
      <c r="BBS677" s="132"/>
      <c r="BBT677" s="132"/>
      <c r="BBU677" s="132"/>
      <c r="BBV677" s="132"/>
      <c r="BBW677" s="132"/>
      <c r="BBX677" s="132"/>
      <c r="BBY677" s="132"/>
      <c r="BBZ677" s="132"/>
      <c r="BCA677" s="132"/>
      <c r="BCB677" s="132"/>
      <c r="BCC677" s="132"/>
      <c r="BCD677" s="132"/>
      <c r="BCE677" s="132"/>
      <c r="BCF677" s="132"/>
      <c r="BCG677" s="132"/>
      <c r="BCH677" s="132"/>
      <c r="BCI677" s="132"/>
      <c r="BCJ677" s="132"/>
      <c r="BCK677" s="132"/>
      <c r="BCL677" s="132"/>
      <c r="BCM677" s="132"/>
      <c r="BCN677" s="132"/>
      <c r="BCO677" s="132"/>
      <c r="BCP677" s="132"/>
      <c r="BCQ677" s="132"/>
      <c r="BCR677" s="132"/>
      <c r="BCS677" s="132"/>
      <c r="BCT677" s="132"/>
      <c r="BCU677" s="132"/>
      <c r="BCV677" s="132"/>
      <c r="BCW677" s="132"/>
      <c r="BCX677" s="132"/>
      <c r="BCY677" s="132"/>
      <c r="BCZ677" s="132"/>
      <c r="BDA677" s="132"/>
      <c r="BDB677" s="132"/>
      <c r="BDC677" s="132"/>
      <c r="BDD677" s="132"/>
      <c r="BDE677" s="132"/>
      <c r="BDF677" s="132"/>
      <c r="BDG677" s="132"/>
      <c r="BDH677" s="132"/>
      <c r="BDI677" s="132"/>
      <c r="BDJ677" s="132"/>
      <c r="BDK677" s="132"/>
      <c r="BDL677" s="132"/>
      <c r="BDM677" s="132"/>
      <c r="BDN677" s="132"/>
      <c r="BDO677" s="132"/>
      <c r="BDP677" s="132"/>
      <c r="BDQ677" s="132"/>
      <c r="BDR677" s="132"/>
      <c r="BDS677" s="132"/>
      <c r="BDT677" s="132"/>
      <c r="BDU677" s="132"/>
      <c r="BDV677" s="132"/>
      <c r="BDW677" s="132"/>
      <c r="BDX677" s="132"/>
      <c r="BDY677" s="132"/>
      <c r="BDZ677" s="132"/>
      <c r="BEA677" s="132"/>
      <c r="BEB677" s="132"/>
      <c r="BEC677" s="132"/>
      <c r="BED677" s="132"/>
      <c r="BEE677" s="132"/>
      <c r="BEF677" s="132"/>
      <c r="BEG677" s="132"/>
      <c r="BEH677" s="132"/>
      <c r="BEI677" s="132"/>
      <c r="BEJ677" s="132"/>
      <c r="BEK677" s="132"/>
      <c r="BEL677" s="132"/>
      <c r="BEM677" s="132"/>
      <c r="BEN677" s="132"/>
      <c r="BEO677" s="132"/>
      <c r="BEP677" s="132"/>
      <c r="BEQ677" s="132"/>
      <c r="BER677" s="132"/>
      <c r="BES677" s="132"/>
      <c r="BET677" s="132"/>
      <c r="BEU677" s="132"/>
      <c r="BEV677" s="132"/>
      <c r="BEW677" s="132"/>
      <c r="BEX677" s="132"/>
      <c r="BEY677" s="132"/>
      <c r="BEZ677" s="132"/>
      <c r="BFA677" s="132"/>
      <c r="BFB677" s="132"/>
      <c r="BFC677" s="132"/>
      <c r="BFD677" s="132"/>
      <c r="BFE677" s="132"/>
      <c r="BFF677" s="132"/>
      <c r="BFG677" s="132"/>
      <c r="BFH677" s="132"/>
      <c r="BFI677" s="132"/>
      <c r="BFJ677" s="132"/>
      <c r="BFK677" s="132"/>
      <c r="BFL677" s="132"/>
      <c r="BFM677" s="132"/>
      <c r="BFN677" s="132"/>
      <c r="BFO677" s="132"/>
      <c r="BFP677" s="132"/>
      <c r="BFQ677" s="132"/>
      <c r="BFR677" s="132"/>
      <c r="BFS677" s="132"/>
      <c r="BFT677" s="132"/>
      <c r="BFU677" s="132"/>
      <c r="BFV677" s="132"/>
      <c r="BFW677" s="132"/>
      <c r="BFX677" s="132"/>
      <c r="BFY677" s="132"/>
      <c r="BFZ677" s="132"/>
      <c r="BGA677" s="132"/>
      <c r="BGB677" s="132"/>
      <c r="BGC677" s="132"/>
      <c r="BGD677" s="132"/>
      <c r="BGE677" s="132"/>
      <c r="BGF677" s="132"/>
      <c r="BGG677" s="132"/>
      <c r="BGH677" s="132"/>
      <c r="BGI677" s="132"/>
      <c r="BGJ677" s="132"/>
      <c r="BGK677" s="132"/>
      <c r="BGL677" s="132"/>
      <c r="BGM677" s="132"/>
      <c r="BGN677" s="132"/>
      <c r="BGO677" s="132"/>
      <c r="BGP677" s="132"/>
      <c r="BGQ677" s="132"/>
      <c r="BGR677" s="132"/>
      <c r="BGS677" s="132"/>
      <c r="BGT677" s="132"/>
      <c r="BGU677" s="132"/>
      <c r="BGV677" s="132"/>
      <c r="BGW677" s="132"/>
      <c r="BGX677" s="132"/>
      <c r="BGY677" s="132"/>
      <c r="BGZ677" s="132"/>
      <c r="BHA677" s="132"/>
      <c r="BHB677" s="132"/>
      <c r="BHC677" s="132"/>
      <c r="BHD677" s="132"/>
      <c r="BHE677" s="132"/>
      <c r="BHF677" s="132"/>
      <c r="BHG677" s="132"/>
      <c r="BHH677" s="132"/>
      <c r="BHI677" s="132"/>
      <c r="BHJ677" s="132"/>
      <c r="BHK677" s="132"/>
      <c r="BHL677" s="132"/>
      <c r="BHM677" s="132"/>
      <c r="BHN677" s="132"/>
      <c r="BHO677" s="132"/>
      <c r="BHP677" s="132"/>
      <c r="BHQ677" s="132"/>
      <c r="BHR677" s="132"/>
      <c r="BHS677" s="132"/>
      <c r="BHT677" s="132"/>
      <c r="BHU677" s="132"/>
      <c r="BHV677" s="132"/>
      <c r="BHW677" s="132"/>
      <c r="BHX677" s="132"/>
      <c r="BHY677" s="132"/>
      <c r="BHZ677" s="132"/>
      <c r="BIA677" s="132"/>
      <c r="BIB677" s="132"/>
      <c r="BIC677" s="132"/>
      <c r="BID677" s="132"/>
      <c r="BIE677" s="132"/>
      <c r="BIF677" s="132"/>
      <c r="BIG677" s="132"/>
      <c r="BIH677" s="132"/>
      <c r="BII677" s="132"/>
      <c r="BIJ677" s="132"/>
      <c r="BIK677" s="132"/>
      <c r="BIL677" s="132"/>
      <c r="BIM677" s="132"/>
      <c r="BIN677" s="132"/>
      <c r="BIO677" s="132"/>
      <c r="BIP677" s="132"/>
      <c r="BIQ677" s="132"/>
      <c r="BIR677" s="132"/>
      <c r="BIS677" s="132"/>
      <c r="BIT677" s="132"/>
      <c r="BIU677" s="132"/>
      <c r="BIV677" s="132"/>
      <c r="BIW677" s="132"/>
      <c r="BIX677" s="132"/>
      <c r="BIY677" s="132"/>
      <c r="BIZ677" s="132"/>
      <c r="BJA677" s="132"/>
      <c r="BJB677" s="132"/>
      <c r="BJC677" s="132"/>
      <c r="BJD677" s="132"/>
      <c r="BJE677" s="132"/>
      <c r="BJF677" s="132"/>
      <c r="BJG677" s="132"/>
      <c r="BJH677" s="132"/>
      <c r="BJI677" s="132"/>
      <c r="BJJ677" s="132"/>
      <c r="BJK677" s="132"/>
      <c r="BJL677" s="132"/>
      <c r="BJM677" s="132"/>
      <c r="BJN677" s="132"/>
      <c r="BJO677" s="132"/>
      <c r="BJP677" s="132"/>
      <c r="BJQ677" s="132"/>
      <c r="BJR677" s="132"/>
      <c r="BJS677" s="132"/>
      <c r="BJT677" s="132"/>
      <c r="BJU677" s="132"/>
      <c r="BJV677" s="132"/>
      <c r="BJW677" s="132"/>
      <c r="BJX677" s="132"/>
      <c r="BJY677" s="132"/>
      <c r="BJZ677" s="132"/>
      <c r="BKA677" s="132"/>
      <c r="BKB677" s="132"/>
      <c r="BKC677" s="132"/>
      <c r="BKD677" s="132"/>
      <c r="BKE677" s="132"/>
      <c r="BKF677" s="132"/>
      <c r="BKG677" s="132"/>
      <c r="BKH677" s="132"/>
      <c r="BKI677" s="132"/>
      <c r="BKJ677" s="132"/>
      <c r="BKK677" s="132"/>
      <c r="BKL677" s="132"/>
      <c r="BKM677" s="132"/>
      <c r="BKN677" s="132"/>
      <c r="BKO677" s="132"/>
      <c r="BKP677" s="132"/>
      <c r="BKQ677" s="132"/>
      <c r="BKR677" s="132"/>
      <c r="BKS677" s="132"/>
      <c r="BKT677" s="132"/>
      <c r="BKU677" s="132"/>
      <c r="BKV677" s="132"/>
      <c r="BKW677" s="132"/>
      <c r="BKX677" s="132"/>
      <c r="BKY677" s="132"/>
      <c r="BKZ677" s="132"/>
      <c r="BLA677" s="132"/>
      <c r="BLB677" s="132"/>
      <c r="BLC677" s="132"/>
      <c r="BLD677" s="132"/>
      <c r="BLE677" s="132"/>
      <c r="BLF677" s="132"/>
      <c r="BLG677" s="132"/>
      <c r="BLH677" s="132"/>
      <c r="BLI677" s="132"/>
      <c r="BLJ677" s="132"/>
      <c r="BLK677" s="132"/>
      <c r="BLL677" s="132"/>
      <c r="BLM677" s="132"/>
      <c r="BLN677" s="132"/>
      <c r="BLO677" s="132"/>
      <c r="BLP677" s="132"/>
      <c r="BLQ677" s="132"/>
      <c r="BLR677" s="132"/>
      <c r="BLS677" s="132"/>
      <c r="BLT677" s="132"/>
      <c r="BLU677" s="132"/>
      <c r="BLV677" s="132"/>
      <c r="BLW677" s="132"/>
      <c r="BLX677" s="132"/>
      <c r="BLY677" s="132"/>
      <c r="BLZ677" s="132"/>
      <c r="BMA677" s="132"/>
      <c r="BMB677" s="132"/>
      <c r="BMC677" s="132"/>
      <c r="BMD677" s="132"/>
      <c r="BME677" s="132"/>
      <c r="BMF677" s="132"/>
      <c r="BMG677" s="132"/>
      <c r="BMH677" s="132"/>
      <c r="BMI677" s="132"/>
      <c r="BMJ677" s="132"/>
      <c r="BMK677" s="132"/>
      <c r="BML677" s="132"/>
      <c r="BMM677" s="132"/>
      <c r="BMN677" s="132"/>
      <c r="BMO677" s="132"/>
      <c r="BMP677" s="132"/>
      <c r="BMQ677" s="132"/>
      <c r="BMR677" s="132"/>
      <c r="BMS677" s="132"/>
      <c r="BMT677" s="132"/>
      <c r="BMU677" s="132"/>
      <c r="BMV677" s="132"/>
      <c r="BMW677" s="132"/>
      <c r="BMX677" s="132"/>
      <c r="BMY677" s="132"/>
      <c r="BMZ677" s="132"/>
      <c r="BNA677" s="132"/>
      <c r="BNB677" s="132"/>
      <c r="BNC677" s="132"/>
      <c r="BND677" s="132"/>
      <c r="BNE677" s="132"/>
      <c r="BNF677" s="132"/>
      <c r="BNG677" s="132"/>
      <c r="BNH677" s="132"/>
      <c r="BNI677" s="132"/>
      <c r="BNJ677" s="132"/>
      <c r="BNK677" s="132"/>
      <c r="BNL677" s="132"/>
      <c r="BNM677" s="132"/>
      <c r="BNN677" s="132"/>
      <c r="BNO677" s="132"/>
      <c r="BNP677" s="132"/>
      <c r="BNQ677" s="132"/>
      <c r="BNR677" s="132"/>
      <c r="BNS677" s="132"/>
      <c r="BNT677" s="132"/>
      <c r="BNU677" s="132"/>
      <c r="BNV677" s="132"/>
      <c r="BNW677" s="132"/>
      <c r="BNX677" s="132"/>
      <c r="BNY677" s="132"/>
      <c r="BNZ677" s="132"/>
      <c r="BOA677" s="132"/>
      <c r="BOB677" s="132"/>
      <c r="BOC677" s="132"/>
      <c r="BOD677" s="132"/>
      <c r="BOE677" s="132"/>
      <c r="BOF677" s="132"/>
      <c r="BOG677" s="132"/>
      <c r="BOH677" s="132"/>
      <c r="BOI677" s="132"/>
      <c r="BOJ677" s="132"/>
      <c r="BOK677" s="132"/>
      <c r="BOL677" s="132"/>
      <c r="BOM677" s="132"/>
      <c r="BON677" s="132"/>
      <c r="BOO677" s="132"/>
      <c r="BOP677" s="132"/>
      <c r="BOQ677" s="132"/>
      <c r="BOR677" s="132"/>
      <c r="BOS677" s="132"/>
      <c r="BOT677" s="132"/>
      <c r="BOU677" s="132"/>
      <c r="BOV677" s="132"/>
      <c r="BOW677" s="132"/>
      <c r="BOX677" s="132"/>
      <c r="BOY677" s="132"/>
      <c r="BOZ677" s="132"/>
      <c r="BPA677" s="132"/>
      <c r="BPB677" s="132"/>
      <c r="BPC677" s="132"/>
      <c r="BPD677" s="132"/>
      <c r="BPE677" s="132"/>
      <c r="BPF677" s="132"/>
      <c r="BPG677" s="132"/>
      <c r="BPH677" s="132"/>
      <c r="BPI677" s="132"/>
      <c r="BPJ677" s="132"/>
      <c r="BPK677" s="132"/>
      <c r="BPL677" s="132"/>
      <c r="BPM677" s="132"/>
      <c r="BPN677" s="132"/>
      <c r="BPO677" s="132"/>
      <c r="BPP677" s="132"/>
      <c r="BPQ677" s="132"/>
      <c r="BPR677" s="132"/>
      <c r="BPS677" s="132"/>
      <c r="BPT677" s="132"/>
      <c r="BPU677" s="132"/>
      <c r="BPV677" s="132"/>
      <c r="BPW677" s="132"/>
      <c r="BPX677" s="132"/>
      <c r="BPY677" s="132"/>
      <c r="BPZ677" s="132"/>
      <c r="BQA677" s="132"/>
      <c r="BQB677" s="132"/>
      <c r="BQC677" s="132"/>
      <c r="BQD677" s="132"/>
      <c r="BQE677" s="132"/>
      <c r="BQF677" s="132"/>
      <c r="BQG677" s="132"/>
      <c r="BQH677" s="132"/>
      <c r="BQI677" s="132"/>
      <c r="BQJ677" s="132"/>
      <c r="BQK677" s="132"/>
      <c r="BQL677" s="132"/>
      <c r="BQM677" s="132"/>
      <c r="BQN677" s="132"/>
      <c r="BQO677" s="132"/>
      <c r="BQP677" s="132"/>
      <c r="BQQ677" s="132"/>
      <c r="BQR677" s="132"/>
      <c r="BQS677" s="132"/>
      <c r="BQT677" s="132"/>
      <c r="BQU677" s="132"/>
      <c r="BQV677" s="132"/>
      <c r="BQW677" s="132"/>
      <c r="BQX677" s="132"/>
      <c r="BQY677" s="132"/>
      <c r="BQZ677" s="132"/>
      <c r="BRA677" s="132"/>
      <c r="BRB677" s="132"/>
      <c r="BRC677" s="132"/>
      <c r="BRD677" s="132"/>
      <c r="BRE677" s="132"/>
      <c r="BRF677" s="132"/>
      <c r="BRG677" s="132"/>
      <c r="BRH677" s="132"/>
      <c r="BRI677" s="132"/>
      <c r="BRJ677" s="132"/>
      <c r="BRK677" s="132"/>
      <c r="BRL677" s="132"/>
      <c r="BRM677" s="132"/>
      <c r="BRN677" s="132"/>
      <c r="BRO677" s="132"/>
      <c r="BRP677" s="132"/>
      <c r="BRQ677" s="132"/>
      <c r="BRR677" s="132"/>
      <c r="BRS677" s="132"/>
      <c r="BRT677" s="132"/>
      <c r="BRU677" s="132"/>
      <c r="BRV677" s="132"/>
      <c r="BRW677" s="132"/>
      <c r="BRX677" s="132"/>
      <c r="BRY677" s="132"/>
      <c r="BRZ677" s="132"/>
      <c r="BSA677" s="132"/>
      <c r="BSB677" s="132"/>
      <c r="BSC677" s="132"/>
      <c r="BSD677" s="132"/>
      <c r="BSE677" s="132"/>
      <c r="BSF677" s="132"/>
      <c r="BSG677" s="132"/>
      <c r="BSH677" s="132"/>
      <c r="BSI677" s="132"/>
      <c r="BSJ677" s="132"/>
      <c r="BSK677" s="132"/>
      <c r="BSL677" s="132"/>
      <c r="BSM677" s="132"/>
      <c r="BSN677" s="132"/>
      <c r="BSO677" s="132"/>
      <c r="BSP677" s="132"/>
      <c r="BSQ677" s="132"/>
      <c r="BSR677" s="132"/>
      <c r="BSS677" s="132"/>
      <c r="BST677" s="132"/>
      <c r="BSU677" s="132"/>
      <c r="BSV677" s="132"/>
      <c r="BSW677" s="132"/>
      <c r="BSX677" s="132"/>
      <c r="BSY677" s="132"/>
      <c r="BSZ677" s="132"/>
      <c r="BTA677" s="132"/>
      <c r="BTB677" s="132"/>
      <c r="BTC677" s="132"/>
      <c r="BTD677" s="132"/>
      <c r="BTE677" s="132"/>
      <c r="BTF677" s="132"/>
      <c r="BTG677" s="132"/>
      <c r="BTH677" s="132"/>
      <c r="BTI677" s="132"/>
      <c r="BTJ677" s="132"/>
      <c r="BTK677" s="132"/>
      <c r="BTL677" s="132"/>
      <c r="BTM677" s="132"/>
      <c r="BTN677" s="132"/>
      <c r="BTO677" s="132"/>
      <c r="BTP677" s="132"/>
      <c r="BTQ677" s="132"/>
      <c r="BTR677" s="132"/>
      <c r="BTS677" s="132"/>
      <c r="BTT677" s="132"/>
      <c r="BTU677" s="132"/>
      <c r="BTV677" s="132"/>
      <c r="BTW677" s="132"/>
      <c r="BTX677" s="132"/>
      <c r="BTY677" s="132"/>
      <c r="BTZ677" s="132"/>
      <c r="BUA677" s="132"/>
      <c r="BUB677" s="132"/>
      <c r="BUC677" s="132"/>
      <c r="BUD677" s="132"/>
      <c r="BUE677" s="132"/>
      <c r="BUF677" s="132"/>
      <c r="BUG677" s="132"/>
      <c r="BUH677" s="132"/>
      <c r="BUI677" s="132"/>
      <c r="BUJ677" s="132"/>
      <c r="BUK677" s="132"/>
      <c r="BUL677" s="132"/>
      <c r="BUM677" s="132"/>
      <c r="BUN677" s="132"/>
      <c r="BUO677" s="132"/>
      <c r="BUP677" s="132"/>
      <c r="BUQ677" s="132"/>
      <c r="BUR677" s="132"/>
      <c r="BUS677" s="132"/>
      <c r="BUT677" s="132"/>
      <c r="BUU677" s="132"/>
      <c r="BUV677" s="132"/>
      <c r="BUW677" s="132"/>
      <c r="BUX677" s="132"/>
      <c r="BUY677" s="132"/>
      <c r="BUZ677" s="132"/>
      <c r="BVA677" s="132"/>
      <c r="BVB677" s="132"/>
      <c r="BVC677" s="132"/>
      <c r="BVD677" s="132"/>
      <c r="BVE677" s="132"/>
      <c r="BVF677" s="132"/>
      <c r="BVG677" s="132"/>
      <c r="BVH677" s="132"/>
      <c r="BVI677" s="132"/>
      <c r="BVJ677" s="132"/>
      <c r="BVK677" s="132"/>
      <c r="BVL677" s="132"/>
      <c r="BVM677" s="132"/>
      <c r="BVN677" s="132"/>
      <c r="BVO677" s="132"/>
      <c r="BVP677" s="132"/>
      <c r="BVQ677" s="132"/>
      <c r="BVR677" s="132"/>
      <c r="BVS677" s="132"/>
      <c r="BVT677" s="132"/>
      <c r="BVU677" s="132"/>
      <c r="BVV677" s="132"/>
      <c r="BVW677" s="132"/>
      <c r="BVX677" s="132"/>
      <c r="BVY677" s="132"/>
      <c r="BVZ677" s="132"/>
      <c r="BWA677" s="132"/>
      <c r="BWB677" s="132"/>
      <c r="BWC677" s="132"/>
      <c r="BWD677" s="132"/>
      <c r="BWE677" s="132"/>
      <c r="BWF677" s="132"/>
      <c r="BWG677" s="132"/>
      <c r="BWH677" s="132"/>
      <c r="BWI677" s="132"/>
      <c r="BWJ677" s="132"/>
      <c r="BWK677" s="132"/>
      <c r="BWL677" s="132"/>
      <c r="BWM677" s="132"/>
      <c r="BWN677" s="132"/>
      <c r="BWO677" s="132"/>
      <c r="BWP677" s="132"/>
      <c r="BWQ677" s="132"/>
      <c r="BWR677" s="132"/>
      <c r="BWS677" s="132"/>
      <c r="BWT677" s="132"/>
      <c r="BWU677" s="132"/>
      <c r="BWV677" s="132"/>
      <c r="BWW677" s="132"/>
      <c r="BWX677" s="132"/>
      <c r="BWY677" s="132"/>
      <c r="BWZ677" s="132"/>
      <c r="BXA677" s="132"/>
      <c r="BXB677" s="132"/>
      <c r="BXC677" s="132"/>
      <c r="BXD677" s="132"/>
      <c r="BXE677" s="132"/>
      <c r="BXF677" s="132"/>
      <c r="BXG677" s="132"/>
      <c r="BXH677" s="132"/>
      <c r="BXI677" s="132"/>
      <c r="BXJ677" s="132"/>
      <c r="BXK677" s="132"/>
      <c r="BXL677" s="132"/>
      <c r="BXM677" s="132"/>
      <c r="BXN677" s="132"/>
      <c r="BXO677" s="132"/>
      <c r="BXP677" s="132"/>
      <c r="BXQ677" s="132"/>
      <c r="BXR677" s="132"/>
      <c r="BXS677" s="132"/>
      <c r="BXT677" s="132"/>
      <c r="BXU677" s="132"/>
      <c r="BXV677" s="132"/>
      <c r="BXW677" s="132"/>
      <c r="BXX677" s="132"/>
      <c r="BXY677" s="132"/>
      <c r="BXZ677" s="132"/>
      <c r="BYA677" s="132"/>
      <c r="BYB677" s="132"/>
      <c r="BYC677" s="132"/>
      <c r="BYD677" s="132"/>
      <c r="BYE677" s="132"/>
      <c r="BYF677" s="132"/>
      <c r="BYG677" s="132"/>
      <c r="BYH677" s="132"/>
      <c r="BYI677" s="132"/>
      <c r="BYJ677" s="132"/>
      <c r="BYK677" s="132"/>
      <c r="BYL677" s="132"/>
      <c r="BYM677" s="132"/>
      <c r="BYN677" s="132"/>
      <c r="BYO677" s="132"/>
      <c r="BYP677" s="132"/>
      <c r="BYQ677" s="132"/>
      <c r="BYR677" s="132"/>
      <c r="BYS677" s="132"/>
      <c r="BYT677" s="132"/>
      <c r="BYU677" s="132"/>
      <c r="BYV677" s="132"/>
      <c r="BYW677" s="132"/>
      <c r="BYX677" s="132"/>
      <c r="BYY677" s="132"/>
      <c r="BYZ677" s="132"/>
      <c r="BZA677" s="132"/>
      <c r="BZB677" s="132"/>
      <c r="BZC677" s="132"/>
      <c r="BZD677" s="132"/>
      <c r="BZE677" s="132"/>
      <c r="BZF677" s="132"/>
      <c r="BZG677" s="132"/>
      <c r="BZH677" s="132"/>
      <c r="BZI677" s="132"/>
      <c r="BZJ677" s="132"/>
      <c r="BZK677" s="132"/>
      <c r="BZL677" s="132"/>
      <c r="BZM677" s="132"/>
      <c r="BZN677" s="132"/>
      <c r="BZO677" s="132"/>
      <c r="BZP677" s="132"/>
      <c r="BZQ677" s="132"/>
      <c r="BZR677" s="132"/>
      <c r="BZS677" s="132"/>
      <c r="BZT677" s="132"/>
      <c r="BZU677" s="132"/>
      <c r="BZV677" s="132"/>
      <c r="BZW677" s="132"/>
      <c r="BZX677" s="132"/>
      <c r="BZY677" s="132"/>
      <c r="BZZ677" s="132"/>
      <c r="CAA677" s="132"/>
      <c r="CAB677" s="132"/>
      <c r="CAC677" s="132"/>
      <c r="CAD677" s="132"/>
      <c r="CAE677" s="132"/>
      <c r="CAF677" s="132"/>
      <c r="CAG677" s="132"/>
      <c r="CAH677" s="132"/>
      <c r="CAI677" s="132"/>
      <c r="CAJ677" s="132"/>
      <c r="CAK677" s="132"/>
      <c r="CAL677" s="132"/>
      <c r="CAM677" s="132"/>
      <c r="CAN677" s="132"/>
      <c r="CAO677" s="132"/>
      <c r="CAP677" s="132"/>
      <c r="CAQ677" s="132"/>
      <c r="CAR677" s="132"/>
      <c r="CAS677" s="132"/>
      <c r="CAT677" s="132"/>
      <c r="CAU677" s="132"/>
      <c r="CAV677" s="132"/>
      <c r="CAW677" s="132"/>
      <c r="CAX677" s="132"/>
      <c r="CAY677" s="132"/>
      <c r="CAZ677" s="132"/>
      <c r="CBA677" s="132"/>
      <c r="CBB677" s="132"/>
      <c r="CBC677" s="132"/>
      <c r="CBD677" s="132"/>
      <c r="CBE677" s="132"/>
      <c r="CBF677" s="132"/>
      <c r="CBG677" s="132"/>
      <c r="CBH677" s="132"/>
      <c r="CBI677" s="132"/>
      <c r="CBJ677" s="132"/>
      <c r="CBK677" s="132"/>
      <c r="CBL677" s="132"/>
      <c r="CBM677" s="132"/>
      <c r="CBN677" s="132"/>
      <c r="CBO677" s="132"/>
      <c r="CBP677" s="132"/>
      <c r="CBQ677" s="132"/>
      <c r="CBR677" s="132"/>
      <c r="CBS677" s="132"/>
      <c r="CBT677" s="132"/>
      <c r="CBU677" s="132"/>
      <c r="CBV677" s="132"/>
      <c r="CBW677" s="132"/>
      <c r="CBX677" s="132"/>
      <c r="CBY677" s="132"/>
      <c r="CBZ677" s="132"/>
      <c r="CCA677" s="132"/>
      <c r="CCB677" s="132"/>
      <c r="CCC677" s="132"/>
      <c r="CCD677" s="132"/>
      <c r="CCE677" s="132"/>
      <c r="CCF677" s="132"/>
      <c r="CCG677" s="132"/>
      <c r="CCH677" s="132"/>
      <c r="CCI677" s="132"/>
      <c r="CCJ677" s="132"/>
      <c r="CCK677" s="132"/>
      <c r="CCL677" s="132"/>
      <c r="CCM677" s="132"/>
      <c r="CCN677" s="132"/>
      <c r="CCO677" s="132"/>
      <c r="CCP677" s="132"/>
      <c r="CCQ677" s="132"/>
      <c r="CCR677" s="132"/>
      <c r="CCS677" s="132"/>
      <c r="CCT677" s="132"/>
      <c r="CCU677" s="132"/>
      <c r="CCV677" s="132"/>
      <c r="CCW677" s="132"/>
      <c r="CCX677" s="132"/>
      <c r="CCY677" s="132"/>
      <c r="CCZ677" s="132"/>
      <c r="CDA677" s="132"/>
      <c r="CDB677" s="132"/>
      <c r="CDC677" s="132"/>
      <c r="CDD677" s="132"/>
      <c r="CDE677" s="132"/>
      <c r="CDF677" s="132"/>
      <c r="CDG677" s="132"/>
      <c r="CDH677" s="132"/>
      <c r="CDI677" s="132"/>
      <c r="CDJ677" s="132"/>
      <c r="CDK677" s="132"/>
      <c r="CDL677" s="132"/>
      <c r="CDM677" s="132"/>
      <c r="CDN677" s="132"/>
      <c r="CDO677" s="132"/>
      <c r="CDP677" s="132"/>
      <c r="CDQ677" s="132"/>
      <c r="CDR677" s="132"/>
      <c r="CDS677" s="132"/>
      <c r="CDT677" s="132"/>
      <c r="CDU677" s="132"/>
      <c r="CDV677" s="132"/>
      <c r="CDW677" s="132"/>
      <c r="CDX677" s="132"/>
      <c r="CDY677" s="132"/>
      <c r="CDZ677" s="132"/>
      <c r="CEA677" s="132"/>
      <c r="CEB677" s="132"/>
      <c r="CEC677" s="132"/>
      <c r="CED677" s="132"/>
      <c r="CEE677" s="132"/>
      <c r="CEF677" s="132"/>
      <c r="CEG677" s="132"/>
      <c r="CEH677" s="132"/>
      <c r="CEI677" s="132"/>
      <c r="CEJ677" s="132"/>
      <c r="CEK677" s="132"/>
      <c r="CEL677" s="132"/>
      <c r="CEM677" s="132"/>
      <c r="CEN677" s="132"/>
      <c r="CEO677" s="132"/>
      <c r="CEP677" s="132"/>
      <c r="CEQ677" s="132"/>
      <c r="CER677" s="132"/>
      <c r="CES677" s="132"/>
      <c r="CET677" s="132"/>
      <c r="CEU677" s="132"/>
      <c r="CEV677" s="132"/>
      <c r="CEW677" s="132"/>
      <c r="CEX677" s="132"/>
      <c r="CEY677" s="132"/>
      <c r="CEZ677" s="132"/>
      <c r="CFA677" s="132"/>
      <c r="CFB677" s="132"/>
      <c r="CFC677" s="132"/>
      <c r="CFD677" s="132"/>
      <c r="CFE677" s="132"/>
      <c r="CFF677" s="132"/>
      <c r="CFG677" s="132"/>
      <c r="CFH677" s="132"/>
      <c r="CFI677" s="132"/>
      <c r="CFJ677" s="132"/>
      <c r="CFK677" s="132"/>
      <c r="CFL677" s="132"/>
      <c r="CFM677" s="132"/>
      <c r="CFN677" s="132"/>
      <c r="CFO677" s="132"/>
      <c r="CFP677" s="132"/>
      <c r="CFQ677" s="132"/>
      <c r="CFR677" s="132"/>
      <c r="CFS677" s="132"/>
      <c r="CFT677" s="132"/>
      <c r="CFU677" s="132"/>
      <c r="CFV677" s="132"/>
      <c r="CFW677" s="132"/>
      <c r="CFX677" s="132"/>
      <c r="CFY677" s="132"/>
      <c r="CFZ677" s="132"/>
      <c r="CGA677" s="132"/>
      <c r="CGB677" s="132"/>
      <c r="CGC677" s="132"/>
      <c r="CGD677" s="132"/>
      <c r="CGE677" s="132"/>
      <c r="CGF677" s="132"/>
      <c r="CGG677" s="132"/>
      <c r="CGH677" s="132"/>
      <c r="CGI677" s="132"/>
      <c r="CGJ677" s="132"/>
      <c r="CGK677" s="132"/>
      <c r="CGL677" s="132"/>
      <c r="CGM677" s="132"/>
      <c r="CGN677" s="132"/>
      <c r="CGO677" s="132"/>
      <c r="CGP677" s="132"/>
      <c r="CGQ677" s="132"/>
      <c r="CGR677" s="132"/>
      <c r="CGS677" s="132"/>
      <c r="CGT677" s="132"/>
      <c r="CGU677" s="132"/>
      <c r="CGV677" s="132"/>
      <c r="CGW677" s="132"/>
      <c r="CGX677" s="132"/>
      <c r="CGY677" s="132"/>
      <c r="CGZ677" s="132"/>
      <c r="CHA677" s="132"/>
      <c r="CHB677" s="132"/>
      <c r="CHC677" s="132"/>
      <c r="CHD677" s="132"/>
      <c r="CHE677" s="132"/>
      <c r="CHF677" s="132"/>
      <c r="CHG677" s="132"/>
      <c r="CHH677" s="132"/>
      <c r="CHI677" s="132"/>
      <c r="CHJ677" s="132"/>
      <c r="CHK677" s="132"/>
      <c r="CHL677" s="132"/>
      <c r="CHM677" s="132"/>
      <c r="CHN677" s="132"/>
      <c r="CHO677" s="132"/>
      <c r="CHP677" s="132"/>
      <c r="CHQ677" s="132"/>
      <c r="CHR677" s="132"/>
      <c r="CHS677" s="132"/>
      <c r="CHT677" s="132"/>
      <c r="CHU677" s="132"/>
      <c r="CHV677" s="132"/>
      <c r="CHW677" s="132"/>
      <c r="CHX677" s="132"/>
      <c r="CHY677" s="132"/>
      <c r="CHZ677" s="132"/>
      <c r="CIA677" s="132"/>
      <c r="CIB677" s="132"/>
      <c r="CIC677" s="132"/>
      <c r="CID677" s="132"/>
      <c r="CIE677" s="132"/>
      <c r="CIF677" s="132"/>
      <c r="CIG677" s="132"/>
      <c r="CIH677" s="132"/>
      <c r="CII677" s="132"/>
      <c r="CIJ677" s="132"/>
      <c r="CIK677" s="132"/>
      <c r="CIL677" s="132"/>
      <c r="CIM677" s="132"/>
      <c r="CIN677" s="132"/>
      <c r="CIO677" s="132"/>
      <c r="CIP677" s="132"/>
      <c r="CIQ677" s="132"/>
      <c r="CIR677" s="132"/>
      <c r="CIS677" s="132"/>
      <c r="CIT677" s="132"/>
      <c r="CIU677" s="132"/>
      <c r="CIV677" s="132"/>
      <c r="CIW677" s="132"/>
      <c r="CIX677" s="132"/>
      <c r="CIY677" s="132"/>
      <c r="CIZ677" s="132"/>
      <c r="CJA677" s="132"/>
      <c r="CJB677" s="132"/>
      <c r="CJC677" s="132"/>
      <c r="CJD677" s="132"/>
      <c r="CJE677" s="132"/>
      <c r="CJF677" s="132"/>
      <c r="CJG677" s="132"/>
      <c r="CJH677" s="132"/>
      <c r="CJI677" s="132"/>
      <c r="CJJ677" s="132"/>
      <c r="CJK677" s="132"/>
      <c r="CJL677" s="132"/>
      <c r="CJM677" s="132"/>
      <c r="CJN677" s="132"/>
      <c r="CJO677" s="132"/>
      <c r="CJP677" s="132"/>
      <c r="CJQ677" s="132"/>
      <c r="CJR677" s="132"/>
      <c r="CJS677" s="132"/>
      <c r="CJT677" s="132"/>
      <c r="CJU677" s="132"/>
      <c r="CJV677" s="132"/>
      <c r="CJW677" s="132"/>
      <c r="CJX677" s="132"/>
      <c r="CJY677" s="132"/>
      <c r="CJZ677" s="132"/>
      <c r="CKA677" s="132"/>
      <c r="CKB677" s="132"/>
      <c r="CKC677" s="132"/>
      <c r="CKD677" s="132"/>
      <c r="CKE677" s="132"/>
      <c r="CKF677" s="132"/>
      <c r="CKG677" s="132"/>
      <c r="CKH677" s="132"/>
      <c r="CKI677" s="132"/>
      <c r="CKJ677" s="132"/>
      <c r="CKK677" s="132"/>
      <c r="CKL677" s="132"/>
      <c r="CKM677" s="132"/>
      <c r="CKN677" s="132"/>
      <c r="CKO677" s="132"/>
      <c r="CKP677" s="132"/>
      <c r="CKQ677" s="132"/>
      <c r="CKR677" s="132"/>
      <c r="CKS677" s="132"/>
      <c r="CKT677" s="132"/>
      <c r="CKU677" s="132"/>
      <c r="CKV677" s="132"/>
      <c r="CKW677" s="132"/>
      <c r="CKX677" s="132"/>
      <c r="CKY677" s="132"/>
      <c r="CKZ677" s="132"/>
      <c r="CLA677" s="132"/>
      <c r="CLB677" s="132"/>
      <c r="CLC677" s="132"/>
      <c r="CLD677" s="132"/>
      <c r="CLE677" s="132"/>
      <c r="CLF677" s="132"/>
      <c r="CLG677" s="132"/>
      <c r="CLH677" s="132"/>
      <c r="CLI677" s="132"/>
      <c r="CLJ677" s="132"/>
      <c r="CLK677" s="132"/>
      <c r="CLL677" s="132"/>
      <c r="CLM677" s="132"/>
      <c r="CLN677" s="132"/>
      <c r="CLO677" s="132"/>
      <c r="CLP677" s="132"/>
      <c r="CLQ677" s="132"/>
      <c r="CLR677" s="132"/>
      <c r="CLS677" s="132"/>
      <c r="CLT677" s="132"/>
      <c r="CLU677" s="132"/>
      <c r="CLV677" s="132"/>
      <c r="CLW677" s="132"/>
      <c r="CLX677" s="132"/>
      <c r="CLY677" s="132"/>
      <c r="CLZ677" s="132"/>
      <c r="CMA677" s="132"/>
      <c r="CMB677" s="132"/>
      <c r="CMC677" s="132"/>
      <c r="CMD677" s="132"/>
      <c r="CME677" s="132"/>
      <c r="CMF677" s="132"/>
      <c r="CMG677" s="132"/>
      <c r="CMH677" s="132"/>
      <c r="CMI677" s="132"/>
      <c r="CMJ677" s="132"/>
      <c r="CMK677" s="132"/>
      <c r="CML677" s="132"/>
      <c r="CMM677" s="132"/>
      <c r="CMN677" s="132"/>
      <c r="CMO677" s="132"/>
      <c r="CMP677" s="132"/>
      <c r="CMQ677" s="132"/>
      <c r="CMR677" s="132"/>
      <c r="CMS677" s="132"/>
      <c r="CMT677" s="132"/>
      <c r="CMU677" s="132"/>
      <c r="CMV677" s="132"/>
      <c r="CMW677" s="132"/>
      <c r="CMX677" s="132"/>
      <c r="CMY677" s="132"/>
      <c r="CMZ677" s="132"/>
      <c r="CNA677" s="132"/>
      <c r="CNB677" s="132"/>
      <c r="CNC677" s="132"/>
      <c r="CND677" s="132"/>
      <c r="CNE677" s="132"/>
      <c r="CNF677" s="132"/>
      <c r="CNG677" s="132"/>
      <c r="CNH677" s="132"/>
      <c r="CNI677" s="132"/>
      <c r="CNJ677" s="132"/>
      <c r="CNK677" s="132"/>
      <c r="CNL677" s="132"/>
      <c r="CNM677" s="132"/>
      <c r="CNN677" s="132"/>
      <c r="CNO677" s="132"/>
      <c r="CNP677" s="132"/>
      <c r="CNQ677" s="132"/>
      <c r="CNR677" s="132"/>
      <c r="CNS677" s="132"/>
      <c r="CNT677" s="132"/>
      <c r="CNU677" s="132"/>
      <c r="CNV677" s="132"/>
      <c r="CNW677" s="132"/>
      <c r="CNX677" s="132"/>
      <c r="CNY677" s="132"/>
      <c r="CNZ677" s="132"/>
      <c r="COA677" s="132"/>
      <c r="COB677" s="132"/>
      <c r="COC677" s="132"/>
      <c r="COD677" s="132"/>
      <c r="COE677" s="132"/>
      <c r="COF677" s="132"/>
      <c r="COG677" s="132"/>
      <c r="COH677" s="132"/>
      <c r="COI677" s="132"/>
      <c r="COJ677" s="132"/>
      <c r="COK677" s="132"/>
      <c r="COL677" s="132"/>
      <c r="COM677" s="132"/>
      <c r="CON677" s="132"/>
      <c r="COO677" s="132"/>
      <c r="COP677" s="132"/>
      <c r="COQ677" s="132"/>
      <c r="COR677" s="132"/>
      <c r="COS677" s="132"/>
      <c r="COT677" s="132"/>
      <c r="COU677" s="132"/>
      <c r="COV677" s="132"/>
      <c r="COW677" s="132"/>
      <c r="COX677" s="132"/>
      <c r="COY677" s="132"/>
      <c r="COZ677" s="132"/>
      <c r="CPA677" s="132"/>
      <c r="CPB677" s="132"/>
      <c r="CPC677" s="132"/>
      <c r="CPD677" s="132"/>
      <c r="CPE677" s="132"/>
      <c r="CPF677" s="132"/>
      <c r="CPG677" s="132"/>
      <c r="CPH677" s="132"/>
      <c r="CPI677" s="132"/>
      <c r="CPJ677" s="132"/>
      <c r="CPK677" s="132"/>
      <c r="CPL677" s="132"/>
      <c r="CPM677" s="132"/>
      <c r="CPN677" s="132"/>
      <c r="CPO677" s="132"/>
      <c r="CPP677" s="132"/>
      <c r="CPQ677" s="132"/>
      <c r="CPR677" s="132"/>
      <c r="CPS677" s="132"/>
      <c r="CPT677" s="132"/>
      <c r="CPU677" s="132"/>
      <c r="CPV677" s="132"/>
      <c r="CPW677" s="132"/>
      <c r="CPX677" s="132"/>
      <c r="CPY677" s="132"/>
      <c r="CPZ677" s="132"/>
      <c r="CQA677" s="132"/>
      <c r="CQB677" s="132"/>
      <c r="CQC677" s="132"/>
      <c r="CQD677" s="132"/>
      <c r="CQE677" s="132"/>
      <c r="CQF677" s="132"/>
      <c r="CQG677" s="132"/>
      <c r="CQH677" s="132"/>
      <c r="CQI677" s="132"/>
      <c r="CQJ677" s="132"/>
      <c r="CQK677" s="132"/>
      <c r="CQL677" s="132"/>
      <c r="CQM677" s="132"/>
      <c r="CQN677" s="132"/>
      <c r="CQO677" s="132"/>
      <c r="CQP677" s="132"/>
      <c r="CQQ677" s="132"/>
      <c r="CQR677" s="132"/>
      <c r="CQS677" s="132"/>
      <c r="CQT677" s="132"/>
      <c r="CQU677" s="132"/>
      <c r="CQV677" s="132"/>
      <c r="CQW677" s="132"/>
      <c r="CQX677" s="132"/>
      <c r="CQY677" s="132"/>
      <c r="CQZ677" s="132"/>
      <c r="CRA677" s="132"/>
      <c r="CRB677" s="132"/>
      <c r="CRC677" s="132"/>
      <c r="CRD677" s="132"/>
      <c r="CRE677" s="132"/>
      <c r="CRF677" s="132"/>
      <c r="CRG677" s="132"/>
      <c r="CRH677" s="132"/>
      <c r="CRI677" s="132"/>
      <c r="CRJ677" s="132"/>
      <c r="CRK677" s="132"/>
      <c r="CRL677" s="132"/>
      <c r="CRM677" s="132"/>
      <c r="CRN677" s="132"/>
      <c r="CRO677" s="132"/>
      <c r="CRP677" s="132"/>
      <c r="CRQ677" s="132"/>
      <c r="CRR677" s="132"/>
      <c r="CRS677" s="132"/>
      <c r="CRT677" s="132"/>
      <c r="CRU677" s="132"/>
      <c r="CRV677" s="132"/>
      <c r="CRW677" s="132"/>
      <c r="CRX677" s="132"/>
      <c r="CRY677" s="132"/>
      <c r="CRZ677" s="132"/>
      <c r="CSA677" s="132"/>
      <c r="CSB677" s="132"/>
      <c r="CSC677" s="132"/>
      <c r="CSD677" s="132"/>
      <c r="CSE677" s="132"/>
      <c r="CSF677" s="132"/>
      <c r="CSG677" s="132"/>
      <c r="CSH677" s="132"/>
      <c r="CSI677" s="132"/>
      <c r="CSJ677" s="132"/>
      <c r="CSK677" s="132"/>
      <c r="CSL677" s="132"/>
      <c r="CSM677" s="132"/>
      <c r="CSN677" s="132"/>
      <c r="CSO677" s="132"/>
      <c r="CSP677" s="132"/>
      <c r="CSQ677" s="132"/>
      <c r="CSR677" s="132"/>
      <c r="CSS677" s="132"/>
      <c r="CST677" s="132"/>
      <c r="CSU677" s="132"/>
      <c r="CSV677" s="132"/>
      <c r="CSW677" s="132"/>
      <c r="CSX677" s="132"/>
      <c r="CSY677" s="132"/>
      <c r="CSZ677" s="132"/>
      <c r="CTA677" s="132"/>
      <c r="CTB677" s="132"/>
      <c r="CTC677" s="132"/>
      <c r="CTD677" s="132"/>
      <c r="CTE677" s="132"/>
      <c r="CTF677" s="132"/>
      <c r="CTG677" s="132"/>
      <c r="CTH677" s="132"/>
      <c r="CTI677" s="132"/>
      <c r="CTJ677" s="132"/>
      <c r="CTK677" s="132"/>
      <c r="CTL677" s="132"/>
      <c r="CTM677" s="132"/>
      <c r="CTN677" s="132"/>
      <c r="CTO677" s="132"/>
      <c r="CTP677" s="132"/>
      <c r="CTQ677" s="132"/>
      <c r="CTR677" s="132"/>
      <c r="CTS677" s="132"/>
      <c r="CTT677" s="132"/>
      <c r="CTU677" s="132"/>
      <c r="CTV677" s="132"/>
      <c r="CTW677" s="132"/>
      <c r="CTX677" s="132"/>
      <c r="CTY677" s="132"/>
      <c r="CTZ677" s="132"/>
      <c r="CUA677" s="132"/>
      <c r="CUB677" s="132"/>
      <c r="CUC677" s="132"/>
      <c r="CUD677" s="132"/>
      <c r="CUE677" s="132"/>
      <c r="CUF677" s="132"/>
      <c r="CUG677" s="132"/>
      <c r="CUH677" s="132"/>
      <c r="CUI677" s="132"/>
      <c r="CUJ677" s="132"/>
      <c r="CUK677" s="132"/>
      <c r="CUL677" s="132"/>
      <c r="CUM677" s="132"/>
      <c r="CUN677" s="132"/>
      <c r="CUO677" s="132"/>
      <c r="CUP677" s="132"/>
      <c r="CUQ677" s="132"/>
      <c r="CUR677" s="132"/>
      <c r="CUS677" s="132"/>
      <c r="CUT677" s="132"/>
      <c r="CUU677" s="132"/>
      <c r="CUV677" s="132"/>
      <c r="CUW677" s="132"/>
      <c r="CUX677" s="132"/>
      <c r="CUY677" s="132"/>
      <c r="CUZ677" s="132"/>
      <c r="CVA677" s="132"/>
      <c r="CVB677" s="132"/>
      <c r="CVC677" s="132"/>
      <c r="CVD677" s="132"/>
      <c r="CVE677" s="132"/>
      <c r="CVF677" s="132"/>
      <c r="CVG677" s="132"/>
      <c r="CVH677" s="132"/>
      <c r="CVI677" s="132"/>
      <c r="CVJ677" s="132"/>
      <c r="CVK677" s="132"/>
      <c r="CVL677" s="132"/>
      <c r="CVM677" s="132"/>
      <c r="CVN677" s="132"/>
      <c r="CVO677" s="132"/>
      <c r="CVP677" s="132"/>
      <c r="CVQ677" s="132"/>
      <c r="CVR677" s="132"/>
      <c r="CVS677" s="132"/>
      <c r="CVT677" s="132"/>
      <c r="CVU677" s="132"/>
      <c r="CVV677" s="132"/>
      <c r="CVW677" s="132"/>
      <c r="CVX677" s="132"/>
      <c r="CVY677" s="132"/>
      <c r="CVZ677" s="132"/>
      <c r="CWA677" s="132"/>
      <c r="CWB677" s="132"/>
      <c r="CWC677" s="132"/>
      <c r="CWD677" s="132"/>
      <c r="CWE677" s="132"/>
      <c r="CWF677" s="132"/>
      <c r="CWG677" s="132"/>
      <c r="CWH677" s="132"/>
      <c r="CWI677" s="132"/>
      <c r="CWJ677" s="132"/>
      <c r="CWK677" s="132"/>
      <c r="CWL677" s="132"/>
      <c r="CWM677" s="132"/>
      <c r="CWN677" s="132"/>
      <c r="CWO677" s="132"/>
      <c r="CWP677" s="132"/>
      <c r="CWQ677" s="132"/>
      <c r="CWR677" s="132"/>
      <c r="CWS677" s="132"/>
      <c r="CWT677" s="132"/>
      <c r="CWU677" s="132"/>
      <c r="CWV677" s="132"/>
      <c r="CWW677" s="132"/>
      <c r="CWX677" s="132"/>
      <c r="CWY677" s="132"/>
      <c r="CWZ677" s="132"/>
      <c r="CXA677" s="132"/>
      <c r="CXB677" s="132"/>
      <c r="CXC677" s="132"/>
      <c r="CXD677" s="132"/>
      <c r="CXE677" s="132"/>
      <c r="CXF677" s="132"/>
      <c r="CXG677" s="132"/>
      <c r="CXH677" s="132"/>
      <c r="CXI677" s="132"/>
      <c r="CXJ677" s="132"/>
      <c r="CXK677" s="132"/>
      <c r="CXL677" s="132"/>
      <c r="CXM677" s="132"/>
      <c r="CXN677" s="132"/>
      <c r="CXO677" s="132"/>
      <c r="CXP677" s="132"/>
      <c r="CXQ677" s="132"/>
      <c r="CXR677" s="132"/>
      <c r="CXS677" s="132"/>
      <c r="CXT677" s="132"/>
      <c r="CXU677" s="132"/>
      <c r="CXV677" s="132"/>
      <c r="CXW677" s="132"/>
      <c r="CXX677" s="132"/>
      <c r="CXY677" s="132"/>
      <c r="CXZ677" s="132"/>
      <c r="CYA677" s="132"/>
      <c r="CYB677" s="132"/>
      <c r="CYC677" s="132"/>
      <c r="CYD677" s="132"/>
      <c r="CYE677" s="132"/>
      <c r="CYF677" s="132"/>
      <c r="CYG677" s="132"/>
      <c r="CYH677" s="132"/>
      <c r="CYI677" s="132"/>
      <c r="CYJ677" s="132"/>
      <c r="CYK677" s="132"/>
      <c r="CYL677" s="132"/>
      <c r="CYM677" s="132"/>
      <c r="CYN677" s="132"/>
      <c r="CYO677" s="132"/>
      <c r="CYP677" s="132"/>
      <c r="CYQ677" s="132"/>
      <c r="CYR677" s="132"/>
      <c r="CYS677" s="132"/>
      <c r="CYT677" s="132"/>
      <c r="CYU677" s="132"/>
      <c r="CYV677" s="132"/>
      <c r="CYW677" s="132"/>
      <c r="CYX677" s="132"/>
      <c r="CYY677" s="132"/>
      <c r="CYZ677" s="132"/>
      <c r="CZA677" s="132"/>
      <c r="CZB677" s="132"/>
      <c r="CZC677" s="132"/>
      <c r="CZD677" s="132"/>
      <c r="CZE677" s="132"/>
      <c r="CZF677" s="132"/>
      <c r="CZG677" s="132"/>
      <c r="CZH677" s="132"/>
      <c r="CZI677" s="132"/>
      <c r="CZJ677" s="132"/>
      <c r="CZK677" s="132"/>
      <c r="CZL677" s="132"/>
      <c r="CZM677" s="132"/>
      <c r="CZN677" s="132"/>
      <c r="CZO677" s="132"/>
      <c r="CZP677" s="132"/>
      <c r="CZQ677" s="132"/>
      <c r="CZR677" s="132"/>
      <c r="CZS677" s="132"/>
      <c r="CZT677" s="132"/>
      <c r="CZU677" s="132"/>
      <c r="CZV677" s="132"/>
      <c r="CZW677" s="132"/>
      <c r="CZX677" s="132"/>
      <c r="CZY677" s="132"/>
      <c r="CZZ677" s="132"/>
      <c r="DAA677" s="132"/>
      <c r="DAB677" s="132"/>
      <c r="DAC677" s="132"/>
      <c r="DAD677" s="132"/>
      <c r="DAE677" s="132"/>
      <c r="DAF677" s="132"/>
      <c r="DAG677" s="132"/>
      <c r="DAH677" s="132"/>
      <c r="DAI677" s="132"/>
      <c r="DAJ677" s="132"/>
      <c r="DAK677" s="132"/>
      <c r="DAL677" s="132"/>
      <c r="DAM677" s="132"/>
      <c r="DAN677" s="132"/>
      <c r="DAO677" s="132"/>
      <c r="DAP677" s="132"/>
      <c r="DAQ677" s="132"/>
      <c r="DAR677" s="132"/>
      <c r="DAS677" s="132"/>
      <c r="DAT677" s="132"/>
      <c r="DAU677" s="132"/>
      <c r="DAV677" s="132"/>
      <c r="DAW677" s="132"/>
      <c r="DAX677" s="132"/>
      <c r="DAY677" s="132"/>
      <c r="DAZ677" s="132"/>
      <c r="DBA677" s="132"/>
      <c r="DBB677" s="132"/>
      <c r="DBC677" s="132"/>
      <c r="DBD677" s="132"/>
      <c r="DBE677" s="132"/>
      <c r="DBF677" s="132"/>
      <c r="DBG677" s="132"/>
      <c r="DBH677" s="132"/>
      <c r="DBI677" s="132"/>
      <c r="DBJ677" s="132"/>
      <c r="DBK677" s="132"/>
      <c r="DBL677" s="132"/>
      <c r="DBM677" s="132"/>
      <c r="DBN677" s="132"/>
      <c r="DBO677" s="132"/>
      <c r="DBP677" s="132"/>
      <c r="DBQ677" s="132"/>
      <c r="DBR677" s="132"/>
      <c r="DBS677" s="132"/>
      <c r="DBT677" s="132"/>
      <c r="DBU677" s="132"/>
      <c r="DBV677" s="132"/>
      <c r="DBW677" s="132"/>
      <c r="DBX677" s="132"/>
      <c r="DBY677" s="132"/>
      <c r="DBZ677" s="132"/>
      <c r="DCA677" s="132"/>
      <c r="DCB677" s="132"/>
      <c r="DCC677" s="132"/>
      <c r="DCD677" s="132"/>
      <c r="DCE677" s="132"/>
      <c r="DCF677" s="132"/>
      <c r="DCG677" s="132"/>
      <c r="DCH677" s="132"/>
      <c r="DCI677" s="132"/>
      <c r="DCJ677" s="132"/>
      <c r="DCK677" s="132"/>
      <c r="DCL677" s="132"/>
      <c r="DCM677" s="132"/>
      <c r="DCN677" s="132"/>
      <c r="DCO677" s="132"/>
      <c r="DCP677" s="132"/>
      <c r="DCQ677" s="132"/>
      <c r="DCR677" s="132"/>
      <c r="DCS677" s="132"/>
      <c r="DCT677" s="132"/>
      <c r="DCU677" s="132"/>
      <c r="DCV677" s="132"/>
      <c r="DCW677" s="132"/>
      <c r="DCX677" s="132"/>
      <c r="DCY677" s="132"/>
      <c r="DCZ677" s="132"/>
      <c r="DDA677" s="132"/>
      <c r="DDB677" s="132"/>
      <c r="DDC677" s="132"/>
      <c r="DDD677" s="132"/>
      <c r="DDE677" s="132"/>
      <c r="DDF677" s="132"/>
      <c r="DDG677" s="132"/>
      <c r="DDH677" s="132"/>
      <c r="DDI677" s="132"/>
      <c r="DDJ677" s="132"/>
      <c r="DDK677" s="132"/>
      <c r="DDL677" s="132"/>
      <c r="DDM677" s="132"/>
      <c r="DDN677" s="132"/>
      <c r="DDO677" s="132"/>
      <c r="DDP677" s="132"/>
      <c r="DDQ677" s="132"/>
      <c r="DDR677" s="132"/>
      <c r="DDS677" s="132"/>
      <c r="DDT677" s="132"/>
      <c r="DDU677" s="132"/>
      <c r="DDV677" s="132"/>
      <c r="DDW677" s="132"/>
      <c r="DDX677" s="132"/>
      <c r="DDY677" s="132"/>
      <c r="DDZ677" s="132"/>
      <c r="DEA677" s="132"/>
      <c r="DEB677" s="132"/>
      <c r="DEC677" s="132"/>
      <c r="DED677" s="132"/>
      <c r="DEE677" s="132"/>
      <c r="DEF677" s="132"/>
      <c r="DEG677" s="132"/>
      <c r="DEH677" s="132"/>
      <c r="DEI677" s="132"/>
      <c r="DEJ677" s="132"/>
      <c r="DEK677" s="132"/>
      <c r="DEL677" s="132"/>
      <c r="DEM677" s="132"/>
      <c r="DEN677" s="132"/>
      <c r="DEO677" s="132"/>
      <c r="DEP677" s="132"/>
      <c r="DEQ677" s="132"/>
      <c r="DER677" s="132"/>
      <c r="DES677" s="132"/>
      <c r="DET677" s="132"/>
      <c r="DEU677" s="132"/>
      <c r="DEV677" s="132"/>
      <c r="DEW677" s="132"/>
      <c r="DEX677" s="132"/>
      <c r="DEY677" s="132"/>
      <c r="DEZ677" s="132"/>
      <c r="DFA677" s="132"/>
      <c r="DFB677" s="132"/>
      <c r="DFC677" s="132"/>
      <c r="DFD677" s="132"/>
      <c r="DFE677" s="132"/>
      <c r="DFF677" s="132"/>
      <c r="DFG677" s="132"/>
      <c r="DFH677" s="132"/>
      <c r="DFI677" s="132"/>
      <c r="DFJ677" s="132"/>
      <c r="DFK677" s="132"/>
      <c r="DFL677" s="132"/>
      <c r="DFM677" s="132"/>
      <c r="DFN677" s="132"/>
      <c r="DFO677" s="132"/>
      <c r="DFP677" s="132"/>
      <c r="DFQ677" s="132"/>
      <c r="DFR677" s="132"/>
      <c r="DFS677" s="132"/>
      <c r="DFT677" s="132"/>
      <c r="DFU677" s="132"/>
      <c r="DFV677" s="132"/>
      <c r="DFW677" s="132"/>
      <c r="DFX677" s="132"/>
      <c r="DFY677" s="132"/>
      <c r="DFZ677" s="132"/>
      <c r="DGA677" s="132"/>
      <c r="DGB677" s="132"/>
      <c r="DGC677" s="132"/>
      <c r="DGD677" s="132"/>
      <c r="DGE677" s="132"/>
      <c r="DGF677" s="132"/>
      <c r="DGG677" s="132"/>
      <c r="DGH677" s="132"/>
      <c r="DGI677" s="132"/>
      <c r="DGJ677" s="132"/>
      <c r="DGK677" s="132"/>
      <c r="DGL677" s="132"/>
      <c r="DGM677" s="132"/>
      <c r="DGN677" s="132"/>
      <c r="DGO677" s="132"/>
      <c r="DGP677" s="132"/>
      <c r="DGQ677" s="132"/>
      <c r="DGR677" s="132"/>
      <c r="DGS677" s="132"/>
      <c r="DGT677" s="132"/>
      <c r="DGU677" s="132"/>
      <c r="DGV677" s="132"/>
      <c r="DGW677" s="132"/>
      <c r="DGX677" s="132"/>
      <c r="DGY677" s="132"/>
      <c r="DGZ677" s="132"/>
      <c r="DHA677" s="132"/>
      <c r="DHB677" s="132"/>
      <c r="DHC677" s="132"/>
      <c r="DHD677" s="132"/>
      <c r="DHE677" s="132"/>
      <c r="DHF677" s="132"/>
      <c r="DHG677" s="132"/>
      <c r="DHH677" s="132"/>
      <c r="DHI677" s="132"/>
      <c r="DHJ677" s="132"/>
      <c r="DHK677" s="132"/>
      <c r="DHL677" s="132"/>
      <c r="DHM677" s="132"/>
      <c r="DHN677" s="132"/>
      <c r="DHO677" s="132"/>
      <c r="DHP677" s="132"/>
      <c r="DHQ677" s="132"/>
      <c r="DHR677" s="132"/>
      <c r="DHS677" s="132"/>
      <c r="DHT677" s="132"/>
      <c r="DHU677" s="132"/>
      <c r="DHV677" s="132"/>
      <c r="DHW677" s="132"/>
      <c r="DHX677" s="132"/>
      <c r="DHY677" s="132"/>
      <c r="DHZ677" s="132"/>
      <c r="DIA677" s="132"/>
      <c r="DIB677" s="132"/>
      <c r="DIC677" s="132"/>
      <c r="DID677" s="132"/>
      <c r="DIE677" s="132"/>
      <c r="DIF677" s="132"/>
      <c r="DIG677" s="132"/>
      <c r="DIH677" s="132"/>
      <c r="DII677" s="132"/>
      <c r="DIJ677" s="132"/>
      <c r="DIK677" s="132"/>
      <c r="DIL677" s="132"/>
      <c r="DIM677" s="132"/>
      <c r="DIN677" s="132"/>
      <c r="DIO677" s="132"/>
      <c r="DIP677" s="132"/>
      <c r="DIQ677" s="132"/>
      <c r="DIR677" s="132"/>
      <c r="DIS677" s="132"/>
      <c r="DIT677" s="132"/>
      <c r="DIU677" s="132"/>
      <c r="DIV677" s="132"/>
      <c r="DIW677" s="132"/>
      <c r="DIX677" s="132"/>
      <c r="DIY677" s="132"/>
      <c r="DIZ677" s="132"/>
      <c r="DJA677" s="132"/>
      <c r="DJB677" s="132"/>
      <c r="DJC677" s="132"/>
      <c r="DJD677" s="132"/>
      <c r="DJE677" s="132"/>
      <c r="DJF677" s="132"/>
      <c r="DJG677" s="132"/>
      <c r="DJH677" s="132"/>
      <c r="DJI677" s="132"/>
      <c r="DJJ677" s="132"/>
      <c r="DJK677" s="132"/>
      <c r="DJL677" s="132"/>
      <c r="DJM677" s="132"/>
      <c r="DJN677" s="132"/>
      <c r="DJO677" s="132"/>
      <c r="DJP677" s="132"/>
      <c r="DJQ677" s="132"/>
      <c r="DJR677" s="132"/>
      <c r="DJS677" s="132"/>
      <c r="DJT677" s="132"/>
      <c r="DJU677" s="132"/>
      <c r="DJV677" s="132"/>
      <c r="DJW677" s="132"/>
      <c r="DJX677" s="132"/>
      <c r="DJY677" s="132"/>
      <c r="DJZ677" s="132"/>
      <c r="DKA677" s="132"/>
      <c r="DKB677" s="132"/>
      <c r="DKC677" s="132"/>
      <c r="DKD677" s="132"/>
      <c r="DKE677" s="132"/>
      <c r="DKF677" s="132"/>
      <c r="DKG677" s="132"/>
      <c r="DKH677" s="132"/>
      <c r="DKI677" s="132"/>
      <c r="DKJ677" s="132"/>
      <c r="DKK677" s="132"/>
      <c r="DKL677" s="132"/>
      <c r="DKM677" s="132"/>
      <c r="DKN677" s="132"/>
      <c r="DKO677" s="132"/>
      <c r="DKP677" s="132"/>
      <c r="DKQ677" s="132"/>
      <c r="DKR677" s="132"/>
      <c r="DKS677" s="132"/>
      <c r="DKT677" s="132"/>
      <c r="DKU677" s="132"/>
      <c r="DKV677" s="132"/>
      <c r="DKW677" s="132"/>
      <c r="DKX677" s="132"/>
      <c r="DKY677" s="132"/>
      <c r="DKZ677" s="132"/>
      <c r="DLA677" s="132"/>
      <c r="DLB677" s="132"/>
      <c r="DLC677" s="132"/>
      <c r="DLD677" s="132"/>
      <c r="DLE677" s="132"/>
      <c r="DLF677" s="132"/>
      <c r="DLG677" s="132"/>
      <c r="DLH677" s="132"/>
      <c r="DLI677" s="132"/>
      <c r="DLJ677" s="132"/>
      <c r="DLK677" s="132"/>
      <c r="DLL677" s="132"/>
      <c r="DLM677" s="132"/>
      <c r="DLN677" s="132"/>
      <c r="DLO677" s="132"/>
      <c r="DLP677" s="132"/>
      <c r="DLQ677" s="132"/>
      <c r="DLR677" s="132"/>
      <c r="DLS677" s="132"/>
      <c r="DLT677" s="132"/>
      <c r="DLU677" s="132"/>
      <c r="DLV677" s="132"/>
      <c r="DLW677" s="132"/>
      <c r="DLX677" s="132"/>
      <c r="DLY677" s="132"/>
      <c r="DLZ677" s="132"/>
      <c r="DMA677" s="132"/>
      <c r="DMB677" s="132"/>
      <c r="DMC677" s="132"/>
      <c r="DMD677" s="132"/>
      <c r="DME677" s="132"/>
      <c r="DMF677" s="132"/>
      <c r="DMG677" s="132"/>
      <c r="DMH677" s="132"/>
      <c r="DMI677" s="132"/>
      <c r="DMJ677" s="132"/>
      <c r="DMK677" s="132"/>
      <c r="DML677" s="132"/>
      <c r="DMM677" s="132"/>
      <c r="DMN677" s="132"/>
      <c r="DMO677" s="132"/>
      <c r="DMP677" s="132"/>
      <c r="DMQ677" s="132"/>
      <c r="DMR677" s="132"/>
      <c r="DMS677" s="132"/>
      <c r="DMT677" s="132"/>
      <c r="DMU677" s="132"/>
      <c r="DMV677" s="132"/>
      <c r="DMW677" s="132"/>
      <c r="DMX677" s="132"/>
      <c r="DMY677" s="132"/>
      <c r="DMZ677" s="132"/>
      <c r="DNA677" s="132"/>
      <c r="DNB677" s="132"/>
      <c r="DNC677" s="132"/>
      <c r="DND677" s="132"/>
      <c r="DNE677" s="132"/>
      <c r="DNF677" s="132"/>
      <c r="DNG677" s="132"/>
      <c r="DNH677" s="132"/>
      <c r="DNI677" s="132"/>
      <c r="DNJ677" s="132"/>
      <c r="DNK677" s="132"/>
      <c r="DNL677" s="132"/>
      <c r="DNM677" s="132"/>
      <c r="DNN677" s="132"/>
      <c r="DNO677" s="132"/>
      <c r="DNP677" s="132"/>
      <c r="DNQ677" s="132"/>
      <c r="DNR677" s="132"/>
      <c r="DNS677" s="132"/>
      <c r="DNT677" s="132"/>
      <c r="DNU677" s="132"/>
      <c r="DNV677" s="132"/>
      <c r="DNW677" s="132"/>
      <c r="DNX677" s="132"/>
      <c r="DNY677" s="132"/>
      <c r="DNZ677" s="132"/>
      <c r="DOA677" s="132"/>
      <c r="DOB677" s="132"/>
      <c r="DOC677" s="132"/>
      <c r="DOD677" s="132"/>
      <c r="DOE677" s="132"/>
      <c r="DOF677" s="132"/>
      <c r="DOG677" s="132"/>
      <c r="DOH677" s="132"/>
      <c r="DOI677" s="132"/>
      <c r="DOJ677" s="132"/>
      <c r="DOK677" s="132"/>
      <c r="DOL677" s="132"/>
      <c r="DOM677" s="132"/>
      <c r="DON677" s="132"/>
      <c r="DOO677" s="132"/>
      <c r="DOP677" s="132"/>
      <c r="DOQ677" s="132"/>
      <c r="DOR677" s="132"/>
      <c r="DOS677" s="132"/>
      <c r="DOT677" s="132"/>
      <c r="DOU677" s="132"/>
      <c r="DOV677" s="132"/>
      <c r="DOW677" s="132"/>
      <c r="DOX677" s="132"/>
      <c r="DOY677" s="132"/>
      <c r="DOZ677" s="132"/>
      <c r="DPA677" s="132"/>
      <c r="DPB677" s="132"/>
      <c r="DPC677" s="132"/>
      <c r="DPD677" s="132"/>
      <c r="DPE677" s="132"/>
      <c r="DPF677" s="132"/>
      <c r="DPG677" s="132"/>
      <c r="DPH677" s="132"/>
      <c r="DPI677" s="132"/>
      <c r="DPJ677" s="132"/>
      <c r="DPK677" s="132"/>
      <c r="DPL677" s="132"/>
      <c r="DPM677" s="132"/>
      <c r="DPN677" s="132"/>
      <c r="DPO677" s="132"/>
      <c r="DPP677" s="132"/>
      <c r="DPQ677" s="132"/>
      <c r="DPR677" s="132"/>
      <c r="DPS677" s="132"/>
      <c r="DPT677" s="132"/>
      <c r="DPU677" s="132"/>
      <c r="DPV677" s="132"/>
      <c r="DPW677" s="132"/>
      <c r="DPX677" s="132"/>
      <c r="DPY677" s="132"/>
      <c r="DPZ677" s="132"/>
      <c r="DQA677" s="132"/>
      <c r="DQB677" s="132"/>
      <c r="DQC677" s="132"/>
      <c r="DQD677" s="132"/>
      <c r="DQE677" s="132"/>
      <c r="DQF677" s="132"/>
      <c r="DQG677" s="132"/>
      <c r="DQH677" s="132"/>
      <c r="DQI677" s="132"/>
      <c r="DQJ677" s="132"/>
      <c r="DQK677" s="132"/>
      <c r="DQL677" s="132"/>
      <c r="DQM677" s="132"/>
      <c r="DQN677" s="132"/>
      <c r="DQO677" s="132"/>
      <c r="DQP677" s="132"/>
      <c r="DQQ677" s="132"/>
      <c r="DQR677" s="132"/>
      <c r="DQS677" s="132"/>
      <c r="DQT677" s="132"/>
      <c r="DQU677" s="132"/>
      <c r="DQV677" s="132"/>
      <c r="DQW677" s="132"/>
      <c r="DQX677" s="132"/>
      <c r="DQY677" s="132"/>
      <c r="DQZ677" s="132"/>
      <c r="DRA677" s="132"/>
      <c r="DRB677" s="132"/>
      <c r="DRC677" s="132"/>
      <c r="DRD677" s="132"/>
      <c r="DRE677" s="132"/>
      <c r="DRF677" s="132"/>
      <c r="DRG677" s="132"/>
      <c r="DRH677" s="132"/>
      <c r="DRI677" s="132"/>
      <c r="DRJ677" s="132"/>
      <c r="DRK677" s="132"/>
      <c r="DRL677" s="132"/>
      <c r="DRM677" s="132"/>
      <c r="DRN677" s="132"/>
      <c r="DRO677" s="132"/>
      <c r="DRP677" s="132"/>
      <c r="DRQ677" s="132"/>
      <c r="DRR677" s="132"/>
      <c r="DRS677" s="132"/>
      <c r="DRT677" s="132"/>
      <c r="DRU677" s="132"/>
      <c r="DRV677" s="132"/>
      <c r="DRW677" s="132"/>
      <c r="DRX677" s="132"/>
      <c r="DRY677" s="132"/>
      <c r="DRZ677" s="132"/>
      <c r="DSA677" s="132"/>
      <c r="DSB677" s="132"/>
      <c r="DSC677" s="132"/>
      <c r="DSD677" s="132"/>
      <c r="DSE677" s="132"/>
      <c r="DSF677" s="132"/>
      <c r="DSG677" s="132"/>
      <c r="DSH677" s="132"/>
      <c r="DSI677" s="132"/>
      <c r="DSJ677" s="132"/>
      <c r="DSK677" s="132"/>
      <c r="DSL677" s="132"/>
      <c r="DSM677" s="132"/>
      <c r="DSN677" s="132"/>
      <c r="DSO677" s="132"/>
      <c r="DSP677" s="132"/>
      <c r="DSQ677" s="132"/>
      <c r="DSR677" s="132"/>
      <c r="DSS677" s="132"/>
      <c r="DST677" s="132"/>
      <c r="DSU677" s="132"/>
      <c r="DSV677" s="132"/>
      <c r="DSW677" s="132"/>
      <c r="DSX677" s="132"/>
      <c r="DSY677" s="132"/>
      <c r="DSZ677" s="132"/>
      <c r="DTA677" s="132"/>
      <c r="DTB677" s="132"/>
      <c r="DTC677" s="132"/>
      <c r="DTD677" s="132"/>
      <c r="DTE677" s="132"/>
      <c r="DTF677" s="132"/>
      <c r="DTG677" s="132"/>
      <c r="DTH677" s="132"/>
      <c r="DTI677" s="132"/>
      <c r="DTJ677" s="132"/>
      <c r="DTK677" s="132"/>
      <c r="DTL677" s="132"/>
      <c r="DTM677" s="132"/>
      <c r="DTN677" s="132"/>
      <c r="DTO677" s="132"/>
      <c r="DTP677" s="132"/>
      <c r="DTQ677" s="132"/>
      <c r="DTR677" s="132"/>
      <c r="DTS677" s="132"/>
      <c r="DTT677" s="132"/>
      <c r="DTU677" s="132"/>
      <c r="DTV677" s="132"/>
      <c r="DTW677" s="132"/>
      <c r="DTX677" s="132"/>
      <c r="DTY677" s="132"/>
      <c r="DTZ677" s="132"/>
      <c r="DUA677" s="132"/>
      <c r="DUB677" s="132"/>
      <c r="DUC677" s="132"/>
      <c r="DUD677" s="132"/>
      <c r="DUE677" s="132"/>
      <c r="DUF677" s="132"/>
      <c r="DUG677" s="132"/>
      <c r="DUH677" s="132"/>
      <c r="DUI677" s="132"/>
      <c r="DUJ677" s="132"/>
      <c r="DUK677" s="132"/>
      <c r="DUL677" s="132"/>
      <c r="DUM677" s="132"/>
      <c r="DUN677" s="132"/>
      <c r="DUO677" s="132"/>
      <c r="DUP677" s="132"/>
      <c r="DUQ677" s="132"/>
      <c r="DUR677" s="132"/>
      <c r="DUS677" s="132"/>
      <c r="DUT677" s="132"/>
      <c r="DUU677" s="132"/>
      <c r="DUV677" s="132"/>
      <c r="DUW677" s="132"/>
      <c r="DUX677" s="132"/>
      <c r="DUY677" s="132"/>
      <c r="DUZ677" s="132"/>
      <c r="DVA677" s="132"/>
      <c r="DVB677" s="132"/>
      <c r="DVC677" s="132"/>
      <c r="DVD677" s="132"/>
      <c r="DVE677" s="132"/>
      <c r="DVF677" s="132"/>
      <c r="DVG677" s="132"/>
      <c r="DVH677" s="132"/>
      <c r="DVI677" s="132"/>
      <c r="DVJ677" s="132"/>
      <c r="DVK677" s="132"/>
      <c r="DVL677" s="132"/>
      <c r="DVM677" s="132"/>
      <c r="DVN677" s="132"/>
      <c r="DVO677" s="132"/>
      <c r="DVP677" s="132"/>
      <c r="DVQ677" s="132"/>
      <c r="DVR677" s="132"/>
      <c r="DVS677" s="132"/>
      <c r="DVT677" s="132"/>
      <c r="DVU677" s="132"/>
      <c r="DVV677" s="132"/>
      <c r="DVW677" s="132"/>
      <c r="DVX677" s="132"/>
      <c r="DVY677" s="132"/>
      <c r="DVZ677" s="132"/>
      <c r="DWA677" s="132"/>
      <c r="DWB677" s="132"/>
      <c r="DWC677" s="132"/>
      <c r="DWD677" s="132"/>
      <c r="DWE677" s="132"/>
      <c r="DWF677" s="132"/>
      <c r="DWG677" s="132"/>
      <c r="DWH677" s="132"/>
      <c r="DWI677" s="132"/>
      <c r="DWJ677" s="132"/>
      <c r="DWK677" s="132"/>
      <c r="DWL677" s="132"/>
      <c r="DWM677" s="132"/>
      <c r="DWN677" s="132"/>
      <c r="DWO677" s="132"/>
      <c r="DWP677" s="132"/>
      <c r="DWQ677" s="132"/>
      <c r="DWR677" s="132"/>
      <c r="DWS677" s="132"/>
      <c r="DWT677" s="132"/>
      <c r="DWU677" s="132"/>
      <c r="DWV677" s="132"/>
      <c r="DWW677" s="132"/>
      <c r="DWX677" s="132"/>
      <c r="DWY677" s="132"/>
      <c r="DWZ677" s="132"/>
      <c r="DXA677" s="132"/>
      <c r="DXB677" s="132"/>
      <c r="DXC677" s="132"/>
      <c r="DXD677" s="132"/>
      <c r="DXE677" s="132"/>
      <c r="DXF677" s="132"/>
      <c r="DXG677" s="132"/>
      <c r="DXH677" s="132"/>
      <c r="DXI677" s="132"/>
      <c r="DXJ677" s="132"/>
      <c r="DXK677" s="132"/>
      <c r="DXL677" s="132"/>
      <c r="DXM677" s="132"/>
      <c r="DXN677" s="132"/>
      <c r="DXO677" s="132"/>
      <c r="DXP677" s="132"/>
      <c r="DXQ677" s="132"/>
      <c r="DXR677" s="132"/>
      <c r="DXS677" s="132"/>
      <c r="DXT677" s="132"/>
      <c r="DXU677" s="132"/>
      <c r="DXV677" s="132"/>
      <c r="DXW677" s="132"/>
      <c r="DXX677" s="132"/>
      <c r="DXY677" s="132"/>
      <c r="DXZ677" s="132"/>
      <c r="DYA677" s="132"/>
      <c r="DYB677" s="132"/>
      <c r="DYC677" s="132"/>
      <c r="DYD677" s="132"/>
      <c r="DYE677" s="132"/>
      <c r="DYF677" s="132"/>
      <c r="DYG677" s="132"/>
      <c r="DYH677" s="132"/>
      <c r="DYI677" s="132"/>
      <c r="DYJ677" s="132"/>
      <c r="DYK677" s="132"/>
      <c r="DYL677" s="132"/>
      <c r="DYM677" s="132"/>
      <c r="DYN677" s="132"/>
      <c r="DYO677" s="132"/>
      <c r="DYP677" s="132"/>
      <c r="DYQ677" s="132"/>
      <c r="DYR677" s="132"/>
      <c r="DYS677" s="132"/>
      <c r="DYT677" s="132"/>
      <c r="DYU677" s="132"/>
      <c r="DYV677" s="132"/>
      <c r="DYW677" s="132"/>
      <c r="DYX677" s="132"/>
      <c r="DYY677" s="132"/>
      <c r="DYZ677" s="132"/>
      <c r="DZA677" s="132"/>
      <c r="DZB677" s="132"/>
      <c r="DZC677" s="132"/>
      <c r="DZD677" s="132"/>
      <c r="DZE677" s="132"/>
      <c r="DZF677" s="132"/>
      <c r="DZG677" s="132"/>
      <c r="DZH677" s="132"/>
      <c r="DZI677" s="132"/>
      <c r="DZJ677" s="132"/>
      <c r="DZK677" s="132"/>
      <c r="DZL677" s="132"/>
      <c r="DZM677" s="132"/>
      <c r="DZN677" s="132"/>
      <c r="DZO677" s="132"/>
      <c r="DZP677" s="132"/>
      <c r="DZQ677" s="132"/>
      <c r="DZR677" s="132"/>
      <c r="DZS677" s="132"/>
      <c r="DZT677" s="132"/>
      <c r="DZU677" s="132"/>
      <c r="DZV677" s="132"/>
      <c r="DZW677" s="132"/>
      <c r="DZX677" s="132"/>
      <c r="DZY677" s="132"/>
      <c r="DZZ677" s="132"/>
      <c r="EAA677" s="132"/>
      <c r="EAB677" s="132"/>
      <c r="EAC677" s="132"/>
      <c r="EAD677" s="132"/>
      <c r="EAE677" s="132"/>
      <c r="EAF677" s="132"/>
      <c r="EAG677" s="132"/>
      <c r="EAH677" s="132"/>
      <c r="EAI677" s="132"/>
      <c r="EAJ677" s="132"/>
      <c r="EAK677" s="132"/>
      <c r="EAL677" s="132"/>
      <c r="EAM677" s="132"/>
      <c r="EAN677" s="132"/>
      <c r="EAO677" s="132"/>
      <c r="EAP677" s="132"/>
      <c r="EAQ677" s="132"/>
      <c r="EAR677" s="132"/>
      <c r="EAS677" s="132"/>
      <c r="EAT677" s="132"/>
      <c r="EAU677" s="132"/>
      <c r="EAV677" s="132"/>
      <c r="EAW677" s="132"/>
      <c r="EAX677" s="132"/>
      <c r="EAY677" s="132"/>
      <c r="EAZ677" s="132"/>
      <c r="EBA677" s="132"/>
      <c r="EBB677" s="132"/>
      <c r="EBC677" s="132"/>
      <c r="EBD677" s="132"/>
      <c r="EBE677" s="132"/>
      <c r="EBF677" s="132"/>
      <c r="EBG677" s="132"/>
      <c r="EBH677" s="132"/>
      <c r="EBI677" s="132"/>
      <c r="EBJ677" s="132"/>
      <c r="EBK677" s="132"/>
      <c r="EBL677" s="132"/>
      <c r="EBM677" s="132"/>
      <c r="EBN677" s="132"/>
      <c r="EBO677" s="132"/>
      <c r="EBP677" s="132"/>
      <c r="EBQ677" s="132"/>
      <c r="EBR677" s="132"/>
      <c r="EBS677" s="132"/>
      <c r="EBT677" s="132"/>
      <c r="EBU677" s="132"/>
      <c r="EBV677" s="132"/>
      <c r="EBW677" s="132"/>
      <c r="EBX677" s="132"/>
      <c r="EBY677" s="132"/>
      <c r="EBZ677" s="132"/>
      <c r="ECA677" s="132"/>
      <c r="ECB677" s="132"/>
      <c r="ECC677" s="132"/>
      <c r="ECD677" s="132"/>
      <c r="ECE677" s="132"/>
      <c r="ECF677" s="132"/>
      <c r="ECG677" s="132"/>
      <c r="ECH677" s="132"/>
      <c r="ECI677" s="132"/>
      <c r="ECJ677" s="132"/>
      <c r="ECK677" s="132"/>
      <c r="ECL677" s="132"/>
      <c r="ECM677" s="132"/>
      <c r="ECN677" s="132"/>
      <c r="ECO677" s="132"/>
      <c r="ECP677" s="132"/>
      <c r="ECQ677" s="132"/>
      <c r="ECR677" s="132"/>
      <c r="ECS677" s="132"/>
      <c r="ECT677" s="132"/>
      <c r="ECU677" s="132"/>
      <c r="ECV677" s="132"/>
      <c r="ECW677" s="132"/>
      <c r="ECX677" s="132"/>
      <c r="ECY677" s="132"/>
      <c r="ECZ677" s="132"/>
      <c r="EDA677" s="132"/>
      <c r="EDB677" s="132"/>
      <c r="EDC677" s="132"/>
      <c r="EDD677" s="132"/>
      <c r="EDE677" s="132"/>
      <c r="EDF677" s="132"/>
      <c r="EDG677" s="132"/>
      <c r="EDH677" s="132"/>
      <c r="EDI677" s="132"/>
      <c r="EDJ677" s="132"/>
      <c r="EDK677" s="132"/>
      <c r="EDL677" s="132"/>
      <c r="EDM677" s="132"/>
      <c r="EDN677" s="132"/>
      <c r="EDO677" s="132"/>
      <c r="EDP677" s="132"/>
      <c r="EDQ677" s="132"/>
      <c r="EDR677" s="132"/>
      <c r="EDS677" s="132"/>
      <c r="EDT677" s="132"/>
      <c r="EDU677" s="132"/>
      <c r="EDV677" s="132"/>
      <c r="EDW677" s="132"/>
      <c r="EDX677" s="132"/>
      <c r="EDY677" s="132"/>
      <c r="EDZ677" s="132"/>
      <c r="EEA677" s="132"/>
      <c r="EEB677" s="132"/>
      <c r="EEC677" s="132"/>
      <c r="EED677" s="132"/>
      <c r="EEE677" s="132"/>
      <c r="EEF677" s="132"/>
      <c r="EEG677" s="132"/>
      <c r="EEH677" s="132"/>
      <c r="EEI677" s="132"/>
      <c r="EEJ677" s="132"/>
      <c r="EEK677" s="132"/>
      <c r="EEL677" s="132"/>
      <c r="EEM677" s="132"/>
      <c r="EEN677" s="132"/>
      <c r="EEO677" s="132"/>
      <c r="EEP677" s="132"/>
      <c r="EEQ677" s="132"/>
      <c r="EER677" s="132"/>
      <c r="EES677" s="132"/>
      <c r="EET677" s="132"/>
      <c r="EEU677" s="132"/>
      <c r="EEV677" s="132"/>
      <c r="EEW677" s="132"/>
      <c r="EEX677" s="132"/>
      <c r="EEY677" s="132"/>
      <c r="EEZ677" s="132"/>
      <c r="EFA677" s="132"/>
      <c r="EFB677" s="132"/>
      <c r="EFC677" s="132"/>
      <c r="EFD677" s="132"/>
      <c r="EFE677" s="132"/>
      <c r="EFF677" s="132"/>
      <c r="EFG677" s="132"/>
      <c r="EFH677" s="132"/>
      <c r="EFI677" s="132"/>
      <c r="EFJ677" s="132"/>
      <c r="EFK677" s="132"/>
      <c r="EFL677" s="132"/>
      <c r="EFM677" s="132"/>
      <c r="EFN677" s="132"/>
      <c r="EFO677" s="132"/>
      <c r="EFP677" s="132"/>
      <c r="EFQ677" s="132"/>
      <c r="EFR677" s="132"/>
      <c r="EFS677" s="132"/>
      <c r="EFT677" s="132"/>
      <c r="EFU677" s="132"/>
      <c r="EFV677" s="132"/>
      <c r="EFW677" s="132"/>
      <c r="EFX677" s="132"/>
      <c r="EFY677" s="132"/>
      <c r="EFZ677" s="132"/>
      <c r="EGA677" s="132"/>
      <c r="EGB677" s="132"/>
      <c r="EGC677" s="132"/>
      <c r="EGD677" s="132"/>
      <c r="EGE677" s="132"/>
      <c r="EGF677" s="132"/>
      <c r="EGG677" s="132"/>
      <c r="EGH677" s="132"/>
      <c r="EGI677" s="132"/>
      <c r="EGJ677" s="132"/>
      <c r="EGK677" s="132"/>
      <c r="EGL677" s="132"/>
      <c r="EGM677" s="132"/>
      <c r="EGN677" s="132"/>
      <c r="EGO677" s="132"/>
      <c r="EGP677" s="132"/>
      <c r="EGQ677" s="132"/>
      <c r="EGR677" s="132"/>
      <c r="EGS677" s="132"/>
      <c r="EGT677" s="132"/>
      <c r="EGU677" s="132"/>
      <c r="EGV677" s="132"/>
      <c r="EGW677" s="132"/>
      <c r="EGX677" s="132"/>
      <c r="EGY677" s="132"/>
      <c r="EGZ677" s="132"/>
      <c r="EHA677" s="132"/>
      <c r="EHB677" s="132"/>
      <c r="EHC677" s="132"/>
      <c r="EHD677" s="132"/>
      <c r="EHE677" s="132"/>
      <c r="EHF677" s="132"/>
      <c r="EHG677" s="132"/>
      <c r="EHH677" s="132"/>
      <c r="EHI677" s="132"/>
      <c r="EHJ677" s="132"/>
      <c r="EHK677" s="132"/>
      <c r="EHL677" s="132"/>
      <c r="EHM677" s="132"/>
      <c r="EHN677" s="132"/>
      <c r="EHO677" s="132"/>
      <c r="EHP677" s="132"/>
      <c r="EHQ677" s="132"/>
      <c r="EHR677" s="132"/>
      <c r="EHS677" s="132"/>
      <c r="EHT677" s="132"/>
      <c r="EHU677" s="132"/>
      <c r="EHV677" s="132"/>
      <c r="EHW677" s="132"/>
      <c r="EHX677" s="132"/>
      <c r="EHY677" s="132"/>
      <c r="EHZ677" s="132"/>
      <c r="EIA677" s="132"/>
      <c r="EIB677" s="132"/>
      <c r="EIC677" s="132"/>
      <c r="EID677" s="132"/>
      <c r="EIE677" s="132"/>
      <c r="EIF677" s="132"/>
      <c r="EIG677" s="132"/>
      <c r="EIH677" s="132"/>
      <c r="EII677" s="132"/>
      <c r="EIJ677" s="132"/>
      <c r="EIK677" s="132"/>
      <c r="EIL677" s="132"/>
      <c r="EIM677" s="132"/>
      <c r="EIN677" s="132"/>
      <c r="EIO677" s="132"/>
      <c r="EIP677" s="132"/>
      <c r="EIQ677" s="132"/>
      <c r="EIR677" s="132"/>
      <c r="EIS677" s="132"/>
      <c r="EIT677" s="132"/>
      <c r="EIU677" s="132"/>
      <c r="EIV677" s="132"/>
      <c r="EIW677" s="132"/>
      <c r="EIX677" s="132"/>
      <c r="EIY677" s="132"/>
      <c r="EIZ677" s="132"/>
      <c r="EJA677" s="132"/>
      <c r="EJB677" s="132"/>
      <c r="EJC677" s="132"/>
      <c r="EJD677" s="132"/>
      <c r="EJE677" s="132"/>
      <c r="EJF677" s="132"/>
      <c r="EJG677" s="132"/>
      <c r="EJH677" s="132"/>
      <c r="EJI677" s="132"/>
      <c r="EJJ677" s="132"/>
      <c r="EJK677" s="132"/>
      <c r="EJL677" s="132"/>
      <c r="EJM677" s="132"/>
      <c r="EJN677" s="132"/>
      <c r="EJO677" s="132"/>
      <c r="EJP677" s="132"/>
      <c r="EJQ677" s="132"/>
      <c r="EJR677" s="132"/>
      <c r="EJS677" s="132"/>
      <c r="EJT677" s="132"/>
      <c r="EJU677" s="132"/>
      <c r="EJV677" s="132"/>
      <c r="EJW677" s="132"/>
      <c r="EJX677" s="132"/>
      <c r="EJY677" s="132"/>
      <c r="EJZ677" s="132"/>
      <c r="EKA677" s="132"/>
      <c r="EKB677" s="132"/>
      <c r="EKC677" s="132"/>
      <c r="EKD677" s="132"/>
      <c r="EKE677" s="132"/>
      <c r="EKF677" s="132"/>
      <c r="EKG677" s="132"/>
      <c r="EKH677" s="132"/>
      <c r="EKI677" s="132"/>
      <c r="EKJ677" s="132"/>
      <c r="EKK677" s="132"/>
      <c r="EKL677" s="132"/>
      <c r="EKM677" s="132"/>
      <c r="EKN677" s="132"/>
      <c r="EKO677" s="132"/>
      <c r="EKP677" s="132"/>
      <c r="EKQ677" s="132"/>
      <c r="EKR677" s="132"/>
      <c r="EKS677" s="132"/>
      <c r="EKT677" s="132"/>
      <c r="EKU677" s="132"/>
      <c r="EKV677" s="132"/>
      <c r="EKW677" s="132"/>
      <c r="EKX677" s="132"/>
      <c r="EKY677" s="132"/>
      <c r="EKZ677" s="132"/>
      <c r="ELA677" s="132"/>
      <c r="ELB677" s="132"/>
      <c r="ELC677" s="132"/>
      <c r="ELD677" s="132"/>
      <c r="ELE677" s="132"/>
      <c r="ELF677" s="132"/>
      <c r="ELG677" s="132"/>
      <c r="ELH677" s="132"/>
      <c r="ELI677" s="132"/>
      <c r="ELJ677" s="132"/>
      <c r="ELK677" s="132"/>
      <c r="ELL677" s="132"/>
      <c r="ELM677" s="132"/>
      <c r="ELN677" s="132"/>
      <c r="ELO677" s="132"/>
      <c r="ELP677" s="132"/>
      <c r="ELQ677" s="132"/>
      <c r="ELR677" s="132"/>
      <c r="ELS677" s="132"/>
      <c r="ELT677" s="132"/>
      <c r="ELU677" s="132"/>
      <c r="ELV677" s="132"/>
      <c r="ELW677" s="132"/>
      <c r="ELX677" s="132"/>
      <c r="ELY677" s="132"/>
      <c r="ELZ677" s="132"/>
      <c r="EMA677" s="132"/>
      <c r="EMB677" s="132"/>
      <c r="EMC677" s="132"/>
      <c r="EMD677" s="132"/>
      <c r="EME677" s="132"/>
      <c r="EMF677" s="132"/>
      <c r="EMG677" s="132"/>
      <c r="EMH677" s="132"/>
      <c r="EMI677" s="132"/>
      <c r="EMJ677" s="132"/>
      <c r="EMK677" s="132"/>
      <c r="EML677" s="132"/>
      <c r="EMM677" s="132"/>
      <c r="EMN677" s="132"/>
      <c r="EMO677" s="132"/>
      <c r="EMP677" s="132"/>
      <c r="EMQ677" s="132"/>
      <c r="EMR677" s="132"/>
      <c r="EMS677" s="132"/>
      <c r="EMT677" s="132"/>
      <c r="EMU677" s="132"/>
      <c r="EMV677" s="132"/>
      <c r="EMW677" s="132"/>
      <c r="EMX677" s="132"/>
      <c r="EMY677" s="132"/>
      <c r="EMZ677" s="132"/>
      <c r="ENA677" s="132"/>
      <c r="ENB677" s="132"/>
      <c r="ENC677" s="132"/>
      <c r="END677" s="132"/>
      <c r="ENE677" s="132"/>
      <c r="ENF677" s="132"/>
      <c r="ENG677" s="132"/>
      <c r="ENH677" s="132"/>
      <c r="ENI677" s="132"/>
      <c r="ENJ677" s="132"/>
      <c r="ENK677" s="132"/>
      <c r="ENL677" s="132"/>
      <c r="ENM677" s="132"/>
      <c r="ENN677" s="132"/>
      <c r="ENO677" s="132"/>
      <c r="ENP677" s="132"/>
      <c r="ENQ677" s="132"/>
      <c r="ENR677" s="132"/>
      <c r="ENS677" s="132"/>
      <c r="ENT677" s="132"/>
      <c r="ENU677" s="132"/>
      <c r="ENV677" s="132"/>
      <c r="ENW677" s="132"/>
      <c r="ENX677" s="132"/>
      <c r="ENY677" s="132"/>
      <c r="ENZ677" s="132"/>
      <c r="EOA677" s="132"/>
      <c r="EOB677" s="132"/>
      <c r="EOC677" s="132"/>
      <c r="EOD677" s="132"/>
      <c r="EOE677" s="132"/>
      <c r="EOF677" s="132"/>
      <c r="EOG677" s="132"/>
      <c r="EOH677" s="132"/>
      <c r="EOI677" s="132"/>
      <c r="EOJ677" s="132"/>
      <c r="EOK677" s="132"/>
      <c r="EOL677" s="132"/>
      <c r="EOM677" s="132"/>
      <c r="EON677" s="132"/>
      <c r="EOO677" s="132"/>
      <c r="EOP677" s="132"/>
      <c r="EOQ677" s="132"/>
      <c r="EOR677" s="132"/>
      <c r="EOS677" s="132"/>
      <c r="EOT677" s="132"/>
      <c r="EOU677" s="132"/>
      <c r="EOV677" s="132"/>
      <c r="EOW677" s="132"/>
      <c r="EOX677" s="132"/>
      <c r="EOY677" s="132"/>
      <c r="EOZ677" s="132"/>
      <c r="EPA677" s="132"/>
      <c r="EPB677" s="132"/>
      <c r="EPC677" s="132"/>
      <c r="EPD677" s="132"/>
      <c r="EPE677" s="132"/>
      <c r="EPF677" s="132"/>
      <c r="EPG677" s="132"/>
      <c r="EPH677" s="132"/>
      <c r="EPI677" s="132"/>
      <c r="EPJ677" s="132"/>
      <c r="EPK677" s="132"/>
      <c r="EPL677" s="132"/>
      <c r="EPM677" s="132"/>
      <c r="EPN677" s="132"/>
      <c r="EPO677" s="132"/>
      <c r="EPP677" s="132"/>
      <c r="EPQ677" s="132"/>
      <c r="EPR677" s="132"/>
      <c r="EPS677" s="132"/>
      <c r="EPT677" s="132"/>
      <c r="EPU677" s="132"/>
      <c r="EPV677" s="132"/>
      <c r="EPW677" s="132"/>
      <c r="EPX677" s="132"/>
      <c r="EPY677" s="132"/>
      <c r="EPZ677" s="132"/>
      <c r="EQA677" s="132"/>
      <c r="EQB677" s="132"/>
      <c r="EQC677" s="132"/>
      <c r="EQD677" s="132"/>
      <c r="EQE677" s="132"/>
      <c r="EQF677" s="132"/>
      <c r="EQG677" s="132"/>
      <c r="EQH677" s="132"/>
      <c r="EQI677" s="132"/>
      <c r="EQJ677" s="132"/>
      <c r="EQK677" s="132"/>
      <c r="EQL677" s="132"/>
      <c r="EQM677" s="132"/>
      <c r="EQN677" s="132"/>
      <c r="EQO677" s="132"/>
      <c r="EQP677" s="132"/>
      <c r="EQQ677" s="132"/>
      <c r="EQR677" s="132"/>
      <c r="EQS677" s="132"/>
      <c r="EQT677" s="132"/>
      <c r="EQU677" s="132"/>
      <c r="EQV677" s="132"/>
      <c r="EQW677" s="132"/>
      <c r="EQX677" s="132"/>
      <c r="EQY677" s="132"/>
      <c r="EQZ677" s="132"/>
      <c r="ERA677" s="132"/>
      <c r="ERB677" s="132"/>
      <c r="ERC677" s="132"/>
      <c r="ERD677" s="132"/>
      <c r="ERE677" s="132"/>
      <c r="ERF677" s="132"/>
      <c r="ERG677" s="132"/>
      <c r="ERH677" s="132"/>
      <c r="ERI677" s="132"/>
      <c r="ERJ677" s="132"/>
      <c r="ERK677" s="132"/>
      <c r="ERL677" s="132"/>
      <c r="ERM677" s="132"/>
      <c r="ERN677" s="132"/>
      <c r="ERO677" s="132"/>
      <c r="ERP677" s="132"/>
      <c r="ERQ677" s="132"/>
      <c r="ERR677" s="132"/>
      <c r="ERS677" s="132"/>
      <c r="ERT677" s="132"/>
      <c r="ERU677" s="132"/>
      <c r="ERV677" s="132"/>
      <c r="ERW677" s="132"/>
      <c r="ERX677" s="132"/>
      <c r="ERY677" s="132"/>
      <c r="ERZ677" s="132"/>
      <c r="ESA677" s="132"/>
      <c r="ESB677" s="132"/>
      <c r="ESC677" s="132"/>
      <c r="ESD677" s="132"/>
      <c r="ESE677" s="132"/>
      <c r="ESF677" s="132"/>
      <c r="ESG677" s="132"/>
      <c r="ESH677" s="132"/>
      <c r="ESI677" s="132"/>
      <c r="ESJ677" s="132"/>
      <c r="ESK677" s="132"/>
      <c r="ESL677" s="132"/>
      <c r="ESM677" s="132"/>
      <c r="ESN677" s="132"/>
      <c r="ESO677" s="132"/>
      <c r="ESP677" s="132"/>
      <c r="ESQ677" s="132"/>
      <c r="ESR677" s="132"/>
      <c r="ESS677" s="132"/>
      <c r="EST677" s="132"/>
      <c r="ESU677" s="132"/>
      <c r="ESV677" s="132"/>
      <c r="ESW677" s="132"/>
      <c r="ESX677" s="132"/>
      <c r="ESY677" s="132"/>
      <c r="ESZ677" s="132"/>
      <c r="ETA677" s="132"/>
      <c r="ETB677" s="132"/>
      <c r="ETC677" s="132"/>
      <c r="ETD677" s="132"/>
      <c r="ETE677" s="132"/>
      <c r="ETF677" s="132"/>
      <c r="ETG677" s="132"/>
      <c r="ETH677" s="132"/>
      <c r="ETI677" s="132"/>
      <c r="ETJ677" s="132"/>
      <c r="ETK677" s="132"/>
      <c r="ETL677" s="132"/>
      <c r="ETM677" s="132"/>
      <c r="ETN677" s="132"/>
      <c r="ETO677" s="132"/>
      <c r="ETP677" s="132"/>
      <c r="ETQ677" s="132"/>
      <c r="ETR677" s="132"/>
      <c r="ETS677" s="132"/>
      <c r="ETT677" s="132"/>
      <c r="ETU677" s="132"/>
      <c r="ETV677" s="132"/>
      <c r="ETW677" s="132"/>
      <c r="ETX677" s="132"/>
      <c r="ETY677" s="132"/>
      <c r="ETZ677" s="132"/>
      <c r="EUA677" s="132"/>
      <c r="EUB677" s="132"/>
      <c r="EUC677" s="132"/>
      <c r="EUD677" s="132"/>
      <c r="EUE677" s="132"/>
      <c r="EUF677" s="132"/>
      <c r="EUG677" s="132"/>
      <c r="EUH677" s="132"/>
      <c r="EUI677" s="132"/>
      <c r="EUJ677" s="132"/>
    </row>
    <row r="678" spans="1:3936" ht="15" customHeight="1" x14ac:dyDescent="0.25">
      <c r="A678" s="21"/>
      <c r="B678" s="44" t="s">
        <v>30</v>
      </c>
      <c r="C678" s="104">
        <v>8728.1803906293862</v>
      </c>
      <c r="D678" s="104">
        <v>8909.6954545454664</v>
      </c>
      <c r="E678" s="104">
        <v>8949.9855724652989</v>
      </c>
      <c r="F678" s="104">
        <v>9287.1101531883105</v>
      </c>
      <c r="G678" s="104">
        <v>9162.6368659892923</v>
      </c>
      <c r="H678" s="104">
        <v>9205.311862168568</v>
      </c>
      <c r="I678" s="104">
        <v>9466.7926213091159</v>
      </c>
      <c r="J678" s="104">
        <v>9573.0425395686743</v>
      </c>
      <c r="K678" s="104">
        <v>9654.5720620775101</v>
      </c>
      <c r="L678" s="104">
        <v>9565.5820415993439</v>
      </c>
      <c r="M678" s="104">
        <v>9797.1815521119843</v>
      </c>
      <c r="N678" s="104">
        <v>9938.7905200885325</v>
      </c>
      <c r="O678" s="127">
        <v>9353.2401363117915</v>
      </c>
      <c r="P678" s="133"/>
      <c r="Q678" s="133"/>
      <c r="R678" s="133"/>
      <c r="S678" s="133"/>
      <c r="T678" s="133"/>
      <c r="U678" s="133"/>
      <c r="V678" s="133"/>
      <c r="W678" s="133"/>
      <c r="X678" s="133"/>
      <c r="Y678" s="133"/>
      <c r="Z678" s="133"/>
      <c r="AA678" s="133"/>
      <c r="AB678" s="133"/>
      <c r="AC678" s="133"/>
      <c r="AD678" s="133"/>
      <c r="AE678" s="133"/>
      <c r="AF678" s="133"/>
      <c r="AG678" s="133"/>
      <c r="AH678" s="133"/>
      <c r="AI678" s="133"/>
      <c r="AJ678" s="133"/>
      <c r="AK678" s="133"/>
      <c r="AL678" s="133"/>
      <c r="AM678" s="133"/>
      <c r="AN678" s="133"/>
      <c r="AO678" s="133"/>
      <c r="AP678" s="133"/>
      <c r="AQ678" s="133"/>
      <c r="AR678" s="133"/>
      <c r="AS678" s="133"/>
      <c r="AT678" s="133"/>
      <c r="AU678" s="133"/>
      <c r="AV678" s="133"/>
      <c r="AW678" s="133"/>
      <c r="AX678" s="133"/>
      <c r="AY678" s="133"/>
      <c r="AZ678" s="133"/>
      <c r="BA678" s="133"/>
      <c r="BB678" s="133"/>
      <c r="BC678" s="133"/>
      <c r="BD678" s="133"/>
      <c r="BE678" s="133"/>
      <c r="BF678" s="133"/>
      <c r="BG678" s="133"/>
      <c r="BH678" s="133"/>
      <c r="BI678" s="133"/>
      <c r="BJ678" s="133"/>
      <c r="BK678" s="133"/>
      <c r="BL678" s="133"/>
      <c r="BM678" s="133"/>
      <c r="BN678" s="133"/>
      <c r="BO678" s="133"/>
      <c r="BP678" s="133"/>
      <c r="BQ678" s="133"/>
      <c r="BR678" s="133"/>
      <c r="BS678" s="133"/>
      <c r="BT678" s="133"/>
      <c r="BU678" s="133"/>
      <c r="BV678" s="133"/>
      <c r="BW678" s="133"/>
      <c r="BX678" s="133"/>
      <c r="BY678" s="133"/>
      <c r="BZ678" s="133"/>
      <c r="CA678" s="133"/>
      <c r="CB678" s="133"/>
      <c r="CC678" s="133"/>
      <c r="CD678" s="133"/>
      <c r="CE678" s="133"/>
      <c r="CF678" s="133"/>
      <c r="CG678" s="133"/>
      <c r="CH678" s="133"/>
      <c r="CI678" s="133"/>
      <c r="CJ678" s="133"/>
      <c r="CK678" s="133"/>
      <c r="CL678" s="133"/>
      <c r="CM678" s="133"/>
      <c r="CN678" s="133"/>
      <c r="CO678" s="133"/>
      <c r="CP678" s="133"/>
      <c r="CQ678" s="133"/>
      <c r="CR678" s="133"/>
      <c r="CS678" s="133"/>
      <c r="CT678" s="133"/>
      <c r="CU678" s="133"/>
      <c r="CV678" s="133"/>
      <c r="CW678" s="133"/>
      <c r="CX678" s="133"/>
      <c r="CY678" s="133"/>
      <c r="CZ678" s="133"/>
      <c r="DA678" s="133"/>
      <c r="DB678" s="133"/>
      <c r="DC678" s="133"/>
      <c r="DD678" s="133"/>
      <c r="DE678" s="133"/>
      <c r="DF678" s="133"/>
      <c r="DG678" s="133"/>
      <c r="DH678" s="133"/>
      <c r="DI678" s="133"/>
      <c r="DJ678" s="133"/>
      <c r="DK678" s="133"/>
      <c r="DL678" s="133"/>
      <c r="DM678" s="133"/>
      <c r="DN678" s="133"/>
      <c r="DO678" s="133"/>
      <c r="DP678" s="133"/>
      <c r="DQ678" s="133"/>
      <c r="DR678" s="133"/>
      <c r="DS678" s="133"/>
      <c r="DT678" s="133"/>
      <c r="DU678" s="133"/>
      <c r="DV678" s="133"/>
      <c r="DW678" s="133"/>
      <c r="DX678" s="133"/>
      <c r="DY678" s="133"/>
      <c r="DZ678" s="133"/>
      <c r="EA678" s="133"/>
      <c r="EB678" s="133"/>
      <c r="EC678" s="133"/>
      <c r="ED678" s="133"/>
      <c r="EE678" s="133"/>
      <c r="EF678" s="133"/>
      <c r="EG678" s="133"/>
      <c r="EH678" s="133"/>
      <c r="EI678" s="133"/>
      <c r="EJ678" s="133"/>
      <c r="EK678" s="133"/>
      <c r="EL678" s="133"/>
      <c r="EM678" s="133"/>
      <c r="EN678" s="133"/>
      <c r="EO678" s="133"/>
      <c r="EP678" s="133"/>
      <c r="EQ678" s="133"/>
      <c r="ER678" s="133"/>
      <c r="ES678" s="133"/>
      <c r="ET678" s="133"/>
      <c r="EU678" s="133"/>
      <c r="EV678" s="133"/>
      <c r="EW678" s="133"/>
      <c r="EX678" s="133"/>
      <c r="EY678" s="133"/>
      <c r="EZ678" s="133"/>
      <c r="FA678" s="133"/>
      <c r="FB678" s="133"/>
      <c r="FC678" s="133"/>
      <c r="FD678" s="133"/>
      <c r="FE678" s="133"/>
      <c r="FF678" s="133"/>
      <c r="FG678" s="133"/>
      <c r="FH678" s="133"/>
      <c r="FI678" s="133"/>
      <c r="FJ678" s="133"/>
      <c r="FK678" s="133"/>
      <c r="FL678" s="133"/>
      <c r="FM678" s="133"/>
      <c r="FN678" s="133"/>
      <c r="FO678" s="133"/>
      <c r="FP678" s="133"/>
      <c r="FQ678" s="133"/>
      <c r="FR678" s="133"/>
      <c r="FS678" s="133"/>
      <c r="FT678" s="133"/>
      <c r="FU678" s="133"/>
      <c r="FV678" s="133"/>
      <c r="FW678" s="133"/>
      <c r="FX678" s="133"/>
      <c r="FY678" s="133"/>
      <c r="FZ678" s="133"/>
      <c r="GA678" s="133"/>
      <c r="GB678" s="133"/>
      <c r="GC678" s="133"/>
      <c r="GD678" s="133"/>
      <c r="GE678" s="133"/>
      <c r="GF678" s="133"/>
      <c r="GG678" s="133"/>
      <c r="GH678" s="133"/>
      <c r="GI678" s="133"/>
      <c r="GJ678" s="133"/>
      <c r="GK678" s="133"/>
      <c r="GL678" s="133"/>
      <c r="GM678" s="133"/>
      <c r="GN678" s="133"/>
      <c r="GO678" s="133"/>
      <c r="GP678" s="133"/>
      <c r="GQ678" s="133"/>
      <c r="GR678" s="133"/>
      <c r="GS678" s="133"/>
      <c r="GT678" s="133"/>
      <c r="GU678" s="133"/>
      <c r="GV678" s="133"/>
      <c r="GW678" s="133"/>
      <c r="GX678" s="133"/>
      <c r="GY678" s="133"/>
      <c r="GZ678" s="133"/>
      <c r="HA678" s="133"/>
      <c r="HB678" s="133"/>
      <c r="HC678" s="133"/>
      <c r="HD678" s="133"/>
      <c r="HE678" s="133"/>
      <c r="HF678" s="133"/>
      <c r="HG678" s="133"/>
      <c r="HH678" s="133"/>
      <c r="HI678" s="133"/>
      <c r="HJ678" s="133"/>
      <c r="HK678" s="133"/>
      <c r="HL678" s="133"/>
      <c r="HM678" s="133"/>
      <c r="HN678" s="133"/>
      <c r="HO678" s="133"/>
      <c r="HP678" s="133"/>
      <c r="HQ678" s="133"/>
      <c r="HR678" s="133"/>
      <c r="HS678" s="133"/>
      <c r="HT678" s="133"/>
      <c r="HU678" s="133"/>
      <c r="HV678" s="133"/>
      <c r="HW678" s="133"/>
      <c r="HX678" s="133"/>
      <c r="HY678" s="133"/>
      <c r="HZ678" s="133"/>
      <c r="IA678" s="133"/>
      <c r="IB678" s="133"/>
      <c r="IC678" s="133"/>
      <c r="ID678" s="133"/>
      <c r="IE678" s="133"/>
      <c r="IF678" s="133"/>
      <c r="IG678" s="133"/>
      <c r="IH678" s="133"/>
      <c r="II678" s="133"/>
      <c r="IJ678" s="133"/>
      <c r="IK678" s="133"/>
      <c r="IL678" s="133"/>
      <c r="IM678" s="133"/>
      <c r="IN678" s="133"/>
      <c r="IO678" s="133"/>
      <c r="IP678" s="133"/>
      <c r="IQ678" s="133"/>
      <c r="IR678" s="133"/>
      <c r="IS678" s="133"/>
      <c r="IT678" s="133"/>
      <c r="IU678" s="133"/>
      <c r="IV678" s="133"/>
      <c r="IW678" s="133"/>
      <c r="IX678" s="133"/>
      <c r="IY678" s="133"/>
      <c r="IZ678" s="133"/>
      <c r="JA678" s="133"/>
      <c r="JB678" s="133"/>
      <c r="JC678" s="133"/>
      <c r="JD678" s="133"/>
      <c r="JE678" s="133"/>
      <c r="JF678" s="133"/>
      <c r="JG678" s="133"/>
      <c r="JH678" s="133"/>
      <c r="JI678" s="133"/>
      <c r="JJ678" s="133"/>
      <c r="JK678" s="133"/>
      <c r="JL678" s="133"/>
      <c r="JM678" s="133"/>
      <c r="JN678" s="133"/>
      <c r="JO678" s="133"/>
      <c r="JP678" s="133"/>
      <c r="JQ678" s="133"/>
      <c r="JR678" s="133"/>
      <c r="JS678" s="133"/>
      <c r="JT678" s="133"/>
      <c r="JU678" s="133"/>
      <c r="JV678" s="133"/>
      <c r="JW678" s="133"/>
      <c r="JX678" s="133"/>
      <c r="JY678" s="133"/>
      <c r="JZ678" s="133"/>
      <c r="KA678" s="133"/>
      <c r="KB678" s="133"/>
      <c r="KC678" s="133"/>
      <c r="KD678" s="133"/>
      <c r="KE678" s="133"/>
      <c r="KF678" s="133"/>
      <c r="KG678" s="133"/>
      <c r="KH678" s="133"/>
      <c r="KI678" s="133"/>
      <c r="KJ678" s="133"/>
      <c r="KK678" s="133"/>
      <c r="KL678" s="133"/>
      <c r="KM678" s="133"/>
      <c r="KN678" s="133"/>
      <c r="KO678" s="133"/>
      <c r="KP678" s="133"/>
      <c r="KQ678" s="133"/>
      <c r="KR678" s="133"/>
      <c r="KS678" s="133"/>
      <c r="KT678" s="133"/>
      <c r="KU678" s="133"/>
      <c r="KV678" s="133"/>
      <c r="KW678" s="133"/>
      <c r="KX678" s="133"/>
      <c r="KY678" s="133"/>
      <c r="KZ678" s="133"/>
      <c r="LA678" s="133"/>
      <c r="LB678" s="133"/>
      <c r="LC678" s="133"/>
      <c r="LD678" s="133"/>
      <c r="LE678" s="133"/>
      <c r="LF678" s="133"/>
      <c r="LG678" s="133"/>
      <c r="LH678" s="133"/>
      <c r="LI678" s="133"/>
      <c r="LJ678" s="133"/>
      <c r="LK678" s="133"/>
      <c r="LL678" s="133"/>
      <c r="LM678" s="133"/>
      <c r="LN678" s="133"/>
      <c r="LO678" s="133"/>
      <c r="LP678" s="133"/>
      <c r="LQ678" s="133"/>
      <c r="LR678" s="133"/>
      <c r="LS678" s="133"/>
      <c r="LT678" s="133"/>
      <c r="LU678" s="133"/>
      <c r="LV678" s="133"/>
      <c r="LW678" s="133"/>
      <c r="LX678" s="133"/>
      <c r="LY678" s="133"/>
      <c r="LZ678" s="133"/>
      <c r="MA678" s="133"/>
      <c r="MB678" s="133"/>
      <c r="MC678" s="133"/>
      <c r="MD678" s="133"/>
      <c r="ME678" s="133"/>
      <c r="MF678" s="133"/>
      <c r="MG678" s="133"/>
      <c r="MH678" s="133"/>
      <c r="MI678" s="133"/>
      <c r="MJ678" s="133"/>
      <c r="MK678" s="133"/>
      <c r="ML678" s="133"/>
      <c r="MM678" s="133"/>
      <c r="MN678" s="133"/>
      <c r="MO678" s="133"/>
      <c r="MP678" s="133"/>
      <c r="MQ678" s="133"/>
      <c r="MR678" s="133"/>
      <c r="MS678" s="133"/>
      <c r="MT678" s="133"/>
      <c r="MU678" s="133"/>
      <c r="MV678" s="133"/>
      <c r="MW678" s="133"/>
      <c r="MX678" s="133"/>
      <c r="MY678" s="133"/>
      <c r="MZ678" s="133"/>
      <c r="NA678" s="133"/>
      <c r="NB678" s="133"/>
      <c r="NC678" s="133"/>
      <c r="ND678" s="133"/>
      <c r="NE678" s="133"/>
      <c r="NF678" s="133"/>
      <c r="NG678" s="133"/>
      <c r="NH678" s="133"/>
      <c r="NI678" s="133"/>
      <c r="NJ678" s="133"/>
      <c r="NK678" s="133"/>
      <c r="NL678" s="133"/>
      <c r="NM678" s="133"/>
      <c r="NN678" s="133"/>
      <c r="NO678" s="133"/>
      <c r="NP678" s="133"/>
      <c r="NQ678" s="133"/>
      <c r="NR678" s="133"/>
      <c r="NS678" s="133"/>
      <c r="NT678" s="133"/>
      <c r="NU678" s="133"/>
      <c r="NV678" s="133"/>
      <c r="NW678" s="133"/>
      <c r="NX678" s="133"/>
      <c r="NY678" s="133"/>
      <c r="NZ678" s="133"/>
      <c r="OA678" s="133"/>
      <c r="OB678" s="133"/>
      <c r="OC678" s="133"/>
      <c r="OD678" s="133"/>
      <c r="OE678" s="133"/>
      <c r="OF678" s="133"/>
      <c r="OG678" s="133"/>
      <c r="OH678" s="133"/>
      <c r="OI678" s="133"/>
      <c r="OJ678" s="133"/>
      <c r="OK678" s="133"/>
      <c r="OL678" s="133"/>
      <c r="OM678" s="133"/>
      <c r="ON678" s="133"/>
      <c r="OO678" s="133"/>
      <c r="OP678" s="133"/>
      <c r="OQ678" s="133"/>
      <c r="OR678" s="133"/>
      <c r="OS678" s="133"/>
      <c r="OT678" s="133"/>
      <c r="OU678" s="133"/>
      <c r="OV678" s="133"/>
      <c r="OW678" s="133"/>
      <c r="OX678" s="133"/>
      <c r="OY678" s="133"/>
      <c r="OZ678" s="133"/>
      <c r="PA678" s="133"/>
      <c r="PB678" s="133"/>
      <c r="PC678" s="133"/>
      <c r="PD678" s="133"/>
      <c r="PE678" s="133"/>
      <c r="PF678" s="133"/>
      <c r="PG678" s="133"/>
      <c r="PH678" s="133"/>
      <c r="PI678" s="133"/>
      <c r="PJ678" s="133"/>
      <c r="PK678" s="133"/>
      <c r="PL678" s="133"/>
      <c r="PM678" s="133"/>
      <c r="PN678" s="133"/>
      <c r="PO678" s="133"/>
      <c r="PP678" s="133"/>
      <c r="PQ678" s="133"/>
      <c r="PR678" s="133"/>
      <c r="PS678" s="133"/>
      <c r="PT678" s="133"/>
      <c r="PU678" s="133"/>
      <c r="PV678" s="133"/>
      <c r="PW678" s="133"/>
      <c r="PX678" s="133"/>
      <c r="PY678" s="133"/>
      <c r="PZ678" s="133"/>
      <c r="QA678" s="133"/>
      <c r="QB678" s="133"/>
      <c r="QC678" s="133"/>
      <c r="QD678" s="133"/>
      <c r="QE678" s="133"/>
      <c r="QF678" s="133"/>
      <c r="QG678" s="133"/>
      <c r="QH678" s="133"/>
      <c r="QI678" s="133"/>
      <c r="QJ678" s="133"/>
      <c r="QK678" s="133"/>
      <c r="QL678" s="133"/>
      <c r="QM678" s="133"/>
      <c r="QN678" s="133"/>
      <c r="QO678" s="133"/>
      <c r="QP678" s="133"/>
      <c r="QQ678" s="133"/>
      <c r="QR678" s="133"/>
      <c r="QS678" s="133"/>
      <c r="QT678" s="133"/>
      <c r="QU678" s="133"/>
      <c r="QV678" s="133"/>
      <c r="QW678" s="133"/>
      <c r="QX678" s="133"/>
      <c r="QY678" s="133"/>
      <c r="QZ678" s="133"/>
      <c r="RA678" s="133"/>
      <c r="RB678" s="133"/>
      <c r="RC678" s="133"/>
      <c r="RD678" s="133"/>
      <c r="RE678" s="133"/>
      <c r="RF678" s="133"/>
      <c r="RG678" s="133"/>
      <c r="RH678" s="133"/>
      <c r="RI678" s="133"/>
      <c r="RJ678" s="133"/>
      <c r="RK678" s="133"/>
      <c r="RL678" s="133"/>
      <c r="RM678" s="133"/>
      <c r="RN678" s="133"/>
      <c r="RO678" s="133"/>
      <c r="RP678" s="133"/>
      <c r="RQ678" s="133"/>
      <c r="RR678" s="133"/>
      <c r="RS678" s="133"/>
      <c r="RT678" s="133"/>
      <c r="RU678" s="133"/>
      <c r="RV678" s="133"/>
      <c r="RW678" s="133"/>
      <c r="RX678" s="133"/>
      <c r="RY678" s="133"/>
      <c r="RZ678" s="133"/>
      <c r="SA678" s="133"/>
      <c r="SB678" s="133"/>
      <c r="SC678" s="133"/>
      <c r="SD678" s="133"/>
      <c r="SE678" s="133"/>
      <c r="SF678" s="133"/>
      <c r="SG678" s="133"/>
      <c r="SH678" s="133"/>
      <c r="SI678" s="133"/>
      <c r="SJ678" s="133"/>
      <c r="SK678" s="133"/>
      <c r="SL678" s="133"/>
      <c r="SM678" s="133"/>
      <c r="SN678" s="133"/>
      <c r="SO678" s="133"/>
      <c r="SP678" s="133"/>
      <c r="SQ678" s="133"/>
      <c r="SR678" s="133"/>
      <c r="SS678" s="133"/>
      <c r="ST678" s="133"/>
      <c r="SU678" s="133"/>
      <c r="SV678" s="133"/>
      <c r="SW678" s="133"/>
      <c r="SX678" s="133"/>
      <c r="SY678" s="133"/>
      <c r="SZ678" s="133"/>
      <c r="TA678" s="133"/>
      <c r="TB678" s="133"/>
      <c r="TC678" s="133"/>
      <c r="TD678" s="133"/>
      <c r="TE678" s="133"/>
      <c r="TF678" s="133"/>
      <c r="TG678" s="133"/>
      <c r="TH678" s="133"/>
      <c r="TI678" s="133"/>
      <c r="TJ678" s="133"/>
      <c r="TK678" s="133"/>
      <c r="TL678" s="133"/>
      <c r="TM678" s="133"/>
      <c r="TN678" s="133"/>
      <c r="TO678" s="133"/>
      <c r="TP678" s="133"/>
      <c r="TQ678" s="133"/>
      <c r="TR678" s="133"/>
      <c r="TS678" s="133"/>
      <c r="TT678" s="133"/>
      <c r="TU678" s="133"/>
      <c r="TV678" s="133"/>
      <c r="TW678" s="133"/>
      <c r="TX678" s="133"/>
      <c r="TY678" s="133"/>
      <c r="TZ678" s="133"/>
      <c r="UA678" s="133"/>
      <c r="UB678" s="133"/>
      <c r="UC678" s="133"/>
      <c r="UD678" s="133"/>
      <c r="UE678" s="133"/>
      <c r="UF678" s="133"/>
      <c r="UG678" s="133"/>
      <c r="UH678" s="133"/>
      <c r="UI678" s="133"/>
      <c r="UJ678" s="133"/>
      <c r="UK678" s="133"/>
      <c r="UL678" s="133"/>
      <c r="UM678" s="133"/>
      <c r="UN678" s="133"/>
      <c r="UO678" s="133"/>
      <c r="UP678" s="133"/>
      <c r="UQ678" s="133"/>
      <c r="UR678" s="133"/>
      <c r="US678" s="133"/>
      <c r="UT678" s="133"/>
      <c r="UU678" s="133"/>
      <c r="UV678" s="133"/>
      <c r="UW678" s="133"/>
      <c r="UX678" s="133"/>
      <c r="UY678" s="133"/>
      <c r="UZ678" s="133"/>
      <c r="VA678" s="133"/>
      <c r="VB678" s="133"/>
      <c r="VC678" s="133"/>
      <c r="VD678" s="133"/>
      <c r="VE678" s="133"/>
      <c r="VF678" s="133"/>
      <c r="VG678" s="133"/>
      <c r="VH678" s="133"/>
      <c r="VI678" s="133"/>
      <c r="VJ678" s="133"/>
      <c r="VK678" s="133"/>
      <c r="VL678" s="133"/>
      <c r="VM678" s="133"/>
      <c r="VN678" s="133"/>
      <c r="VO678" s="133"/>
      <c r="VP678" s="133"/>
      <c r="VQ678" s="133"/>
      <c r="VR678" s="133"/>
      <c r="VS678" s="133"/>
      <c r="VT678" s="133"/>
      <c r="VU678" s="133"/>
      <c r="VV678" s="133"/>
      <c r="VW678" s="133"/>
      <c r="VX678" s="133"/>
      <c r="VY678" s="133"/>
      <c r="VZ678" s="133"/>
      <c r="WA678" s="133"/>
      <c r="WB678" s="133"/>
      <c r="WC678" s="133"/>
      <c r="WD678" s="133"/>
      <c r="WE678" s="133"/>
      <c r="WF678" s="133"/>
      <c r="WG678" s="133"/>
      <c r="WH678" s="133"/>
      <c r="WI678" s="133"/>
      <c r="WJ678" s="133"/>
      <c r="WK678" s="133"/>
      <c r="WL678" s="133"/>
      <c r="WM678" s="133"/>
      <c r="WN678" s="133"/>
      <c r="WO678" s="133"/>
      <c r="WP678" s="133"/>
      <c r="WQ678" s="133"/>
      <c r="WR678" s="133"/>
      <c r="WS678" s="133"/>
      <c r="WT678" s="133"/>
      <c r="WU678" s="133"/>
      <c r="WV678" s="133"/>
      <c r="WW678" s="133"/>
      <c r="WX678" s="133"/>
      <c r="WY678" s="133"/>
      <c r="WZ678" s="133"/>
      <c r="XA678" s="133"/>
      <c r="XB678" s="133"/>
      <c r="XC678" s="133"/>
      <c r="XD678" s="133"/>
      <c r="XE678" s="133"/>
      <c r="XF678" s="133"/>
      <c r="XG678" s="133"/>
      <c r="XH678" s="133"/>
      <c r="XI678" s="133"/>
      <c r="XJ678" s="133"/>
      <c r="XK678" s="133"/>
      <c r="XL678" s="133"/>
      <c r="XM678" s="133"/>
      <c r="XN678" s="133"/>
      <c r="XO678" s="133"/>
      <c r="XP678" s="133"/>
      <c r="XQ678" s="133"/>
      <c r="XR678" s="133"/>
      <c r="XS678" s="133"/>
      <c r="XT678" s="133"/>
      <c r="XU678" s="133"/>
      <c r="XV678" s="133"/>
      <c r="XW678" s="133"/>
      <c r="XX678" s="133"/>
      <c r="XY678" s="133"/>
      <c r="XZ678" s="133"/>
      <c r="YA678" s="133"/>
      <c r="YB678" s="133"/>
      <c r="YC678" s="133"/>
      <c r="YD678" s="133"/>
      <c r="YE678" s="133"/>
      <c r="YF678" s="133"/>
      <c r="YG678" s="133"/>
      <c r="YH678" s="133"/>
      <c r="YI678" s="133"/>
      <c r="YJ678" s="133"/>
      <c r="YK678" s="133"/>
      <c r="YL678" s="133"/>
      <c r="YM678" s="133"/>
      <c r="YN678" s="133"/>
      <c r="YO678" s="133"/>
      <c r="YP678" s="133"/>
      <c r="YQ678" s="133"/>
      <c r="YR678" s="133"/>
      <c r="YS678" s="133"/>
      <c r="YT678" s="133"/>
      <c r="YU678" s="133"/>
      <c r="YV678" s="133"/>
      <c r="YW678" s="133"/>
      <c r="YX678" s="133"/>
      <c r="YY678" s="133"/>
      <c r="YZ678" s="133"/>
      <c r="ZA678" s="133"/>
      <c r="ZB678" s="133"/>
      <c r="ZC678" s="133"/>
      <c r="ZD678" s="133"/>
      <c r="ZE678" s="133"/>
      <c r="ZF678" s="133"/>
      <c r="ZG678" s="133"/>
      <c r="ZH678" s="133"/>
      <c r="ZI678" s="133"/>
      <c r="ZJ678" s="133"/>
      <c r="ZK678" s="133"/>
      <c r="ZL678" s="133"/>
      <c r="ZM678" s="133"/>
      <c r="ZN678" s="133"/>
      <c r="ZO678" s="133"/>
      <c r="ZP678" s="133"/>
      <c r="ZQ678" s="133"/>
      <c r="ZR678" s="133"/>
      <c r="ZS678" s="133"/>
      <c r="ZT678" s="133"/>
      <c r="ZU678" s="133"/>
      <c r="ZV678" s="133"/>
      <c r="ZW678" s="133"/>
      <c r="ZX678" s="133"/>
      <c r="ZY678" s="133"/>
      <c r="ZZ678" s="133"/>
      <c r="AAA678" s="133"/>
      <c r="AAB678" s="133"/>
      <c r="AAC678" s="133"/>
      <c r="AAD678" s="133"/>
      <c r="AAE678" s="133"/>
      <c r="AAF678" s="133"/>
      <c r="AAG678" s="133"/>
      <c r="AAH678" s="133"/>
      <c r="AAI678" s="133"/>
      <c r="AAJ678" s="133"/>
      <c r="AAK678" s="133"/>
      <c r="AAL678" s="133"/>
      <c r="AAM678" s="133"/>
      <c r="AAN678" s="133"/>
      <c r="AAO678" s="133"/>
      <c r="AAP678" s="133"/>
      <c r="AAQ678" s="133"/>
      <c r="AAR678" s="133"/>
      <c r="AAS678" s="133"/>
      <c r="AAT678" s="133"/>
      <c r="AAU678" s="133"/>
      <c r="AAV678" s="133"/>
      <c r="AAW678" s="133"/>
      <c r="AAX678" s="133"/>
      <c r="AAY678" s="133"/>
      <c r="AAZ678" s="133"/>
      <c r="ABA678" s="133"/>
      <c r="ABB678" s="133"/>
      <c r="ABC678" s="133"/>
      <c r="ABD678" s="133"/>
      <c r="ABE678" s="133"/>
      <c r="ABF678" s="133"/>
      <c r="ABG678" s="133"/>
      <c r="ABH678" s="133"/>
      <c r="ABI678" s="133"/>
      <c r="ABJ678" s="133"/>
      <c r="ABK678" s="133"/>
      <c r="ABL678" s="133"/>
      <c r="ABM678" s="133"/>
      <c r="ABN678" s="133"/>
      <c r="ABO678" s="133"/>
      <c r="ABP678" s="133"/>
      <c r="ABQ678" s="133"/>
      <c r="ABR678" s="133"/>
      <c r="ABS678" s="133"/>
      <c r="ABT678" s="133"/>
      <c r="ABU678" s="133"/>
      <c r="ABV678" s="133"/>
      <c r="ABW678" s="133"/>
      <c r="ABX678" s="133"/>
      <c r="ABY678" s="133"/>
      <c r="ABZ678" s="133"/>
      <c r="ACA678" s="133"/>
      <c r="ACB678" s="133"/>
      <c r="ACC678" s="133"/>
      <c r="ACD678" s="133"/>
      <c r="ACE678" s="133"/>
      <c r="ACF678" s="133"/>
      <c r="ACG678" s="133"/>
      <c r="ACH678" s="133"/>
      <c r="ACI678" s="133"/>
      <c r="ACJ678" s="133"/>
      <c r="ACK678" s="133"/>
      <c r="ACL678" s="133"/>
      <c r="ACM678" s="133"/>
      <c r="ACN678" s="133"/>
      <c r="ACO678" s="133"/>
      <c r="ACP678" s="133"/>
      <c r="ACQ678" s="133"/>
      <c r="ACR678" s="133"/>
      <c r="ACS678" s="133"/>
      <c r="ACT678" s="133"/>
      <c r="ACU678" s="133"/>
      <c r="ACV678" s="133"/>
      <c r="ACW678" s="133"/>
      <c r="ACX678" s="133"/>
      <c r="ACY678" s="133"/>
      <c r="ACZ678" s="133"/>
      <c r="ADA678" s="133"/>
      <c r="ADB678" s="133"/>
      <c r="ADC678" s="133"/>
      <c r="ADD678" s="133"/>
      <c r="ADE678" s="133"/>
      <c r="ADF678" s="133"/>
      <c r="ADG678" s="133"/>
      <c r="ADH678" s="133"/>
      <c r="ADI678" s="133"/>
      <c r="ADJ678" s="133"/>
      <c r="ADK678" s="133"/>
      <c r="ADL678" s="133"/>
      <c r="ADM678" s="133"/>
      <c r="ADN678" s="133"/>
      <c r="ADO678" s="133"/>
      <c r="ADP678" s="133"/>
      <c r="ADQ678" s="133"/>
      <c r="ADR678" s="133"/>
      <c r="ADS678" s="133"/>
      <c r="ADT678" s="133"/>
      <c r="ADU678" s="133"/>
      <c r="ADV678" s="133"/>
      <c r="ADW678" s="133"/>
      <c r="ADX678" s="133"/>
      <c r="ADY678" s="133"/>
      <c r="ADZ678" s="133"/>
      <c r="AEA678" s="133"/>
      <c r="AEB678" s="133"/>
      <c r="AEC678" s="133"/>
      <c r="AED678" s="133"/>
      <c r="AEE678" s="133"/>
      <c r="AEF678" s="133"/>
      <c r="AEG678" s="133"/>
      <c r="AEH678" s="133"/>
      <c r="AEI678" s="133"/>
      <c r="AEJ678" s="133"/>
      <c r="AEK678" s="133"/>
      <c r="AEL678" s="133"/>
      <c r="AEM678" s="133"/>
      <c r="AEN678" s="133"/>
      <c r="AEO678" s="133"/>
      <c r="AEP678" s="133"/>
      <c r="AEQ678" s="133"/>
      <c r="AER678" s="133"/>
      <c r="AES678" s="133"/>
      <c r="AET678" s="133"/>
      <c r="AEU678" s="133"/>
      <c r="AEV678" s="133"/>
      <c r="AEW678" s="133"/>
      <c r="AEX678" s="133"/>
      <c r="AEY678" s="133"/>
      <c r="AEZ678" s="133"/>
      <c r="AFA678" s="133"/>
      <c r="AFB678" s="133"/>
      <c r="AFC678" s="133"/>
      <c r="AFD678" s="133"/>
      <c r="AFE678" s="133"/>
      <c r="AFF678" s="133"/>
      <c r="AFG678" s="133"/>
      <c r="AFH678" s="133"/>
      <c r="AFI678" s="133"/>
      <c r="AFJ678" s="133"/>
      <c r="AFK678" s="133"/>
      <c r="AFL678" s="133"/>
      <c r="AFM678" s="133"/>
      <c r="AFN678" s="133"/>
      <c r="AFO678" s="133"/>
      <c r="AFP678" s="133"/>
      <c r="AFQ678" s="133"/>
      <c r="AFR678" s="133"/>
      <c r="AFS678" s="133"/>
      <c r="AFT678" s="133"/>
      <c r="AFU678" s="133"/>
      <c r="AFV678" s="133"/>
      <c r="AFW678" s="133"/>
      <c r="AFX678" s="133"/>
      <c r="AFY678" s="133"/>
      <c r="AFZ678" s="133"/>
      <c r="AGA678" s="133"/>
      <c r="AGB678" s="133"/>
      <c r="AGC678" s="133"/>
      <c r="AGD678" s="133"/>
      <c r="AGE678" s="133"/>
      <c r="AGF678" s="133"/>
      <c r="AGG678" s="133"/>
      <c r="AGH678" s="133"/>
      <c r="AGI678" s="133"/>
      <c r="AGJ678" s="133"/>
      <c r="AGK678" s="133"/>
      <c r="AGL678" s="133"/>
      <c r="AGM678" s="133"/>
      <c r="AGN678" s="133"/>
      <c r="AGO678" s="133"/>
      <c r="AGP678" s="133"/>
      <c r="AGQ678" s="133"/>
      <c r="AGR678" s="133"/>
      <c r="AGS678" s="133"/>
      <c r="AGT678" s="133"/>
      <c r="AGU678" s="133"/>
      <c r="AGV678" s="133"/>
      <c r="AGW678" s="133"/>
      <c r="AGX678" s="133"/>
      <c r="AGY678" s="133"/>
      <c r="AGZ678" s="133"/>
      <c r="AHA678" s="133"/>
      <c r="AHB678" s="133"/>
      <c r="AHC678" s="133"/>
      <c r="AHD678" s="133"/>
      <c r="AHE678" s="133"/>
      <c r="AHF678" s="133"/>
      <c r="AHG678" s="133"/>
      <c r="AHH678" s="133"/>
      <c r="AHI678" s="133"/>
      <c r="AHJ678" s="133"/>
      <c r="AHK678" s="133"/>
      <c r="AHL678" s="133"/>
      <c r="AHM678" s="133"/>
      <c r="AHN678" s="133"/>
      <c r="AHO678" s="133"/>
      <c r="AHP678" s="133"/>
      <c r="AHQ678" s="133"/>
      <c r="AHR678" s="133"/>
      <c r="AHS678" s="133"/>
      <c r="AHT678" s="133"/>
      <c r="AHU678" s="133"/>
      <c r="AHV678" s="133"/>
      <c r="AHW678" s="133"/>
      <c r="AHX678" s="133"/>
      <c r="AHY678" s="133"/>
      <c r="AHZ678" s="133"/>
      <c r="AIA678" s="133"/>
      <c r="AIB678" s="133"/>
      <c r="AIC678" s="133"/>
      <c r="AID678" s="133"/>
      <c r="AIE678" s="133"/>
      <c r="AIF678" s="133"/>
      <c r="AIG678" s="133"/>
      <c r="AIH678" s="133"/>
      <c r="AII678" s="133"/>
      <c r="AIJ678" s="133"/>
      <c r="AIK678" s="133"/>
      <c r="AIL678" s="133"/>
      <c r="AIM678" s="133"/>
      <c r="AIN678" s="133"/>
      <c r="AIO678" s="133"/>
      <c r="AIP678" s="133"/>
      <c r="AIQ678" s="133"/>
      <c r="AIR678" s="133"/>
      <c r="AIS678" s="133"/>
      <c r="AIT678" s="133"/>
      <c r="AIU678" s="133"/>
      <c r="AIV678" s="133"/>
      <c r="AIW678" s="133"/>
      <c r="AIX678" s="133"/>
      <c r="AIY678" s="133"/>
      <c r="AIZ678" s="133"/>
      <c r="AJA678" s="133"/>
      <c r="AJB678" s="133"/>
      <c r="AJC678" s="133"/>
      <c r="AJD678" s="133"/>
      <c r="AJE678" s="133"/>
      <c r="AJF678" s="133"/>
      <c r="AJG678" s="133"/>
      <c r="AJH678" s="133"/>
      <c r="AJI678" s="133"/>
      <c r="AJJ678" s="133"/>
      <c r="AJK678" s="133"/>
      <c r="AJL678" s="133"/>
      <c r="AJM678" s="133"/>
      <c r="AJN678" s="133"/>
      <c r="AJO678" s="133"/>
      <c r="AJP678" s="133"/>
      <c r="AJQ678" s="133"/>
      <c r="AJR678" s="133"/>
      <c r="AJS678" s="133"/>
      <c r="AJT678" s="133"/>
      <c r="AJU678" s="133"/>
      <c r="AJV678" s="133"/>
      <c r="AJW678" s="133"/>
      <c r="AJX678" s="133"/>
      <c r="AJY678" s="133"/>
      <c r="AJZ678" s="133"/>
      <c r="AKA678" s="133"/>
      <c r="AKB678" s="133"/>
      <c r="AKC678" s="133"/>
      <c r="AKD678" s="133"/>
      <c r="AKE678" s="133"/>
      <c r="AKF678" s="133"/>
      <c r="AKG678" s="133"/>
      <c r="AKH678" s="133"/>
      <c r="AKI678" s="133"/>
      <c r="AKJ678" s="133"/>
      <c r="AKK678" s="133"/>
      <c r="AKL678" s="133"/>
      <c r="AKM678" s="133"/>
      <c r="AKN678" s="133"/>
      <c r="AKO678" s="133"/>
      <c r="AKP678" s="133"/>
      <c r="AKQ678" s="133"/>
      <c r="AKR678" s="133"/>
      <c r="AKS678" s="133"/>
      <c r="AKT678" s="133"/>
      <c r="AKU678" s="133"/>
      <c r="AKV678" s="133"/>
      <c r="AKW678" s="133"/>
      <c r="AKX678" s="133"/>
      <c r="AKY678" s="133"/>
      <c r="AKZ678" s="133"/>
      <c r="ALA678" s="133"/>
      <c r="ALB678" s="133"/>
      <c r="ALC678" s="133"/>
      <c r="ALD678" s="133"/>
      <c r="ALE678" s="133"/>
      <c r="ALF678" s="133"/>
      <c r="ALG678" s="133"/>
      <c r="ALH678" s="133"/>
      <c r="ALI678" s="133"/>
      <c r="ALJ678" s="133"/>
      <c r="ALK678" s="133"/>
      <c r="ALL678" s="133"/>
      <c r="ALM678" s="133"/>
      <c r="ALN678" s="133"/>
      <c r="ALO678" s="133"/>
      <c r="ALP678" s="133"/>
      <c r="ALQ678" s="133"/>
      <c r="ALR678" s="133"/>
      <c r="ALS678" s="133"/>
      <c r="ALT678" s="133"/>
      <c r="ALU678" s="133"/>
      <c r="ALV678" s="133"/>
      <c r="ALW678" s="133"/>
      <c r="ALX678" s="133"/>
      <c r="ALY678" s="133"/>
      <c r="ALZ678" s="133"/>
      <c r="AMA678" s="133"/>
      <c r="AMB678" s="133"/>
      <c r="AMC678" s="133"/>
      <c r="AMD678" s="133"/>
      <c r="AME678" s="133"/>
      <c r="AMF678" s="133"/>
      <c r="AMG678" s="133"/>
      <c r="AMH678" s="133"/>
      <c r="AMI678" s="133"/>
      <c r="AMJ678" s="133"/>
      <c r="AMK678" s="133"/>
      <c r="AML678" s="133"/>
      <c r="AMM678" s="133"/>
      <c r="AMN678" s="133"/>
      <c r="AMO678" s="133"/>
      <c r="AMP678" s="133"/>
      <c r="AMQ678" s="133"/>
      <c r="AMR678" s="133"/>
      <c r="AMS678" s="133"/>
      <c r="AMT678" s="133"/>
      <c r="AMU678" s="133"/>
      <c r="AMV678" s="133"/>
      <c r="AMW678" s="133"/>
      <c r="AMX678" s="133"/>
      <c r="AMY678" s="133"/>
      <c r="AMZ678" s="133"/>
      <c r="ANA678" s="133"/>
      <c r="ANB678" s="133"/>
      <c r="ANC678" s="133"/>
      <c r="AND678" s="133"/>
      <c r="ANE678" s="133"/>
      <c r="ANF678" s="133"/>
      <c r="ANG678" s="133"/>
      <c r="ANH678" s="133"/>
      <c r="ANI678" s="133"/>
      <c r="ANJ678" s="133"/>
      <c r="ANK678" s="133"/>
      <c r="ANL678" s="133"/>
      <c r="ANM678" s="133"/>
      <c r="ANN678" s="133"/>
      <c r="ANO678" s="133"/>
      <c r="ANP678" s="133"/>
      <c r="ANQ678" s="133"/>
      <c r="ANR678" s="133"/>
      <c r="ANS678" s="133"/>
      <c r="ANT678" s="133"/>
      <c r="ANU678" s="133"/>
      <c r="ANV678" s="133"/>
      <c r="ANW678" s="133"/>
      <c r="ANX678" s="133"/>
      <c r="ANY678" s="133"/>
      <c r="ANZ678" s="133"/>
      <c r="AOA678" s="133"/>
      <c r="AOB678" s="133"/>
      <c r="AOC678" s="133"/>
      <c r="AOD678" s="133"/>
      <c r="AOE678" s="133"/>
      <c r="AOF678" s="133"/>
      <c r="AOG678" s="133"/>
      <c r="AOH678" s="133"/>
      <c r="AOI678" s="133"/>
      <c r="AOJ678" s="133"/>
      <c r="AOK678" s="133"/>
      <c r="AOL678" s="133"/>
      <c r="AOM678" s="133"/>
      <c r="AON678" s="133"/>
      <c r="AOO678" s="133"/>
      <c r="AOP678" s="133"/>
      <c r="AOQ678" s="133"/>
      <c r="AOR678" s="133"/>
      <c r="AOS678" s="133"/>
      <c r="AOT678" s="133"/>
      <c r="AOU678" s="133"/>
      <c r="AOV678" s="133"/>
      <c r="AOW678" s="133"/>
      <c r="AOX678" s="133"/>
      <c r="AOY678" s="133"/>
      <c r="AOZ678" s="133"/>
      <c r="APA678" s="133"/>
      <c r="APB678" s="133"/>
      <c r="APC678" s="133"/>
      <c r="APD678" s="133"/>
      <c r="APE678" s="133"/>
      <c r="APF678" s="133"/>
      <c r="APG678" s="133"/>
      <c r="APH678" s="133"/>
      <c r="API678" s="133"/>
      <c r="APJ678" s="133"/>
      <c r="APK678" s="133"/>
      <c r="APL678" s="133"/>
      <c r="APM678" s="133"/>
      <c r="APN678" s="133"/>
      <c r="APO678" s="133"/>
      <c r="APP678" s="133"/>
      <c r="APQ678" s="133"/>
      <c r="APR678" s="133"/>
      <c r="APS678" s="133"/>
      <c r="APT678" s="133"/>
      <c r="APU678" s="133"/>
      <c r="APV678" s="133"/>
      <c r="APW678" s="133"/>
      <c r="APX678" s="133"/>
      <c r="APY678" s="133"/>
      <c r="APZ678" s="133"/>
      <c r="AQA678" s="133"/>
      <c r="AQB678" s="133"/>
      <c r="AQC678" s="133"/>
      <c r="AQD678" s="133"/>
      <c r="AQE678" s="133"/>
      <c r="AQF678" s="133"/>
      <c r="AQG678" s="133"/>
      <c r="AQH678" s="133"/>
      <c r="AQI678" s="133"/>
      <c r="AQJ678" s="133"/>
      <c r="AQK678" s="133"/>
      <c r="AQL678" s="133"/>
      <c r="AQM678" s="133"/>
      <c r="AQN678" s="133"/>
      <c r="AQO678" s="133"/>
      <c r="AQP678" s="133"/>
      <c r="AQQ678" s="133"/>
      <c r="AQR678" s="133"/>
      <c r="AQS678" s="133"/>
      <c r="AQT678" s="133"/>
      <c r="AQU678" s="133"/>
      <c r="AQV678" s="133"/>
      <c r="AQW678" s="133"/>
      <c r="AQX678" s="133"/>
      <c r="AQY678" s="133"/>
      <c r="AQZ678" s="133"/>
      <c r="ARA678" s="133"/>
      <c r="ARB678" s="133"/>
      <c r="ARC678" s="133"/>
      <c r="ARD678" s="133"/>
      <c r="ARE678" s="133"/>
      <c r="ARF678" s="133"/>
      <c r="ARG678" s="133"/>
      <c r="ARH678" s="133"/>
      <c r="ARI678" s="133"/>
      <c r="ARJ678" s="133"/>
      <c r="ARK678" s="133"/>
      <c r="ARL678" s="133"/>
      <c r="ARM678" s="133"/>
      <c r="ARN678" s="133"/>
      <c r="ARO678" s="133"/>
      <c r="ARP678" s="133"/>
      <c r="ARQ678" s="133"/>
      <c r="ARR678" s="133"/>
      <c r="ARS678" s="133"/>
      <c r="ART678" s="133"/>
      <c r="ARU678" s="133"/>
      <c r="ARV678" s="133"/>
      <c r="ARW678" s="133"/>
      <c r="ARX678" s="133"/>
      <c r="ARY678" s="133"/>
      <c r="ARZ678" s="133"/>
      <c r="ASA678" s="133"/>
      <c r="ASB678" s="133"/>
      <c r="ASC678" s="133"/>
      <c r="ASD678" s="133"/>
      <c r="ASE678" s="133"/>
      <c r="ASF678" s="133"/>
      <c r="ASG678" s="133"/>
      <c r="ASH678" s="133"/>
      <c r="ASI678" s="133"/>
      <c r="ASJ678" s="133"/>
      <c r="ASK678" s="133"/>
      <c r="ASL678" s="133"/>
      <c r="ASM678" s="133"/>
      <c r="ASN678" s="133"/>
      <c r="ASO678" s="133"/>
      <c r="ASP678" s="133"/>
      <c r="ASQ678" s="133"/>
      <c r="ASR678" s="133"/>
      <c r="ASS678" s="133"/>
      <c r="AST678" s="133"/>
      <c r="ASU678" s="133"/>
      <c r="ASV678" s="133"/>
      <c r="ASW678" s="133"/>
      <c r="ASX678" s="133"/>
      <c r="ASY678" s="133"/>
      <c r="ASZ678" s="133"/>
      <c r="ATA678" s="133"/>
      <c r="ATB678" s="133"/>
      <c r="ATC678" s="133"/>
      <c r="ATD678" s="133"/>
      <c r="ATE678" s="133"/>
      <c r="ATF678" s="133"/>
      <c r="ATG678" s="133"/>
      <c r="ATH678" s="133"/>
      <c r="ATI678" s="133"/>
      <c r="ATJ678" s="133"/>
      <c r="ATK678" s="133"/>
      <c r="ATL678" s="133"/>
      <c r="ATM678" s="133"/>
      <c r="ATN678" s="133"/>
      <c r="ATO678" s="133"/>
      <c r="ATP678" s="133"/>
      <c r="ATQ678" s="133"/>
      <c r="ATR678" s="133"/>
      <c r="ATS678" s="133"/>
      <c r="ATT678" s="133"/>
      <c r="ATU678" s="133"/>
      <c r="ATV678" s="133"/>
      <c r="ATW678" s="133"/>
      <c r="ATX678" s="133"/>
      <c r="ATY678" s="133"/>
      <c r="ATZ678" s="133"/>
      <c r="AUA678" s="133"/>
      <c r="AUB678" s="133"/>
      <c r="AUC678" s="133"/>
      <c r="AUD678" s="133"/>
      <c r="AUE678" s="133"/>
      <c r="AUF678" s="133"/>
      <c r="AUG678" s="133"/>
      <c r="AUH678" s="133"/>
      <c r="AUI678" s="133"/>
      <c r="AUJ678" s="133"/>
      <c r="AUK678" s="133"/>
      <c r="AUL678" s="133"/>
      <c r="AUM678" s="133"/>
      <c r="AUN678" s="133"/>
      <c r="AUO678" s="133"/>
      <c r="AUP678" s="133"/>
      <c r="AUQ678" s="133"/>
      <c r="AUR678" s="133"/>
      <c r="AUS678" s="133"/>
      <c r="AUT678" s="133"/>
      <c r="AUU678" s="133"/>
      <c r="AUV678" s="133"/>
      <c r="AUW678" s="133"/>
      <c r="AUX678" s="133"/>
      <c r="AUY678" s="133"/>
      <c r="AUZ678" s="133"/>
      <c r="AVA678" s="133"/>
      <c r="AVB678" s="133"/>
      <c r="AVC678" s="133"/>
      <c r="AVD678" s="133"/>
      <c r="AVE678" s="133"/>
      <c r="AVF678" s="133"/>
      <c r="AVG678" s="133"/>
      <c r="AVH678" s="133"/>
      <c r="AVI678" s="133"/>
      <c r="AVJ678" s="133"/>
      <c r="AVK678" s="133"/>
      <c r="AVL678" s="133"/>
      <c r="AVM678" s="133"/>
      <c r="AVN678" s="133"/>
      <c r="AVO678" s="133"/>
      <c r="AVP678" s="133"/>
      <c r="AVQ678" s="133"/>
      <c r="AVR678" s="133"/>
      <c r="AVS678" s="133"/>
      <c r="AVT678" s="133"/>
      <c r="AVU678" s="133"/>
      <c r="AVV678" s="133"/>
      <c r="AVW678" s="133"/>
      <c r="AVX678" s="133"/>
      <c r="AVY678" s="133"/>
      <c r="AVZ678" s="133"/>
      <c r="AWA678" s="133"/>
      <c r="AWB678" s="133"/>
      <c r="AWC678" s="133"/>
      <c r="AWD678" s="133"/>
      <c r="AWE678" s="133"/>
      <c r="AWF678" s="133"/>
      <c r="AWG678" s="133"/>
      <c r="AWH678" s="133"/>
      <c r="AWI678" s="133"/>
      <c r="AWJ678" s="133"/>
      <c r="AWK678" s="133"/>
      <c r="AWL678" s="133"/>
      <c r="AWM678" s="133"/>
      <c r="AWN678" s="133"/>
      <c r="AWO678" s="133"/>
      <c r="AWP678" s="133"/>
      <c r="AWQ678" s="133"/>
      <c r="AWR678" s="133"/>
      <c r="AWS678" s="133"/>
      <c r="AWT678" s="133"/>
      <c r="AWU678" s="133"/>
      <c r="AWV678" s="133"/>
      <c r="AWW678" s="133"/>
      <c r="AWX678" s="133"/>
      <c r="AWY678" s="133"/>
      <c r="AWZ678" s="133"/>
      <c r="AXA678" s="133"/>
      <c r="AXB678" s="133"/>
      <c r="AXC678" s="133"/>
      <c r="AXD678" s="133"/>
      <c r="AXE678" s="133"/>
      <c r="AXF678" s="133"/>
      <c r="AXG678" s="133"/>
      <c r="AXH678" s="133"/>
      <c r="AXI678" s="133"/>
      <c r="AXJ678" s="133"/>
      <c r="AXK678" s="133"/>
      <c r="AXL678" s="133"/>
      <c r="AXM678" s="133"/>
      <c r="AXN678" s="133"/>
      <c r="AXO678" s="133"/>
      <c r="AXP678" s="133"/>
      <c r="AXQ678" s="133"/>
      <c r="AXR678" s="133"/>
      <c r="AXS678" s="133"/>
      <c r="AXT678" s="133"/>
      <c r="AXU678" s="133"/>
      <c r="AXV678" s="133"/>
      <c r="AXW678" s="133"/>
      <c r="AXX678" s="133"/>
      <c r="AXY678" s="133"/>
      <c r="AXZ678" s="133"/>
      <c r="AYA678" s="133"/>
      <c r="AYB678" s="133"/>
      <c r="AYC678" s="133"/>
      <c r="AYD678" s="133"/>
      <c r="AYE678" s="133"/>
      <c r="AYF678" s="133"/>
      <c r="AYG678" s="133"/>
      <c r="AYH678" s="133"/>
      <c r="AYI678" s="133"/>
      <c r="AYJ678" s="133"/>
      <c r="AYK678" s="133"/>
      <c r="AYL678" s="133"/>
      <c r="AYM678" s="133"/>
      <c r="AYN678" s="133"/>
      <c r="AYO678" s="133"/>
      <c r="AYP678" s="133"/>
      <c r="AYQ678" s="133"/>
      <c r="AYR678" s="133"/>
      <c r="AYS678" s="133"/>
      <c r="AYT678" s="133"/>
      <c r="AYU678" s="133"/>
      <c r="AYV678" s="133"/>
      <c r="AYW678" s="133"/>
      <c r="AYX678" s="133"/>
      <c r="AYY678" s="133"/>
      <c r="AYZ678" s="133"/>
      <c r="AZA678" s="133"/>
      <c r="AZB678" s="133"/>
      <c r="AZC678" s="133"/>
      <c r="AZD678" s="133"/>
      <c r="AZE678" s="133"/>
      <c r="AZF678" s="133"/>
      <c r="AZG678" s="133"/>
      <c r="AZH678" s="133"/>
      <c r="AZI678" s="133"/>
      <c r="AZJ678" s="133"/>
      <c r="AZK678" s="133"/>
      <c r="AZL678" s="133"/>
      <c r="AZM678" s="133"/>
      <c r="AZN678" s="133"/>
      <c r="AZO678" s="133"/>
      <c r="AZP678" s="133"/>
      <c r="AZQ678" s="133"/>
      <c r="AZR678" s="133"/>
      <c r="AZS678" s="133"/>
      <c r="AZT678" s="133"/>
      <c r="AZU678" s="133"/>
      <c r="AZV678" s="133"/>
      <c r="AZW678" s="133"/>
      <c r="AZX678" s="133"/>
      <c r="AZY678" s="133"/>
      <c r="AZZ678" s="133"/>
      <c r="BAA678" s="133"/>
      <c r="BAB678" s="133"/>
      <c r="BAC678" s="133"/>
      <c r="BAD678" s="133"/>
      <c r="BAE678" s="133"/>
      <c r="BAF678" s="133"/>
      <c r="BAG678" s="133"/>
      <c r="BAH678" s="133"/>
      <c r="BAI678" s="133"/>
      <c r="BAJ678" s="133"/>
      <c r="BAK678" s="133"/>
      <c r="BAL678" s="133"/>
      <c r="BAM678" s="133"/>
      <c r="BAN678" s="133"/>
      <c r="BAO678" s="133"/>
      <c r="BAP678" s="133"/>
      <c r="BAQ678" s="133"/>
      <c r="BAR678" s="133"/>
      <c r="BAS678" s="133"/>
      <c r="BAT678" s="133"/>
      <c r="BAU678" s="133"/>
      <c r="BAV678" s="133"/>
      <c r="BAW678" s="133"/>
      <c r="BAX678" s="133"/>
      <c r="BAY678" s="133"/>
      <c r="BAZ678" s="133"/>
      <c r="BBA678" s="133"/>
      <c r="BBB678" s="133"/>
      <c r="BBC678" s="133"/>
      <c r="BBD678" s="133"/>
      <c r="BBE678" s="133"/>
      <c r="BBF678" s="133"/>
      <c r="BBG678" s="133"/>
      <c r="BBH678" s="133"/>
      <c r="BBI678" s="133"/>
      <c r="BBJ678" s="133"/>
      <c r="BBK678" s="133"/>
      <c r="BBL678" s="133"/>
      <c r="BBM678" s="133"/>
      <c r="BBN678" s="133"/>
      <c r="BBO678" s="133"/>
      <c r="BBP678" s="133"/>
      <c r="BBQ678" s="133"/>
      <c r="BBR678" s="133"/>
      <c r="BBS678" s="133"/>
      <c r="BBT678" s="133"/>
      <c r="BBU678" s="133"/>
      <c r="BBV678" s="133"/>
      <c r="BBW678" s="133"/>
      <c r="BBX678" s="133"/>
      <c r="BBY678" s="133"/>
      <c r="BBZ678" s="133"/>
      <c r="BCA678" s="133"/>
      <c r="BCB678" s="133"/>
      <c r="BCC678" s="133"/>
      <c r="BCD678" s="133"/>
      <c r="BCE678" s="133"/>
      <c r="BCF678" s="133"/>
      <c r="BCG678" s="133"/>
      <c r="BCH678" s="133"/>
      <c r="BCI678" s="133"/>
      <c r="BCJ678" s="133"/>
      <c r="BCK678" s="133"/>
      <c r="BCL678" s="133"/>
      <c r="BCM678" s="133"/>
      <c r="BCN678" s="133"/>
      <c r="BCO678" s="133"/>
      <c r="BCP678" s="133"/>
      <c r="BCQ678" s="133"/>
      <c r="BCR678" s="133"/>
      <c r="BCS678" s="133"/>
      <c r="BCT678" s="133"/>
      <c r="BCU678" s="133"/>
      <c r="BCV678" s="133"/>
      <c r="BCW678" s="133"/>
      <c r="BCX678" s="133"/>
      <c r="BCY678" s="133"/>
      <c r="BCZ678" s="133"/>
      <c r="BDA678" s="133"/>
      <c r="BDB678" s="133"/>
      <c r="BDC678" s="133"/>
      <c r="BDD678" s="133"/>
      <c r="BDE678" s="133"/>
      <c r="BDF678" s="133"/>
      <c r="BDG678" s="133"/>
      <c r="BDH678" s="133"/>
      <c r="BDI678" s="133"/>
      <c r="BDJ678" s="133"/>
      <c r="BDK678" s="133"/>
      <c r="BDL678" s="133"/>
      <c r="BDM678" s="133"/>
      <c r="BDN678" s="133"/>
      <c r="BDO678" s="133"/>
      <c r="BDP678" s="133"/>
      <c r="BDQ678" s="133"/>
      <c r="BDR678" s="133"/>
      <c r="BDS678" s="133"/>
      <c r="BDT678" s="133"/>
      <c r="BDU678" s="133"/>
      <c r="BDV678" s="133"/>
      <c r="BDW678" s="133"/>
      <c r="BDX678" s="133"/>
      <c r="BDY678" s="133"/>
      <c r="BDZ678" s="133"/>
      <c r="BEA678" s="133"/>
      <c r="BEB678" s="133"/>
      <c r="BEC678" s="133"/>
      <c r="BED678" s="133"/>
      <c r="BEE678" s="133"/>
      <c r="BEF678" s="133"/>
      <c r="BEG678" s="133"/>
      <c r="BEH678" s="133"/>
      <c r="BEI678" s="133"/>
      <c r="BEJ678" s="133"/>
      <c r="BEK678" s="133"/>
      <c r="BEL678" s="133"/>
      <c r="BEM678" s="133"/>
      <c r="BEN678" s="133"/>
      <c r="BEO678" s="133"/>
      <c r="BEP678" s="133"/>
      <c r="BEQ678" s="133"/>
      <c r="BER678" s="133"/>
      <c r="BES678" s="133"/>
      <c r="BET678" s="133"/>
      <c r="BEU678" s="133"/>
      <c r="BEV678" s="133"/>
      <c r="BEW678" s="133"/>
      <c r="BEX678" s="133"/>
      <c r="BEY678" s="133"/>
      <c r="BEZ678" s="133"/>
      <c r="BFA678" s="133"/>
      <c r="BFB678" s="133"/>
      <c r="BFC678" s="133"/>
      <c r="BFD678" s="133"/>
      <c r="BFE678" s="133"/>
      <c r="BFF678" s="133"/>
      <c r="BFG678" s="133"/>
      <c r="BFH678" s="133"/>
      <c r="BFI678" s="133"/>
      <c r="BFJ678" s="133"/>
      <c r="BFK678" s="133"/>
      <c r="BFL678" s="133"/>
      <c r="BFM678" s="133"/>
      <c r="BFN678" s="133"/>
      <c r="BFO678" s="133"/>
      <c r="BFP678" s="133"/>
      <c r="BFQ678" s="133"/>
      <c r="BFR678" s="133"/>
      <c r="BFS678" s="133"/>
      <c r="BFT678" s="133"/>
      <c r="BFU678" s="133"/>
      <c r="BFV678" s="133"/>
      <c r="BFW678" s="133"/>
      <c r="BFX678" s="133"/>
      <c r="BFY678" s="133"/>
      <c r="BFZ678" s="133"/>
      <c r="BGA678" s="133"/>
      <c r="BGB678" s="133"/>
      <c r="BGC678" s="133"/>
      <c r="BGD678" s="133"/>
      <c r="BGE678" s="133"/>
      <c r="BGF678" s="133"/>
      <c r="BGG678" s="133"/>
      <c r="BGH678" s="133"/>
      <c r="BGI678" s="133"/>
      <c r="BGJ678" s="133"/>
      <c r="BGK678" s="133"/>
      <c r="BGL678" s="133"/>
      <c r="BGM678" s="133"/>
      <c r="BGN678" s="133"/>
      <c r="BGO678" s="133"/>
      <c r="BGP678" s="133"/>
      <c r="BGQ678" s="133"/>
      <c r="BGR678" s="133"/>
      <c r="BGS678" s="133"/>
      <c r="BGT678" s="133"/>
      <c r="BGU678" s="133"/>
      <c r="BGV678" s="133"/>
      <c r="BGW678" s="133"/>
      <c r="BGX678" s="133"/>
      <c r="BGY678" s="133"/>
      <c r="BGZ678" s="133"/>
      <c r="BHA678" s="133"/>
      <c r="BHB678" s="133"/>
      <c r="BHC678" s="133"/>
      <c r="BHD678" s="133"/>
      <c r="BHE678" s="133"/>
      <c r="BHF678" s="133"/>
      <c r="BHG678" s="133"/>
      <c r="BHH678" s="133"/>
      <c r="BHI678" s="133"/>
      <c r="BHJ678" s="133"/>
      <c r="BHK678" s="133"/>
      <c r="BHL678" s="133"/>
      <c r="BHM678" s="133"/>
      <c r="BHN678" s="133"/>
      <c r="BHO678" s="133"/>
      <c r="BHP678" s="133"/>
      <c r="BHQ678" s="133"/>
      <c r="BHR678" s="133"/>
      <c r="BHS678" s="133"/>
      <c r="BHT678" s="133"/>
      <c r="BHU678" s="133"/>
      <c r="BHV678" s="133"/>
      <c r="BHW678" s="133"/>
      <c r="BHX678" s="133"/>
      <c r="BHY678" s="133"/>
      <c r="BHZ678" s="133"/>
      <c r="BIA678" s="133"/>
      <c r="BIB678" s="133"/>
      <c r="BIC678" s="133"/>
      <c r="BID678" s="133"/>
      <c r="BIE678" s="133"/>
      <c r="BIF678" s="133"/>
      <c r="BIG678" s="133"/>
      <c r="BIH678" s="133"/>
      <c r="BII678" s="133"/>
      <c r="BIJ678" s="133"/>
      <c r="BIK678" s="133"/>
      <c r="BIL678" s="133"/>
      <c r="BIM678" s="133"/>
      <c r="BIN678" s="133"/>
      <c r="BIO678" s="133"/>
      <c r="BIP678" s="133"/>
      <c r="BIQ678" s="133"/>
      <c r="BIR678" s="133"/>
      <c r="BIS678" s="133"/>
      <c r="BIT678" s="133"/>
      <c r="BIU678" s="133"/>
      <c r="BIV678" s="133"/>
      <c r="BIW678" s="133"/>
      <c r="BIX678" s="133"/>
      <c r="BIY678" s="133"/>
      <c r="BIZ678" s="133"/>
      <c r="BJA678" s="133"/>
      <c r="BJB678" s="133"/>
      <c r="BJC678" s="133"/>
      <c r="BJD678" s="133"/>
      <c r="BJE678" s="133"/>
      <c r="BJF678" s="133"/>
      <c r="BJG678" s="133"/>
      <c r="BJH678" s="133"/>
      <c r="BJI678" s="133"/>
      <c r="BJJ678" s="133"/>
      <c r="BJK678" s="133"/>
      <c r="BJL678" s="133"/>
      <c r="BJM678" s="133"/>
      <c r="BJN678" s="133"/>
      <c r="BJO678" s="133"/>
      <c r="BJP678" s="133"/>
      <c r="BJQ678" s="133"/>
      <c r="BJR678" s="133"/>
      <c r="BJS678" s="133"/>
      <c r="BJT678" s="133"/>
      <c r="BJU678" s="133"/>
      <c r="BJV678" s="133"/>
      <c r="BJW678" s="133"/>
      <c r="BJX678" s="133"/>
      <c r="BJY678" s="133"/>
      <c r="BJZ678" s="133"/>
      <c r="BKA678" s="133"/>
      <c r="BKB678" s="133"/>
      <c r="BKC678" s="133"/>
      <c r="BKD678" s="133"/>
      <c r="BKE678" s="133"/>
      <c r="BKF678" s="133"/>
      <c r="BKG678" s="133"/>
      <c r="BKH678" s="133"/>
      <c r="BKI678" s="133"/>
      <c r="BKJ678" s="133"/>
      <c r="BKK678" s="133"/>
      <c r="BKL678" s="133"/>
      <c r="BKM678" s="133"/>
      <c r="BKN678" s="133"/>
      <c r="BKO678" s="133"/>
      <c r="BKP678" s="133"/>
      <c r="BKQ678" s="133"/>
      <c r="BKR678" s="133"/>
      <c r="BKS678" s="133"/>
      <c r="BKT678" s="133"/>
      <c r="BKU678" s="133"/>
      <c r="BKV678" s="133"/>
      <c r="BKW678" s="133"/>
      <c r="BKX678" s="133"/>
      <c r="BKY678" s="133"/>
      <c r="BKZ678" s="133"/>
      <c r="BLA678" s="133"/>
      <c r="BLB678" s="133"/>
      <c r="BLC678" s="133"/>
      <c r="BLD678" s="133"/>
      <c r="BLE678" s="133"/>
      <c r="BLF678" s="133"/>
      <c r="BLG678" s="133"/>
      <c r="BLH678" s="133"/>
      <c r="BLI678" s="133"/>
      <c r="BLJ678" s="133"/>
      <c r="BLK678" s="133"/>
      <c r="BLL678" s="133"/>
      <c r="BLM678" s="133"/>
      <c r="BLN678" s="133"/>
      <c r="BLO678" s="133"/>
      <c r="BLP678" s="133"/>
      <c r="BLQ678" s="133"/>
      <c r="BLR678" s="133"/>
      <c r="BLS678" s="133"/>
      <c r="BLT678" s="133"/>
      <c r="BLU678" s="133"/>
      <c r="BLV678" s="133"/>
      <c r="BLW678" s="133"/>
      <c r="BLX678" s="133"/>
      <c r="BLY678" s="133"/>
      <c r="BLZ678" s="133"/>
      <c r="BMA678" s="133"/>
      <c r="BMB678" s="133"/>
      <c r="BMC678" s="133"/>
      <c r="BMD678" s="133"/>
      <c r="BME678" s="133"/>
      <c r="BMF678" s="133"/>
      <c r="BMG678" s="133"/>
      <c r="BMH678" s="133"/>
      <c r="BMI678" s="133"/>
      <c r="BMJ678" s="133"/>
      <c r="BMK678" s="133"/>
      <c r="BML678" s="133"/>
      <c r="BMM678" s="133"/>
      <c r="BMN678" s="133"/>
      <c r="BMO678" s="133"/>
      <c r="BMP678" s="133"/>
      <c r="BMQ678" s="133"/>
      <c r="BMR678" s="133"/>
      <c r="BMS678" s="133"/>
      <c r="BMT678" s="133"/>
      <c r="BMU678" s="133"/>
      <c r="BMV678" s="133"/>
      <c r="BMW678" s="133"/>
      <c r="BMX678" s="133"/>
      <c r="BMY678" s="133"/>
      <c r="BMZ678" s="133"/>
      <c r="BNA678" s="133"/>
      <c r="BNB678" s="133"/>
      <c r="BNC678" s="133"/>
      <c r="BND678" s="133"/>
      <c r="BNE678" s="133"/>
      <c r="BNF678" s="133"/>
      <c r="BNG678" s="133"/>
      <c r="BNH678" s="133"/>
      <c r="BNI678" s="133"/>
      <c r="BNJ678" s="133"/>
      <c r="BNK678" s="133"/>
      <c r="BNL678" s="133"/>
      <c r="BNM678" s="133"/>
      <c r="BNN678" s="133"/>
      <c r="BNO678" s="133"/>
      <c r="BNP678" s="133"/>
      <c r="BNQ678" s="133"/>
      <c r="BNR678" s="133"/>
      <c r="BNS678" s="133"/>
      <c r="BNT678" s="133"/>
      <c r="BNU678" s="133"/>
      <c r="BNV678" s="133"/>
      <c r="BNW678" s="133"/>
      <c r="BNX678" s="133"/>
      <c r="BNY678" s="133"/>
      <c r="BNZ678" s="133"/>
      <c r="BOA678" s="133"/>
      <c r="BOB678" s="133"/>
      <c r="BOC678" s="133"/>
      <c r="BOD678" s="133"/>
      <c r="BOE678" s="133"/>
      <c r="BOF678" s="133"/>
      <c r="BOG678" s="133"/>
      <c r="BOH678" s="133"/>
      <c r="BOI678" s="133"/>
      <c r="BOJ678" s="133"/>
      <c r="BOK678" s="133"/>
      <c r="BOL678" s="133"/>
      <c r="BOM678" s="133"/>
      <c r="BON678" s="133"/>
      <c r="BOO678" s="133"/>
      <c r="BOP678" s="133"/>
      <c r="BOQ678" s="133"/>
      <c r="BOR678" s="133"/>
      <c r="BOS678" s="133"/>
      <c r="BOT678" s="133"/>
      <c r="BOU678" s="133"/>
      <c r="BOV678" s="133"/>
      <c r="BOW678" s="133"/>
      <c r="BOX678" s="133"/>
      <c r="BOY678" s="133"/>
      <c r="BOZ678" s="133"/>
      <c r="BPA678" s="133"/>
      <c r="BPB678" s="133"/>
      <c r="BPC678" s="133"/>
      <c r="BPD678" s="133"/>
      <c r="BPE678" s="133"/>
      <c r="BPF678" s="133"/>
      <c r="BPG678" s="133"/>
      <c r="BPH678" s="133"/>
      <c r="BPI678" s="133"/>
      <c r="BPJ678" s="133"/>
      <c r="BPK678" s="133"/>
      <c r="BPL678" s="133"/>
      <c r="BPM678" s="133"/>
      <c r="BPN678" s="133"/>
      <c r="BPO678" s="133"/>
      <c r="BPP678" s="133"/>
      <c r="BPQ678" s="133"/>
      <c r="BPR678" s="133"/>
      <c r="BPS678" s="133"/>
      <c r="BPT678" s="133"/>
      <c r="BPU678" s="133"/>
      <c r="BPV678" s="133"/>
      <c r="BPW678" s="133"/>
      <c r="BPX678" s="133"/>
      <c r="BPY678" s="133"/>
      <c r="BPZ678" s="133"/>
      <c r="BQA678" s="133"/>
      <c r="BQB678" s="133"/>
      <c r="BQC678" s="133"/>
      <c r="BQD678" s="133"/>
      <c r="BQE678" s="133"/>
      <c r="BQF678" s="133"/>
      <c r="BQG678" s="133"/>
      <c r="BQH678" s="133"/>
      <c r="BQI678" s="133"/>
      <c r="BQJ678" s="133"/>
      <c r="BQK678" s="133"/>
      <c r="BQL678" s="133"/>
      <c r="BQM678" s="133"/>
      <c r="BQN678" s="133"/>
      <c r="BQO678" s="133"/>
      <c r="BQP678" s="133"/>
      <c r="BQQ678" s="133"/>
      <c r="BQR678" s="133"/>
      <c r="BQS678" s="133"/>
      <c r="BQT678" s="133"/>
      <c r="BQU678" s="133"/>
      <c r="BQV678" s="133"/>
      <c r="BQW678" s="133"/>
      <c r="BQX678" s="133"/>
      <c r="BQY678" s="133"/>
      <c r="BQZ678" s="133"/>
      <c r="BRA678" s="133"/>
      <c r="BRB678" s="133"/>
      <c r="BRC678" s="133"/>
      <c r="BRD678" s="133"/>
      <c r="BRE678" s="133"/>
      <c r="BRF678" s="133"/>
      <c r="BRG678" s="133"/>
      <c r="BRH678" s="133"/>
      <c r="BRI678" s="133"/>
      <c r="BRJ678" s="133"/>
      <c r="BRK678" s="133"/>
      <c r="BRL678" s="133"/>
      <c r="BRM678" s="133"/>
      <c r="BRN678" s="133"/>
      <c r="BRO678" s="133"/>
      <c r="BRP678" s="133"/>
      <c r="BRQ678" s="133"/>
      <c r="BRR678" s="133"/>
      <c r="BRS678" s="133"/>
      <c r="BRT678" s="133"/>
      <c r="BRU678" s="133"/>
      <c r="BRV678" s="133"/>
      <c r="BRW678" s="133"/>
      <c r="BRX678" s="133"/>
      <c r="BRY678" s="133"/>
      <c r="BRZ678" s="133"/>
      <c r="BSA678" s="133"/>
      <c r="BSB678" s="133"/>
      <c r="BSC678" s="133"/>
      <c r="BSD678" s="133"/>
      <c r="BSE678" s="133"/>
      <c r="BSF678" s="133"/>
      <c r="BSG678" s="133"/>
      <c r="BSH678" s="133"/>
      <c r="BSI678" s="133"/>
      <c r="BSJ678" s="133"/>
      <c r="BSK678" s="133"/>
      <c r="BSL678" s="133"/>
      <c r="BSM678" s="133"/>
      <c r="BSN678" s="133"/>
      <c r="BSO678" s="133"/>
      <c r="BSP678" s="133"/>
      <c r="BSQ678" s="133"/>
      <c r="BSR678" s="133"/>
      <c r="BSS678" s="133"/>
      <c r="BST678" s="133"/>
      <c r="BSU678" s="133"/>
      <c r="BSV678" s="133"/>
      <c r="BSW678" s="133"/>
      <c r="BSX678" s="133"/>
      <c r="BSY678" s="133"/>
      <c r="BSZ678" s="133"/>
      <c r="BTA678" s="133"/>
      <c r="BTB678" s="133"/>
      <c r="BTC678" s="133"/>
      <c r="BTD678" s="133"/>
      <c r="BTE678" s="133"/>
      <c r="BTF678" s="133"/>
      <c r="BTG678" s="133"/>
      <c r="BTH678" s="133"/>
      <c r="BTI678" s="133"/>
      <c r="BTJ678" s="133"/>
      <c r="BTK678" s="133"/>
      <c r="BTL678" s="133"/>
      <c r="BTM678" s="133"/>
      <c r="BTN678" s="133"/>
      <c r="BTO678" s="133"/>
      <c r="BTP678" s="133"/>
      <c r="BTQ678" s="133"/>
      <c r="BTR678" s="133"/>
      <c r="BTS678" s="133"/>
      <c r="BTT678" s="133"/>
      <c r="BTU678" s="133"/>
      <c r="BTV678" s="133"/>
      <c r="BTW678" s="133"/>
      <c r="BTX678" s="133"/>
      <c r="BTY678" s="133"/>
      <c r="BTZ678" s="133"/>
      <c r="BUA678" s="133"/>
      <c r="BUB678" s="133"/>
      <c r="BUC678" s="133"/>
      <c r="BUD678" s="133"/>
      <c r="BUE678" s="133"/>
      <c r="BUF678" s="133"/>
      <c r="BUG678" s="133"/>
      <c r="BUH678" s="133"/>
      <c r="BUI678" s="133"/>
      <c r="BUJ678" s="133"/>
      <c r="BUK678" s="133"/>
      <c r="BUL678" s="133"/>
      <c r="BUM678" s="133"/>
      <c r="BUN678" s="133"/>
      <c r="BUO678" s="133"/>
      <c r="BUP678" s="133"/>
      <c r="BUQ678" s="133"/>
      <c r="BUR678" s="133"/>
      <c r="BUS678" s="133"/>
      <c r="BUT678" s="133"/>
      <c r="BUU678" s="133"/>
      <c r="BUV678" s="133"/>
      <c r="BUW678" s="133"/>
      <c r="BUX678" s="133"/>
      <c r="BUY678" s="133"/>
      <c r="BUZ678" s="133"/>
      <c r="BVA678" s="133"/>
      <c r="BVB678" s="133"/>
      <c r="BVC678" s="133"/>
      <c r="BVD678" s="133"/>
      <c r="BVE678" s="133"/>
      <c r="BVF678" s="133"/>
      <c r="BVG678" s="133"/>
      <c r="BVH678" s="133"/>
      <c r="BVI678" s="133"/>
      <c r="BVJ678" s="133"/>
      <c r="BVK678" s="133"/>
      <c r="BVL678" s="133"/>
      <c r="BVM678" s="133"/>
      <c r="BVN678" s="133"/>
      <c r="BVO678" s="133"/>
      <c r="BVP678" s="133"/>
      <c r="BVQ678" s="133"/>
      <c r="BVR678" s="133"/>
      <c r="BVS678" s="133"/>
      <c r="BVT678" s="133"/>
      <c r="BVU678" s="133"/>
      <c r="BVV678" s="133"/>
      <c r="BVW678" s="133"/>
      <c r="BVX678" s="133"/>
      <c r="BVY678" s="133"/>
      <c r="BVZ678" s="133"/>
      <c r="BWA678" s="133"/>
      <c r="BWB678" s="133"/>
      <c r="BWC678" s="133"/>
      <c r="BWD678" s="133"/>
      <c r="BWE678" s="133"/>
      <c r="BWF678" s="133"/>
      <c r="BWG678" s="133"/>
      <c r="BWH678" s="133"/>
      <c r="BWI678" s="133"/>
      <c r="BWJ678" s="133"/>
      <c r="BWK678" s="133"/>
      <c r="BWL678" s="133"/>
      <c r="BWM678" s="133"/>
      <c r="BWN678" s="133"/>
      <c r="BWO678" s="133"/>
      <c r="BWP678" s="133"/>
      <c r="BWQ678" s="133"/>
      <c r="BWR678" s="133"/>
      <c r="BWS678" s="133"/>
      <c r="BWT678" s="133"/>
      <c r="BWU678" s="133"/>
      <c r="BWV678" s="133"/>
      <c r="BWW678" s="133"/>
      <c r="BWX678" s="133"/>
      <c r="BWY678" s="133"/>
      <c r="BWZ678" s="133"/>
      <c r="BXA678" s="133"/>
      <c r="BXB678" s="133"/>
      <c r="BXC678" s="133"/>
      <c r="BXD678" s="133"/>
      <c r="BXE678" s="133"/>
      <c r="BXF678" s="133"/>
      <c r="BXG678" s="133"/>
      <c r="BXH678" s="133"/>
      <c r="BXI678" s="133"/>
      <c r="BXJ678" s="133"/>
      <c r="BXK678" s="133"/>
      <c r="BXL678" s="133"/>
      <c r="BXM678" s="133"/>
      <c r="BXN678" s="133"/>
      <c r="BXO678" s="133"/>
      <c r="BXP678" s="133"/>
      <c r="BXQ678" s="133"/>
      <c r="BXR678" s="133"/>
      <c r="BXS678" s="133"/>
      <c r="BXT678" s="133"/>
      <c r="BXU678" s="133"/>
      <c r="BXV678" s="133"/>
      <c r="BXW678" s="133"/>
      <c r="BXX678" s="133"/>
      <c r="BXY678" s="133"/>
      <c r="BXZ678" s="133"/>
      <c r="BYA678" s="133"/>
      <c r="BYB678" s="133"/>
      <c r="BYC678" s="133"/>
      <c r="BYD678" s="133"/>
      <c r="BYE678" s="133"/>
      <c r="BYF678" s="133"/>
      <c r="BYG678" s="133"/>
      <c r="BYH678" s="133"/>
      <c r="BYI678" s="133"/>
      <c r="BYJ678" s="133"/>
      <c r="BYK678" s="133"/>
      <c r="BYL678" s="133"/>
      <c r="BYM678" s="133"/>
      <c r="BYN678" s="133"/>
      <c r="BYO678" s="133"/>
      <c r="BYP678" s="133"/>
      <c r="BYQ678" s="133"/>
      <c r="BYR678" s="133"/>
      <c r="BYS678" s="133"/>
      <c r="BYT678" s="133"/>
      <c r="BYU678" s="133"/>
      <c r="BYV678" s="133"/>
      <c r="BYW678" s="133"/>
      <c r="BYX678" s="133"/>
      <c r="BYY678" s="133"/>
      <c r="BYZ678" s="133"/>
      <c r="BZA678" s="133"/>
      <c r="BZB678" s="133"/>
      <c r="BZC678" s="133"/>
      <c r="BZD678" s="133"/>
      <c r="BZE678" s="133"/>
      <c r="BZF678" s="133"/>
      <c r="BZG678" s="133"/>
      <c r="BZH678" s="133"/>
      <c r="BZI678" s="133"/>
      <c r="BZJ678" s="133"/>
      <c r="BZK678" s="133"/>
      <c r="BZL678" s="133"/>
      <c r="BZM678" s="133"/>
      <c r="BZN678" s="133"/>
      <c r="BZO678" s="133"/>
      <c r="BZP678" s="133"/>
      <c r="BZQ678" s="133"/>
      <c r="BZR678" s="133"/>
      <c r="BZS678" s="133"/>
      <c r="BZT678" s="133"/>
      <c r="BZU678" s="133"/>
      <c r="BZV678" s="133"/>
      <c r="BZW678" s="133"/>
      <c r="BZX678" s="133"/>
      <c r="BZY678" s="133"/>
      <c r="BZZ678" s="133"/>
      <c r="CAA678" s="133"/>
      <c r="CAB678" s="133"/>
      <c r="CAC678" s="133"/>
      <c r="CAD678" s="133"/>
      <c r="CAE678" s="133"/>
      <c r="CAF678" s="133"/>
      <c r="CAG678" s="133"/>
      <c r="CAH678" s="133"/>
      <c r="CAI678" s="133"/>
      <c r="CAJ678" s="133"/>
      <c r="CAK678" s="133"/>
      <c r="CAL678" s="133"/>
      <c r="CAM678" s="133"/>
      <c r="CAN678" s="133"/>
      <c r="CAO678" s="133"/>
      <c r="CAP678" s="133"/>
      <c r="CAQ678" s="133"/>
      <c r="CAR678" s="133"/>
      <c r="CAS678" s="133"/>
      <c r="CAT678" s="133"/>
      <c r="CAU678" s="133"/>
      <c r="CAV678" s="133"/>
      <c r="CAW678" s="133"/>
      <c r="CAX678" s="133"/>
      <c r="CAY678" s="133"/>
      <c r="CAZ678" s="133"/>
      <c r="CBA678" s="133"/>
      <c r="CBB678" s="133"/>
      <c r="CBC678" s="133"/>
      <c r="CBD678" s="133"/>
      <c r="CBE678" s="133"/>
      <c r="CBF678" s="133"/>
      <c r="CBG678" s="133"/>
      <c r="CBH678" s="133"/>
      <c r="CBI678" s="133"/>
      <c r="CBJ678" s="133"/>
      <c r="CBK678" s="133"/>
      <c r="CBL678" s="133"/>
      <c r="CBM678" s="133"/>
      <c r="CBN678" s="133"/>
      <c r="CBO678" s="133"/>
      <c r="CBP678" s="133"/>
      <c r="CBQ678" s="133"/>
      <c r="CBR678" s="133"/>
      <c r="CBS678" s="133"/>
      <c r="CBT678" s="133"/>
      <c r="CBU678" s="133"/>
      <c r="CBV678" s="133"/>
      <c r="CBW678" s="133"/>
      <c r="CBX678" s="133"/>
      <c r="CBY678" s="133"/>
      <c r="CBZ678" s="133"/>
      <c r="CCA678" s="133"/>
      <c r="CCB678" s="133"/>
      <c r="CCC678" s="133"/>
      <c r="CCD678" s="133"/>
      <c r="CCE678" s="133"/>
      <c r="CCF678" s="133"/>
      <c r="CCG678" s="133"/>
      <c r="CCH678" s="133"/>
      <c r="CCI678" s="133"/>
      <c r="CCJ678" s="133"/>
      <c r="CCK678" s="133"/>
      <c r="CCL678" s="133"/>
      <c r="CCM678" s="133"/>
      <c r="CCN678" s="133"/>
      <c r="CCO678" s="133"/>
      <c r="CCP678" s="133"/>
      <c r="CCQ678" s="133"/>
      <c r="CCR678" s="133"/>
      <c r="CCS678" s="133"/>
      <c r="CCT678" s="133"/>
      <c r="CCU678" s="133"/>
      <c r="CCV678" s="133"/>
      <c r="CCW678" s="133"/>
      <c r="CCX678" s="133"/>
      <c r="CCY678" s="133"/>
      <c r="CCZ678" s="133"/>
      <c r="CDA678" s="133"/>
      <c r="CDB678" s="133"/>
      <c r="CDC678" s="133"/>
      <c r="CDD678" s="133"/>
      <c r="CDE678" s="133"/>
      <c r="CDF678" s="133"/>
      <c r="CDG678" s="133"/>
      <c r="CDH678" s="133"/>
      <c r="CDI678" s="133"/>
      <c r="CDJ678" s="133"/>
      <c r="CDK678" s="133"/>
      <c r="CDL678" s="133"/>
      <c r="CDM678" s="133"/>
      <c r="CDN678" s="133"/>
      <c r="CDO678" s="133"/>
      <c r="CDP678" s="133"/>
      <c r="CDQ678" s="133"/>
      <c r="CDR678" s="133"/>
      <c r="CDS678" s="133"/>
      <c r="CDT678" s="133"/>
      <c r="CDU678" s="133"/>
      <c r="CDV678" s="133"/>
      <c r="CDW678" s="133"/>
      <c r="CDX678" s="133"/>
      <c r="CDY678" s="133"/>
      <c r="CDZ678" s="133"/>
      <c r="CEA678" s="133"/>
      <c r="CEB678" s="133"/>
      <c r="CEC678" s="133"/>
      <c r="CED678" s="133"/>
      <c r="CEE678" s="133"/>
      <c r="CEF678" s="133"/>
      <c r="CEG678" s="133"/>
      <c r="CEH678" s="133"/>
      <c r="CEI678" s="133"/>
      <c r="CEJ678" s="133"/>
      <c r="CEK678" s="133"/>
      <c r="CEL678" s="133"/>
      <c r="CEM678" s="133"/>
      <c r="CEN678" s="133"/>
      <c r="CEO678" s="133"/>
      <c r="CEP678" s="133"/>
      <c r="CEQ678" s="133"/>
      <c r="CER678" s="133"/>
      <c r="CES678" s="133"/>
      <c r="CET678" s="133"/>
      <c r="CEU678" s="133"/>
      <c r="CEV678" s="133"/>
      <c r="CEW678" s="133"/>
      <c r="CEX678" s="133"/>
      <c r="CEY678" s="133"/>
      <c r="CEZ678" s="133"/>
      <c r="CFA678" s="133"/>
      <c r="CFB678" s="133"/>
      <c r="CFC678" s="133"/>
      <c r="CFD678" s="133"/>
      <c r="CFE678" s="133"/>
      <c r="CFF678" s="133"/>
      <c r="CFG678" s="133"/>
      <c r="CFH678" s="133"/>
      <c r="CFI678" s="133"/>
      <c r="CFJ678" s="133"/>
      <c r="CFK678" s="133"/>
      <c r="CFL678" s="133"/>
      <c r="CFM678" s="133"/>
      <c r="CFN678" s="133"/>
      <c r="CFO678" s="133"/>
      <c r="CFP678" s="133"/>
      <c r="CFQ678" s="133"/>
      <c r="CFR678" s="133"/>
      <c r="CFS678" s="133"/>
      <c r="CFT678" s="133"/>
      <c r="CFU678" s="133"/>
      <c r="CFV678" s="133"/>
      <c r="CFW678" s="133"/>
      <c r="CFX678" s="133"/>
      <c r="CFY678" s="133"/>
      <c r="CFZ678" s="133"/>
      <c r="CGA678" s="133"/>
      <c r="CGB678" s="133"/>
      <c r="CGC678" s="133"/>
      <c r="CGD678" s="133"/>
      <c r="CGE678" s="133"/>
      <c r="CGF678" s="133"/>
      <c r="CGG678" s="133"/>
      <c r="CGH678" s="133"/>
      <c r="CGI678" s="133"/>
      <c r="CGJ678" s="133"/>
      <c r="CGK678" s="133"/>
      <c r="CGL678" s="133"/>
      <c r="CGM678" s="133"/>
      <c r="CGN678" s="133"/>
      <c r="CGO678" s="133"/>
      <c r="CGP678" s="133"/>
      <c r="CGQ678" s="133"/>
      <c r="CGR678" s="133"/>
      <c r="CGS678" s="133"/>
      <c r="CGT678" s="133"/>
      <c r="CGU678" s="133"/>
      <c r="CGV678" s="133"/>
      <c r="CGW678" s="133"/>
      <c r="CGX678" s="133"/>
      <c r="CGY678" s="133"/>
      <c r="CGZ678" s="133"/>
      <c r="CHA678" s="133"/>
      <c r="CHB678" s="133"/>
      <c r="CHC678" s="133"/>
      <c r="CHD678" s="133"/>
      <c r="CHE678" s="133"/>
      <c r="CHF678" s="133"/>
      <c r="CHG678" s="133"/>
      <c r="CHH678" s="133"/>
      <c r="CHI678" s="133"/>
      <c r="CHJ678" s="133"/>
      <c r="CHK678" s="133"/>
      <c r="CHL678" s="133"/>
      <c r="CHM678" s="133"/>
      <c r="CHN678" s="133"/>
      <c r="CHO678" s="133"/>
      <c r="CHP678" s="133"/>
      <c r="CHQ678" s="133"/>
      <c r="CHR678" s="133"/>
      <c r="CHS678" s="133"/>
      <c r="CHT678" s="133"/>
      <c r="CHU678" s="133"/>
      <c r="CHV678" s="133"/>
      <c r="CHW678" s="133"/>
      <c r="CHX678" s="133"/>
      <c r="CHY678" s="133"/>
      <c r="CHZ678" s="133"/>
      <c r="CIA678" s="133"/>
      <c r="CIB678" s="133"/>
      <c r="CIC678" s="133"/>
      <c r="CID678" s="133"/>
      <c r="CIE678" s="133"/>
      <c r="CIF678" s="133"/>
      <c r="CIG678" s="133"/>
      <c r="CIH678" s="133"/>
      <c r="CII678" s="133"/>
      <c r="CIJ678" s="133"/>
      <c r="CIK678" s="133"/>
      <c r="CIL678" s="133"/>
      <c r="CIM678" s="133"/>
      <c r="CIN678" s="133"/>
      <c r="CIO678" s="133"/>
      <c r="CIP678" s="133"/>
      <c r="CIQ678" s="133"/>
      <c r="CIR678" s="133"/>
      <c r="CIS678" s="133"/>
      <c r="CIT678" s="133"/>
      <c r="CIU678" s="133"/>
      <c r="CIV678" s="133"/>
      <c r="CIW678" s="133"/>
      <c r="CIX678" s="133"/>
      <c r="CIY678" s="133"/>
      <c r="CIZ678" s="133"/>
      <c r="CJA678" s="133"/>
      <c r="CJB678" s="133"/>
      <c r="CJC678" s="133"/>
      <c r="CJD678" s="133"/>
      <c r="CJE678" s="133"/>
      <c r="CJF678" s="133"/>
      <c r="CJG678" s="133"/>
      <c r="CJH678" s="133"/>
      <c r="CJI678" s="133"/>
      <c r="CJJ678" s="133"/>
      <c r="CJK678" s="133"/>
      <c r="CJL678" s="133"/>
      <c r="CJM678" s="133"/>
      <c r="CJN678" s="133"/>
      <c r="CJO678" s="133"/>
      <c r="CJP678" s="133"/>
      <c r="CJQ678" s="133"/>
      <c r="CJR678" s="133"/>
      <c r="CJS678" s="133"/>
      <c r="CJT678" s="133"/>
      <c r="CJU678" s="133"/>
      <c r="CJV678" s="133"/>
      <c r="CJW678" s="133"/>
      <c r="CJX678" s="133"/>
      <c r="CJY678" s="133"/>
      <c r="CJZ678" s="133"/>
      <c r="CKA678" s="133"/>
      <c r="CKB678" s="133"/>
      <c r="CKC678" s="133"/>
      <c r="CKD678" s="133"/>
      <c r="CKE678" s="133"/>
      <c r="CKF678" s="133"/>
      <c r="CKG678" s="133"/>
      <c r="CKH678" s="133"/>
      <c r="CKI678" s="133"/>
      <c r="CKJ678" s="133"/>
      <c r="CKK678" s="133"/>
      <c r="CKL678" s="133"/>
      <c r="CKM678" s="133"/>
      <c r="CKN678" s="133"/>
      <c r="CKO678" s="133"/>
      <c r="CKP678" s="133"/>
      <c r="CKQ678" s="133"/>
      <c r="CKR678" s="133"/>
      <c r="CKS678" s="133"/>
      <c r="CKT678" s="133"/>
      <c r="CKU678" s="133"/>
      <c r="CKV678" s="133"/>
      <c r="CKW678" s="133"/>
      <c r="CKX678" s="133"/>
      <c r="CKY678" s="133"/>
      <c r="CKZ678" s="133"/>
      <c r="CLA678" s="133"/>
      <c r="CLB678" s="133"/>
      <c r="CLC678" s="133"/>
      <c r="CLD678" s="133"/>
      <c r="CLE678" s="133"/>
      <c r="CLF678" s="133"/>
      <c r="CLG678" s="133"/>
      <c r="CLH678" s="133"/>
      <c r="CLI678" s="133"/>
      <c r="CLJ678" s="133"/>
      <c r="CLK678" s="133"/>
      <c r="CLL678" s="133"/>
      <c r="CLM678" s="133"/>
      <c r="CLN678" s="133"/>
      <c r="CLO678" s="133"/>
      <c r="CLP678" s="133"/>
      <c r="CLQ678" s="133"/>
      <c r="CLR678" s="133"/>
      <c r="CLS678" s="133"/>
      <c r="CLT678" s="133"/>
      <c r="CLU678" s="133"/>
      <c r="CLV678" s="133"/>
      <c r="CLW678" s="133"/>
      <c r="CLX678" s="133"/>
      <c r="CLY678" s="133"/>
      <c r="CLZ678" s="133"/>
      <c r="CMA678" s="133"/>
      <c r="CMB678" s="133"/>
      <c r="CMC678" s="133"/>
      <c r="CMD678" s="133"/>
      <c r="CME678" s="133"/>
      <c r="CMF678" s="133"/>
      <c r="CMG678" s="133"/>
      <c r="CMH678" s="133"/>
      <c r="CMI678" s="133"/>
      <c r="CMJ678" s="133"/>
      <c r="CMK678" s="133"/>
      <c r="CML678" s="133"/>
      <c r="CMM678" s="133"/>
      <c r="CMN678" s="133"/>
      <c r="CMO678" s="133"/>
      <c r="CMP678" s="133"/>
      <c r="CMQ678" s="133"/>
      <c r="CMR678" s="133"/>
      <c r="CMS678" s="133"/>
      <c r="CMT678" s="133"/>
      <c r="CMU678" s="133"/>
      <c r="CMV678" s="133"/>
      <c r="CMW678" s="133"/>
      <c r="CMX678" s="133"/>
      <c r="CMY678" s="133"/>
      <c r="CMZ678" s="133"/>
      <c r="CNA678" s="133"/>
      <c r="CNB678" s="133"/>
      <c r="CNC678" s="133"/>
      <c r="CND678" s="133"/>
      <c r="CNE678" s="133"/>
      <c r="CNF678" s="133"/>
      <c r="CNG678" s="133"/>
      <c r="CNH678" s="133"/>
      <c r="CNI678" s="133"/>
      <c r="CNJ678" s="133"/>
      <c r="CNK678" s="133"/>
      <c r="CNL678" s="133"/>
      <c r="CNM678" s="133"/>
      <c r="CNN678" s="133"/>
      <c r="CNO678" s="133"/>
      <c r="CNP678" s="133"/>
      <c r="CNQ678" s="133"/>
      <c r="CNR678" s="133"/>
      <c r="CNS678" s="133"/>
      <c r="CNT678" s="133"/>
      <c r="CNU678" s="133"/>
      <c r="CNV678" s="133"/>
      <c r="CNW678" s="133"/>
      <c r="CNX678" s="133"/>
      <c r="CNY678" s="133"/>
      <c r="CNZ678" s="133"/>
      <c r="COA678" s="133"/>
      <c r="COB678" s="133"/>
      <c r="COC678" s="133"/>
      <c r="COD678" s="133"/>
      <c r="COE678" s="133"/>
      <c r="COF678" s="133"/>
      <c r="COG678" s="133"/>
      <c r="COH678" s="133"/>
      <c r="COI678" s="133"/>
      <c r="COJ678" s="133"/>
      <c r="COK678" s="133"/>
      <c r="COL678" s="133"/>
      <c r="COM678" s="133"/>
      <c r="CON678" s="133"/>
      <c r="COO678" s="133"/>
      <c r="COP678" s="133"/>
      <c r="COQ678" s="133"/>
      <c r="COR678" s="133"/>
      <c r="COS678" s="133"/>
      <c r="COT678" s="133"/>
      <c r="COU678" s="133"/>
      <c r="COV678" s="133"/>
      <c r="COW678" s="133"/>
      <c r="COX678" s="133"/>
      <c r="COY678" s="133"/>
      <c r="COZ678" s="133"/>
      <c r="CPA678" s="133"/>
      <c r="CPB678" s="133"/>
      <c r="CPC678" s="133"/>
      <c r="CPD678" s="133"/>
      <c r="CPE678" s="133"/>
      <c r="CPF678" s="133"/>
      <c r="CPG678" s="133"/>
      <c r="CPH678" s="133"/>
      <c r="CPI678" s="133"/>
      <c r="CPJ678" s="133"/>
      <c r="CPK678" s="133"/>
      <c r="CPL678" s="133"/>
      <c r="CPM678" s="133"/>
      <c r="CPN678" s="133"/>
      <c r="CPO678" s="133"/>
      <c r="CPP678" s="133"/>
      <c r="CPQ678" s="133"/>
      <c r="CPR678" s="133"/>
      <c r="CPS678" s="133"/>
      <c r="CPT678" s="133"/>
      <c r="CPU678" s="133"/>
      <c r="CPV678" s="133"/>
      <c r="CPW678" s="133"/>
      <c r="CPX678" s="133"/>
      <c r="CPY678" s="133"/>
      <c r="CPZ678" s="133"/>
      <c r="CQA678" s="133"/>
      <c r="CQB678" s="133"/>
      <c r="CQC678" s="133"/>
      <c r="CQD678" s="133"/>
      <c r="CQE678" s="133"/>
      <c r="CQF678" s="133"/>
      <c r="CQG678" s="133"/>
      <c r="CQH678" s="133"/>
      <c r="CQI678" s="133"/>
      <c r="CQJ678" s="133"/>
      <c r="CQK678" s="133"/>
      <c r="CQL678" s="133"/>
      <c r="CQM678" s="133"/>
      <c r="CQN678" s="133"/>
      <c r="CQO678" s="133"/>
      <c r="CQP678" s="133"/>
      <c r="CQQ678" s="133"/>
      <c r="CQR678" s="133"/>
      <c r="CQS678" s="133"/>
      <c r="CQT678" s="133"/>
      <c r="CQU678" s="133"/>
      <c r="CQV678" s="133"/>
      <c r="CQW678" s="133"/>
      <c r="CQX678" s="133"/>
      <c r="CQY678" s="133"/>
      <c r="CQZ678" s="133"/>
      <c r="CRA678" s="133"/>
      <c r="CRB678" s="133"/>
      <c r="CRC678" s="133"/>
      <c r="CRD678" s="133"/>
      <c r="CRE678" s="133"/>
      <c r="CRF678" s="133"/>
      <c r="CRG678" s="133"/>
      <c r="CRH678" s="133"/>
      <c r="CRI678" s="133"/>
      <c r="CRJ678" s="133"/>
      <c r="CRK678" s="133"/>
      <c r="CRL678" s="133"/>
      <c r="CRM678" s="133"/>
      <c r="CRN678" s="133"/>
      <c r="CRO678" s="133"/>
      <c r="CRP678" s="133"/>
      <c r="CRQ678" s="133"/>
      <c r="CRR678" s="133"/>
      <c r="CRS678" s="133"/>
      <c r="CRT678" s="133"/>
      <c r="CRU678" s="133"/>
      <c r="CRV678" s="133"/>
      <c r="CRW678" s="133"/>
      <c r="CRX678" s="133"/>
      <c r="CRY678" s="133"/>
      <c r="CRZ678" s="133"/>
      <c r="CSA678" s="133"/>
      <c r="CSB678" s="133"/>
      <c r="CSC678" s="133"/>
      <c r="CSD678" s="133"/>
      <c r="CSE678" s="133"/>
      <c r="CSF678" s="133"/>
      <c r="CSG678" s="133"/>
      <c r="CSH678" s="133"/>
      <c r="CSI678" s="133"/>
      <c r="CSJ678" s="133"/>
      <c r="CSK678" s="133"/>
      <c r="CSL678" s="133"/>
      <c r="CSM678" s="133"/>
      <c r="CSN678" s="133"/>
      <c r="CSO678" s="133"/>
      <c r="CSP678" s="133"/>
      <c r="CSQ678" s="133"/>
      <c r="CSR678" s="133"/>
      <c r="CSS678" s="133"/>
      <c r="CST678" s="133"/>
      <c r="CSU678" s="133"/>
      <c r="CSV678" s="133"/>
      <c r="CSW678" s="133"/>
      <c r="CSX678" s="133"/>
      <c r="CSY678" s="133"/>
      <c r="CSZ678" s="133"/>
      <c r="CTA678" s="133"/>
      <c r="CTB678" s="133"/>
      <c r="CTC678" s="133"/>
      <c r="CTD678" s="133"/>
      <c r="CTE678" s="133"/>
      <c r="CTF678" s="133"/>
      <c r="CTG678" s="133"/>
      <c r="CTH678" s="133"/>
      <c r="CTI678" s="133"/>
      <c r="CTJ678" s="133"/>
      <c r="CTK678" s="133"/>
      <c r="CTL678" s="133"/>
      <c r="CTM678" s="133"/>
      <c r="CTN678" s="133"/>
      <c r="CTO678" s="133"/>
      <c r="CTP678" s="133"/>
      <c r="CTQ678" s="133"/>
      <c r="CTR678" s="133"/>
      <c r="CTS678" s="133"/>
      <c r="CTT678" s="133"/>
      <c r="CTU678" s="133"/>
      <c r="CTV678" s="133"/>
      <c r="CTW678" s="133"/>
      <c r="CTX678" s="133"/>
      <c r="CTY678" s="133"/>
      <c r="CTZ678" s="133"/>
      <c r="CUA678" s="133"/>
      <c r="CUB678" s="133"/>
      <c r="CUC678" s="133"/>
      <c r="CUD678" s="133"/>
      <c r="CUE678" s="133"/>
      <c r="CUF678" s="133"/>
      <c r="CUG678" s="133"/>
      <c r="CUH678" s="133"/>
      <c r="CUI678" s="133"/>
      <c r="CUJ678" s="133"/>
      <c r="CUK678" s="133"/>
      <c r="CUL678" s="133"/>
      <c r="CUM678" s="133"/>
      <c r="CUN678" s="133"/>
      <c r="CUO678" s="133"/>
      <c r="CUP678" s="133"/>
      <c r="CUQ678" s="133"/>
      <c r="CUR678" s="133"/>
      <c r="CUS678" s="133"/>
      <c r="CUT678" s="133"/>
      <c r="CUU678" s="133"/>
      <c r="CUV678" s="133"/>
      <c r="CUW678" s="133"/>
      <c r="CUX678" s="133"/>
      <c r="CUY678" s="133"/>
      <c r="CUZ678" s="133"/>
      <c r="CVA678" s="133"/>
      <c r="CVB678" s="133"/>
      <c r="CVC678" s="133"/>
      <c r="CVD678" s="133"/>
      <c r="CVE678" s="133"/>
      <c r="CVF678" s="133"/>
      <c r="CVG678" s="133"/>
      <c r="CVH678" s="133"/>
      <c r="CVI678" s="133"/>
      <c r="CVJ678" s="133"/>
      <c r="CVK678" s="133"/>
      <c r="CVL678" s="133"/>
      <c r="CVM678" s="133"/>
      <c r="CVN678" s="133"/>
      <c r="CVO678" s="133"/>
      <c r="CVP678" s="133"/>
      <c r="CVQ678" s="133"/>
      <c r="CVR678" s="133"/>
      <c r="CVS678" s="133"/>
      <c r="CVT678" s="133"/>
      <c r="CVU678" s="133"/>
      <c r="CVV678" s="133"/>
      <c r="CVW678" s="133"/>
      <c r="CVX678" s="133"/>
      <c r="CVY678" s="133"/>
      <c r="CVZ678" s="133"/>
      <c r="CWA678" s="133"/>
      <c r="CWB678" s="133"/>
      <c r="CWC678" s="133"/>
      <c r="CWD678" s="133"/>
      <c r="CWE678" s="133"/>
      <c r="CWF678" s="133"/>
      <c r="CWG678" s="133"/>
      <c r="CWH678" s="133"/>
      <c r="CWI678" s="133"/>
      <c r="CWJ678" s="133"/>
      <c r="CWK678" s="133"/>
      <c r="CWL678" s="133"/>
      <c r="CWM678" s="133"/>
      <c r="CWN678" s="133"/>
      <c r="CWO678" s="133"/>
      <c r="CWP678" s="133"/>
      <c r="CWQ678" s="133"/>
      <c r="CWR678" s="133"/>
      <c r="CWS678" s="133"/>
      <c r="CWT678" s="133"/>
      <c r="CWU678" s="133"/>
      <c r="CWV678" s="133"/>
      <c r="CWW678" s="133"/>
      <c r="CWX678" s="133"/>
      <c r="CWY678" s="133"/>
      <c r="CWZ678" s="133"/>
      <c r="CXA678" s="133"/>
      <c r="CXB678" s="133"/>
      <c r="CXC678" s="133"/>
      <c r="CXD678" s="133"/>
      <c r="CXE678" s="133"/>
      <c r="CXF678" s="133"/>
      <c r="CXG678" s="133"/>
      <c r="CXH678" s="133"/>
      <c r="CXI678" s="133"/>
      <c r="CXJ678" s="133"/>
      <c r="CXK678" s="133"/>
      <c r="CXL678" s="133"/>
      <c r="CXM678" s="133"/>
      <c r="CXN678" s="133"/>
      <c r="CXO678" s="133"/>
      <c r="CXP678" s="133"/>
      <c r="CXQ678" s="133"/>
      <c r="CXR678" s="133"/>
      <c r="CXS678" s="133"/>
      <c r="CXT678" s="133"/>
      <c r="CXU678" s="133"/>
      <c r="CXV678" s="133"/>
      <c r="CXW678" s="133"/>
      <c r="CXX678" s="133"/>
      <c r="CXY678" s="133"/>
      <c r="CXZ678" s="133"/>
      <c r="CYA678" s="133"/>
      <c r="CYB678" s="133"/>
      <c r="CYC678" s="133"/>
      <c r="CYD678" s="133"/>
      <c r="CYE678" s="133"/>
      <c r="CYF678" s="133"/>
      <c r="CYG678" s="133"/>
      <c r="CYH678" s="133"/>
      <c r="CYI678" s="133"/>
      <c r="CYJ678" s="133"/>
      <c r="CYK678" s="133"/>
      <c r="CYL678" s="133"/>
      <c r="CYM678" s="133"/>
      <c r="CYN678" s="133"/>
      <c r="CYO678" s="133"/>
      <c r="CYP678" s="133"/>
      <c r="CYQ678" s="133"/>
      <c r="CYR678" s="133"/>
      <c r="CYS678" s="133"/>
      <c r="CYT678" s="133"/>
      <c r="CYU678" s="133"/>
      <c r="CYV678" s="133"/>
      <c r="CYW678" s="133"/>
      <c r="CYX678" s="133"/>
      <c r="CYY678" s="133"/>
      <c r="CYZ678" s="133"/>
      <c r="CZA678" s="133"/>
      <c r="CZB678" s="133"/>
      <c r="CZC678" s="133"/>
      <c r="CZD678" s="133"/>
      <c r="CZE678" s="133"/>
      <c r="CZF678" s="133"/>
      <c r="CZG678" s="133"/>
      <c r="CZH678" s="133"/>
      <c r="CZI678" s="133"/>
      <c r="CZJ678" s="133"/>
      <c r="CZK678" s="133"/>
      <c r="CZL678" s="133"/>
      <c r="CZM678" s="133"/>
      <c r="CZN678" s="133"/>
      <c r="CZO678" s="133"/>
      <c r="CZP678" s="133"/>
      <c r="CZQ678" s="133"/>
      <c r="CZR678" s="133"/>
      <c r="CZS678" s="133"/>
      <c r="CZT678" s="133"/>
      <c r="CZU678" s="133"/>
      <c r="CZV678" s="133"/>
      <c r="CZW678" s="133"/>
      <c r="CZX678" s="133"/>
      <c r="CZY678" s="133"/>
      <c r="CZZ678" s="133"/>
      <c r="DAA678" s="133"/>
      <c r="DAB678" s="133"/>
      <c r="DAC678" s="133"/>
      <c r="DAD678" s="133"/>
      <c r="DAE678" s="133"/>
      <c r="DAF678" s="133"/>
      <c r="DAG678" s="133"/>
      <c r="DAH678" s="133"/>
      <c r="DAI678" s="133"/>
      <c r="DAJ678" s="133"/>
      <c r="DAK678" s="133"/>
      <c r="DAL678" s="133"/>
      <c r="DAM678" s="133"/>
      <c r="DAN678" s="133"/>
      <c r="DAO678" s="133"/>
      <c r="DAP678" s="133"/>
      <c r="DAQ678" s="133"/>
      <c r="DAR678" s="133"/>
      <c r="DAS678" s="133"/>
      <c r="DAT678" s="133"/>
      <c r="DAU678" s="133"/>
      <c r="DAV678" s="133"/>
      <c r="DAW678" s="133"/>
      <c r="DAX678" s="133"/>
      <c r="DAY678" s="133"/>
      <c r="DAZ678" s="133"/>
      <c r="DBA678" s="133"/>
      <c r="DBB678" s="133"/>
      <c r="DBC678" s="133"/>
      <c r="DBD678" s="133"/>
      <c r="DBE678" s="133"/>
      <c r="DBF678" s="133"/>
      <c r="DBG678" s="133"/>
      <c r="DBH678" s="133"/>
      <c r="DBI678" s="133"/>
      <c r="DBJ678" s="133"/>
      <c r="DBK678" s="133"/>
      <c r="DBL678" s="133"/>
      <c r="DBM678" s="133"/>
      <c r="DBN678" s="133"/>
      <c r="DBO678" s="133"/>
      <c r="DBP678" s="133"/>
      <c r="DBQ678" s="133"/>
      <c r="DBR678" s="133"/>
      <c r="DBS678" s="133"/>
      <c r="DBT678" s="133"/>
      <c r="DBU678" s="133"/>
      <c r="DBV678" s="133"/>
      <c r="DBW678" s="133"/>
      <c r="DBX678" s="133"/>
      <c r="DBY678" s="133"/>
      <c r="DBZ678" s="133"/>
      <c r="DCA678" s="133"/>
      <c r="DCB678" s="133"/>
      <c r="DCC678" s="133"/>
      <c r="DCD678" s="133"/>
      <c r="DCE678" s="133"/>
      <c r="DCF678" s="133"/>
      <c r="DCG678" s="133"/>
      <c r="DCH678" s="133"/>
      <c r="DCI678" s="133"/>
      <c r="DCJ678" s="133"/>
      <c r="DCK678" s="133"/>
      <c r="DCL678" s="133"/>
      <c r="DCM678" s="133"/>
      <c r="DCN678" s="133"/>
      <c r="DCO678" s="133"/>
      <c r="DCP678" s="133"/>
      <c r="DCQ678" s="133"/>
      <c r="DCR678" s="133"/>
      <c r="DCS678" s="133"/>
      <c r="DCT678" s="133"/>
      <c r="DCU678" s="133"/>
      <c r="DCV678" s="133"/>
      <c r="DCW678" s="133"/>
      <c r="DCX678" s="133"/>
      <c r="DCY678" s="133"/>
      <c r="DCZ678" s="133"/>
      <c r="DDA678" s="133"/>
      <c r="DDB678" s="133"/>
      <c r="DDC678" s="133"/>
      <c r="DDD678" s="133"/>
      <c r="DDE678" s="133"/>
      <c r="DDF678" s="133"/>
      <c r="DDG678" s="133"/>
      <c r="DDH678" s="133"/>
      <c r="DDI678" s="133"/>
      <c r="DDJ678" s="133"/>
      <c r="DDK678" s="133"/>
      <c r="DDL678" s="133"/>
      <c r="DDM678" s="133"/>
      <c r="DDN678" s="133"/>
      <c r="DDO678" s="133"/>
      <c r="DDP678" s="133"/>
      <c r="DDQ678" s="133"/>
      <c r="DDR678" s="133"/>
      <c r="DDS678" s="133"/>
      <c r="DDT678" s="133"/>
      <c r="DDU678" s="133"/>
      <c r="DDV678" s="133"/>
      <c r="DDW678" s="133"/>
      <c r="DDX678" s="133"/>
      <c r="DDY678" s="133"/>
      <c r="DDZ678" s="133"/>
      <c r="DEA678" s="133"/>
      <c r="DEB678" s="133"/>
      <c r="DEC678" s="133"/>
      <c r="DED678" s="133"/>
      <c r="DEE678" s="133"/>
      <c r="DEF678" s="133"/>
      <c r="DEG678" s="133"/>
      <c r="DEH678" s="133"/>
      <c r="DEI678" s="133"/>
      <c r="DEJ678" s="133"/>
      <c r="DEK678" s="133"/>
      <c r="DEL678" s="133"/>
      <c r="DEM678" s="133"/>
      <c r="DEN678" s="133"/>
      <c r="DEO678" s="133"/>
      <c r="DEP678" s="133"/>
      <c r="DEQ678" s="133"/>
      <c r="DER678" s="133"/>
      <c r="DES678" s="133"/>
      <c r="DET678" s="133"/>
      <c r="DEU678" s="133"/>
      <c r="DEV678" s="133"/>
      <c r="DEW678" s="133"/>
      <c r="DEX678" s="133"/>
      <c r="DEY678" s="133"/>
      <c r="DEZ678" s="133"/>
      <c r="DFA678" s="133"/>
      <c r="DFB678" s="133"/>
      <c r="DFC678" s="133"/>
      <c r="DFD678" s="133"/>
      <c r="DFE678" s="133"/>
      <c r="DFF678" s="133"/>
      <c r="DFG678" s="133"/>
      <c r="DFH678" s="133"/>
      <c r="DFI678" s="133"/>
      <c r="DFJ678" s="133"/>
      <c r="DFK678" s="133"/>
      <c r="DFL678" s="133"/>
      <c r="DFM678" s="133"/>
      <c r="DFN678" s="133"/>
      <c r="DFO678" s="133"/>
      <c r="DFP678" s="133"/>
      <c r="DFQ678" s="133"/>
      <c r="DFR678" s="133"/>
      <c r="DFS678" s="133"/>
      <c r="DFT678" s="133"/>
      <c r="DFU678" s="133"/>
      <c r="DFV678" s="133"/>
      <c r="DFW678" s="133"/>
      <c r="DFX678" s="133"/>
      <c r="DFY678" s="133"/>
      <c r="DFZ678" s="133"/>
      <c r="DGA678" s="133"/>
      <c r="DGB678" s="133"/>
      <c r="DGC678" s="133"/>
      <c r="DGD678" s="133"/>
      <c r="DGE678" s="133"/>
      <c r="DGF678" s="133"/>
      <c r="DGG678" s="133"/>
      <c r="DGH678" s="133"/>
      <c r="DGI678" s="133"/>
      <c r="DGJ678" s="133"/>
      <c r="DGK678" s="133"/>
      <c r="DGL678" s="133"/>
      <c r="DGM678" s="133"/>
      <c r="DGN678" s="133"/>
      <c r="DGO678" s="133"/>
      <c r="DGP678" s="133"/>
      <c r="DGQ678" s="133"/>
      <c r="DGR678" s="133"/>
      <c r="DGS678" s="133"/>
      <c r="DGT678" s="133"/>
      <c r="DGU678" s="133"/>
      <c r="DGV678" s="133"/>
      <c r="DGW678" s="133"/>
      <c r="DGX678" s="133"/>
      <c r="DGY678" s="133"/>
      <c r="DGZ678" s="133"/>
      <c r="DHA678" s="133"/>
      <c r="DHB678" s="133"/>
      <c r="DHC678" s="133"/>
      <c r="DHD678" s="133"/>
      <c r="DHE678" s="133"/>
      <c r="DHF678" s="133"/>
      <c r="DHG678" s="133"/>
      <c r="DHH678" s="133"/>
      <c r="DHI678" s="133"/>
      <c r="DHJ678" s="133"/>
      <c r="DHK678" s="133"/>
      <c r="DHL678" s="133"/>
      <c r="DHM678" s="133"/>
      <c r="DHN678" s="133"/>
      <c r="DHO678" s="133"/>
      <c r="DHP678" s="133"/>
      <c r="DHQ678" s="133"/>
      <c r="DHR678" s="133"/>
      <c r="DHS678" s="133"/>
      <c r="DHT678" s="133"/>
      <c r="DHU678" s="133"/>
      <c r="DHV678" s="133"/>
      <c r="DHW678" s="133"/>
      <c r="DHX678" s="133"/>
      <c r="DHY678" s="133"/>
      <c r="DHZ678" s="133"/>
      <c r="DIA678" s="133"/>
      <c r="DIB678" s="133"/>
      <c r="DIC678" s="133"/>
      <c r="DID678" s="133"/>
      <c r="DIE678" s="133"/>
      <c r="DIF678" s="133"/>
      <c r="DIG678" s="133"/>
      <c r="DIH678" s="133"/>
      <c r="DII678" s="133"/>
      <c r="DIJ678" s="133"/>
      <c r="DIK678" s="133"/>
      <c r="DIL678" s="133"/>
      <c r="DIM678" s="133"/>
      <c r="DIN678" s="133"/>
      <c r="DIO678" s="133"/>
      <c r="DIP678" s="133"/>
      <c r="DIQ678" s="133"/>
      <c r="DIR678" s="133"/>
      <c r="DIS678" s="133"/>
      <c r="DIT678" s="133"/>
      <c r="DIU678" s="133"/>
      <c r="DIV678" s="133"/>
      <c r="DIW678" s="133"/>
      <c r="DIX678" s="133"/>
      <c r="DIY678" s="133"/>
      <c r="DIZ678" s="133"/>
      <c r="DJA678" s="133"/>
      <c r="DJB678" s="133"/>
      <c r="DJC678" s="133"/>
      <c r="DJD678" s="133"/>
      <c r="DJE678" s="133"/>
      <c r="DJF678" s="133"/>
      <c r="DJG678" s="133"/>
      <c r="DJH678" s="133"/>
      <c r="DJI678" s="133"/>
      <c r="DJJ678" s="133"/>
      <c r="DJK678" s="133"/>
      <c r="DJL678" s="133"/>
      <c r="DJM678" s="133"/>
      <c r="DJN678" s="133"/>
      <c r="DJO678" s="133"/>
      <c r="DJP678" s="133"/>
      <c r="DJQ678" s="133"/>
      <c r="DJR678" s="133"/>
      <c r="DJS678" s="133"/>
      <c r="DJT678" s="133"/>
      <c r="DJU678" s="133"/>
      <c r="DJV678" s="133"/>
      <c r="DJW678" s="133"/>
      <c r="DJX678" s="133"/>
      <c r="DJY678" s="133"/>
      <c r="DJZ678" s="133"/>
      <c r="DKA678" s="133"/>
      <c r="DKB678" s="133"/>
      <c r="DKC678" s="133"/>
      <c r="DKD678" s="133"/>
      <c r="DKE678" s="133"/>
      <c r="DKF678" s="133"/>
      <c r="DKG678" s="133"/>
      <c r="DKH678" s="133"/>
      <c r="DKI678" s="133"/>
      <c r="DKJ678" s="133"/>
      <c r="DKK678" s="133"/>
      <c r="DKL678" s="133"/>
      <c r="DKM678" s="133"/>
      <c r="DKN678" s="133"/>
      <c r="DKO678" s="133"/>
      <c r="DKP678" s="133"/>
      <c r="DKQ678" s="133"/>
      <c r="DKR678" s="133"/>
      <c r="DKS678" s="133"/>
      <c r="DKT678" s="133"/>
      <c r="DKU678" s="133"/>
      <c r="DKV678" s="133"/>
      <c r="DKW678" s="133"/>
      <c r="DKX678" s="133"/>
      <c r="DKY678" s="133"/>
      <c r="DKZ678" s="133"/>
      <c r="DLA678" s="133"/>
      <c r="DLB678" s="133"/>
      <c r="DLC678" s="133"/>
      <c r="DLD678" s="133"/>
      <c r="DLE678" s="133"/>
      <c r="DLF678" s="133"/>
      <c r="DLG678" s="133"/>
      <c r="DLH678" s="133"/>
      <c r="DLI678" s="133"/>
      <c r="DLJ678" s="133"/>
      <c r="DLK678" s="133"/>
      <c r="DLL678" s="133"/>
      <c r="DLM678" s="133"/>
      <c r="DLN678" s="133"/>
      <c r="DLO678" s="133"/>
      <c r="DLP678" s="133"/>
      <c r="DLQ678" s="133"/>
      <c r="DLR678" s="133"/>
      <c r="DLS678" s="133"/>
      <c r="DLT678" s="133"/>
      <c r="DLU678" s="133"/>
      <c r="DLV678" s="133"/>
      <c r="DLW678" s="133"/>
      <c r="DLX678" s="133"/>
      <c r="DLY678" s="133"/>
      <c r="DLZ678" s="133"/>
      <c r="DMA678" s="133"/>
      <c r="DMB678" s="133"/>
      <c r="DMC678" s="133"/>
      <c r="DMD678" s="133"/>
      <c r="DME678" s="133"/>
      <c r="DMF678" s="133"/>
      <c r="DMG678" s="133"/>
      <c r="DMH678" s="133"/>
      <c r="DMI678" s="133"/>
      <c r="DMJ678" s="133"/>
      <c r="DMK678" s="133"/>
      <c r="DML678" s="133"/>
      <c r="DMM678" s="133"/>
      <c r="DMN678" s="133"/>
      <c r="DMO678" s="133"/>
      <c r="DMP678" s="133"/>
      <c r="DMQ678" s="133"/>
      <c r="DMR678" s="133"/>
      <c r="DMS678" s="133"/>
      <c r="DMT678" s="133"/>
      <c r="DMU678" s="133"/>
      <c r="DMV678" s="133"/>
      <c r="DMW678" s="133"/>
      <c r="DMX678" s="133"/>
      <c r="DMY678" s="133"/>
      <c r="DMZ678" s="133"/>
      <c r="DNA678" s="133"/>
      <c r="DNB678" s="133"/>
      <c r="DNC678" s="133"/>
      <c r="DND678" s="133"/>
      <c r="DNE678" s="133"/>
      <c r="DNF678" s="133"/>
      <c r="DNG678" s="133"/>
      <c r="DNH678" s="133"/>
      <c r="DNI678" s="133"/>
      <c r="DNJ678" s="133"/>
      <c r="DNK678" s="133"/>
      <c r="DNL678" s="133"/>
      <c r="DNM678" s="133"/>
      <c r="DNN678" s="133"/>
      <c r="DNO678" s="133"/>
      <c r="DNP678" s="133"/>
      <c r="DNQ678" s="133"/>
      <c r="DNR678" s="133"/>
      <c r="DNS678" s="133"/>
      <c r="DNT678" s="133"/>
      <c r="DNU678" s="133"/>
      <c r="DNV678" s="133"/>
      <c r="DNW678" s="133"/>
      <c r="DNX678" s="133"/>
      <c r="DNY678" s="133"/>
      <c r="DNZ678" s="133"/>
      <c r="DOA678" s="133"/>
      <c r="DOB678" s="133"/>
      <c r="DOC678" s="133"/>
      <c r="DOD678" s="133"/>
      <c r="DOE678" s="133"/>
      <c r="DOF678" s="133"/>
      <c r="DOG678" s="133"/>
      <c r="DOH678" s="133"/>
      <c r="DOI678" s="133"/>
      <c r="DOJ678" s="133"/>
      <c r="DOK678" s="133"/>
      <c r="DOL678" s="133"/>
      <c r="DOM678" s="133"/>
      <c r="DON678" s="133"/>
      <c r="DOO678" s="133"/>
      <c r="DOP678" s="133"/>
      <c r="DOQ678" s="133"/>
      <c r="DOR678" s="133"/>
      <c r="DOS678" s="133"/>
      <c r="DOT678" s="133"/>
      <c r="DOU678" s="133"/>
      <c r="DOV678" s="133"/>
      <c r="DOW678" s="133"/>
      <c r="DOX678" s="133"/>
      <c r="DOY678" s="133"/>
      <c r="DOZ678" s="133"/>
      <c r="DPA678" s="133"/>
      <c r="DPB678" s="133"/>
      <c r="DPC678" s="133"/>
      <c r="DPD678" s="133"/>
      <c r="DPE678" s="133"/>
      <c r="DPF678" s="133"/>
      <c r="DPG678" s="133"/>
      <c r="DPH678" s="133"/>
      <c r="DPI678" s="133"/>
      <c r="DPJ678" s="133"/>
      <c r="DPK678" s="133"/>
      <c r="DPL678" s="133"/>
      <c r="DPM678" s="133"/>
      <c r="DPN678" s="133"/>
      <c r="DPO678" s="133"/>
      <c r="DPP678" s="133"/>
      <c r="DPQ678" s="133"/>
      <c r="DPR678" s="133"/>
      <c r="DPS678" s="133"/>
      <c r="DPT678" s="133"/>
      <c r="DPU678" s="133"/>
      <c r="DPV678" s="133"/>
      <c r="DPW678" s="133"/>
      <c r="DPX678" s="133"/>
      <c r="DPY678" s="133"/>
      <c r="DPZ678" s="133"/>
      <c r="DQA678" s="133"/>
      <c r="DQB678" s="133"/>
      <c r="DQC678" s="133"/>
      <c r="DQD678" s="133"/>
      <c r="DQE678" s="133"/>
      <c r="DQF678" s="133"/>
      <c r="DQG678" s="133"/>
      <c r="DQH678" s="133"/>
      <c r="DQI678" s="133"/>
      <c r="DQJ678" s="133"/>
      <c r="DQK678" s="133"/>
      <c r="DQL678" s="133"/>
      <c r="DQM678" s="133"/>
      <c r="DQN678" s="133"/>
      <c r="DQO678" s="133"/>
      <c r="DQP678" s="133"/>
      <c r="DQQ678" s="133"/>
      <c r="DQR678" s="133"/>
      <c r="DQS678" s="133"/>
      <c r="DQT678" s="133"/>
      <c r="DQU678" s="133"/>
      <c r="DQV678" s="133"/>
      <c r="DQW678" s="133"/>
      <c r="DQX678" s="133"/>
      <c r="DQY678" s="133"/>
      <c r="DQZ678" s="133"/>
      <c r="DRA678" s="133"/>
      <c r="DRB678" s="133"/>
      <c r="DRC678" s="133"/>
      <c r="DRD678" s="133"/>
      <c r="DRE678" s="133"/>
      <c r="DRF678" s="133"/>
      <c r="DRG678" s="133"/>
      <c r="DRH678" s="133"/>
      <c r="DRI678" s="133"/>
      <c r="DRJ678" s="133"/>
      <c r="DRK678" s="133"/>
      <c r="DRL678" s="133"/>
      <c r="DRM678" s="133"/>
      <c r="DRN678" s="133"/>
      <c r="DRO678" s="133"/>
      <c r="DRP678" s="133"/>
      <c r="DRQ678" s="133"/>
      <c r="DRR678" s="133"/>
      <c r="DRS678" s="133"/>
      <c r="DRT678" s="133"/>
      <c r="DRU678" s="133"/>
      <c r="DRV678" s="133"/>
      <c r="DRW678" s="133"/>
      <c r="DRX678" s="133"/>
      <c r="DRY678" s="133"/>
      <c r="DRZ678" s="133"/>
      <c r="DSA678" s="133"/>
      <c r="DSB678" s="133"/>
      <c r="DSC678" s="133"/>
      <c r="DSD678" s="133"/>
      <c r="DSE678" s="133"/>
      <c r="DSF678" s="133"/>
      <c r="DSG678" s="133"/>
      <c r="DSH678" s="133"/>
      <c r="DSI678" s="133"/>
      <c r="DSJ678" s="133"/>
      <c r="DSK678" s="133"/>
      <c r="DSL678" s="133"/>
      <c r="DSM678" s="133"/>
      <c r="DSN678" s="133"/>
      <c r="DSO678" s="133"/>
      <c r="DSP678" s="133"/>
      <c r="DSQ678" s="133"/>
      <c r="DSR678" s="133"/>
      <c r="DSS678" s="133"/>
      <c r="DST678" s="133"/>
      <c r="DSU678" s="133"/>
      <c r="DSV678" s="133"/>
      <c r="DSW678" s="133"/>
      <c r="DSX678" s="133"/>
      <c r="DSY678" s="133"/>
      <c r="DSZ678" s="133"/>
      <c r="DTA678" s="133"/>
      <c r="DTB678" s="133"/>
      <c r="DTC678" s="133"/>
      <c r="DTD678" s="133"/>
      <c r="DTE678" s="133"/>
      <c r="DTF678" s="133"/>
      <c r="DTG678" s="133"/>
      <c r="DTH678" s="133"/>
      <c r="DTI678" s="133"/>
      <c r="DTJ678" s="133"/>
      <c r="DTK678" s="133"/>
      <c r="DTL678" s="133"/>
      <c r="DTM678" s="133"/>
      <c r="DTN678" s="133"/>
      <c r="DTO678" s="133"/>
      <c r="DTP678" s="133"/>
      <c r="DTQ678" s="133"/>
      <c r="DTR678" s="133"/>
      <c r="DTS678" s="133"/>
      <c r="DTT678" s="133"/>
      <c r="DTU678" s="133"/>
      <c r="DTV678" s="133"/>
      <c r="DTW678" s="133"/>
      <c r="DTX678" s="133"/>
      <c r="DTY678" s="133"/>
      <c r="DTZ678" s="133"/>
      <c r="DUA678" s="133"/>
      <c r="DUB678" s="133"/>
      <c r="DUC678" s="133"/>
      <c r="DUD678" s="133"/>
      <c r="DUE678" s="133"/>
      <c r="DUF678" s="133"/>
      <c r="DUG678" s="133"/>
      <c r="DUH678" s="133"/>
      <c r="DUI678" s="133"/>
      <c r="DUJ678" s="133"/>
      <c r="DUK678" s="133"/>
      <c r="DUL678" s="133"/>
      <c r="DUM678" s="133"/>
      <c r="DUN678" s="133"/>
      <c r="DUO678" s="133"/>
      <c r="DUP678" s="133"/>
      <c r="DUQ678" s="133"/>
      <c r="DUR678" s="133"/>
      <c r="DUS678" s="133"/>
      <c r="DUT678" s="133"/>
      <c r="DUU678" s="133"/>
      <c r="DUV678" s="133"/>
      <c r="DUW678" s="133"/>
      <c r="DUX678" s="133"/>
      <c r="DUY678" s="133"/>
      <c r="DUZ678" s="133"/>
      <c r="DVA678" s="133"/>
      <c r="DVB678" s="133"/>
      <c r="DVC678" s="133"/>
      <c r="DVD678" s="133"/>
      <c r="DVE678" s="133"/>
      <c r="DVF678" s="133"/>
      <c r="DVG678" s="133"/>
      <c r="DVH678" s="133"/>
      <c r="DVI678" s="133"/>
      <c r="DVJ678" s="133"/>
      <c r="DVK678" s="133"/>
      <c r="DVL678" s="133"/>
      <c r="DVM678" s="133"/>
      <c r="DVN678" s="133"/>
      <c r="DVO678" s="133"/>
      <c r="DVP678" s="133"/>
      <c r="DVQ678" s="133"/>
      <c r="DVR678" s="133"/>
      <c r="DVS678" s="133"/>
      <c r="DVT678" s="133"/>
      <c r="DVU678" s="133"/>
      <c r="DVV678" s="133"/>
      <c r="DVW678" s="133"/>
      <c r="DVX678" s="133"/>
      <c r="DVY678" s="133"/>
      <c r="DVZ678" s="133"/>
      <c r="DWA678" s="133"/>
      <c r="DWB678" s="133"/>
      <c r="DWC678" s="133"/>
      <c r="DWD678" s="133"/>
      <c r="DWE678" s="133"/>
      <c r="DWF678" s="133"/>
      <c r="DWG678" s="133"/>
      <c r="DWH678" s="133"/>
      <c r="DWI678" s="133"/>
      <c r="DWJ678" s="133"/>
      <c r="DWK678" s="133"/>
      <c r="DWL678" s="133"/>
      <c r="DWM678" s="133"/>
      <c r="DWN678" s="133"/>
      <c r="DWO678" s="133"/>
      <c r="DWP678" s="133"/>
      <c r="DWQ678" s="133"/>
      <c r="DWR678" s="133"/>
      <c r="DWS678" s="133"/>
      <c r="DWT678" s="133"/>
      <c r="DWU678" s="133"/>
      <c r="DWV678" s="133"/>
      <c r="DWW678" s="133"/>
      <c r="DWX678" s="133"/>
      <c r="DWY678" s="133"/>
      <c r="DWZ678" s="133"/>
      <c r="DXA678" s="133"/>
      <c r="DXB678" s="133"/>
      <c r="DXC678" s="133"/>
      <c r="DXD678" s="133"/>
      <c r="DXE678" s="133"/>
      <c r="DXF678" s="133"/>
      <c r="DXG678" s="133"/>
      <c r="DXH678" s="133"/>
      <c r="DXI678" s="133"/>
      <c r="DXJ678" s="133"/>
      <c r="DXK678" s="133"/>
      <c r="DXL678" s="133"/>
      <c r="DXM678" s="133"/>
      <c r="DXN678" s="133"/>
      <c r="DXO678" s="133"/>
      <c r="DXP678" s="133"/>
      <c r="DXQ678" s="133"/>
      <c r="DXR678" s="133"/>
      <c r="DXS678" s="133"/>
      <c r="DXT678" s="133"/>
      <c r="DXU678" s="133"/>
      <c r="DXV678" s="133"/>
      <c r="DXW678" s="133"/>
      <c r="DXX678" s="133"/>
      <c r="DXY678" s="133"/>
      <c r="DXZ678" s="133"/>
      <c r="DYA678" s="133"/>
      <c r="DYB678" s="133"/>
      <c r="DYC678" s="133"/>
      <c r="DYD678" s="133"/>
      <c r="DYE678" s="133"/>
      <c r="DYF678" s="133"/>
      <c r="DYG678" s="133"/>
      <c r="DYH678" s="133"/>
      <c r="DYI678" s="133"/>
      <c r="DYJ678" s="133"/>
      <c r="DYK678" s="133"/>
      <c r="DYL678" s="133"/>
      <c r="DYM678" s="133"/>
      <c r="DYN678" s="133"/>
      <c r="DYO678" s="133"/>
      <c r="DYP678" s="133"/>
      <c r="DYQ678" s="133"/>
      <c r="DYR678" s="133"/>
      <c r="DYS678" s="133"/>
      <c r="DYT678" s="133"/>
      <c r="DYU678" s="133"/>
      <c r="DYV678" s="133"/>
      <c r="DYW678" s="133"/>
      <c r="DYX678" s="133"/>
      <c r="DYY678" s="133"/>
      <c r="DYZ678" s="133"/>
      <c r="DZA678" s="133"/>
      <c r="DZB678" s="133"/>
      <c r="DZC678" s="133"/>
      <c r="DZD678" s="133"/>
      <c r="DZE678" s="133"/>
      <c r="DZF678" s="133"/>
      <c r="DZG678" s="133"/>
      <c r="DZH678" s="133"/>
      <c r="DZI678" s="133"/>
      <c r="DZJ678" s="133"/>
      <c r="DZK678" s="133"/>
      <c r="DZL678" s="133"/>
      <c r="DZM678" s="133"/>
      <c r="DZN678" s="133"/>
      <c r="DZO678" s="133"/>
      <c r="DZP678" s="133"/>
      <c r="DZQ678" s="133"/>
      <c r="DZR678" s="133"/>
      <c r="DZS678" s="133"/>
      <c r="DZT678" s="133"/>
      <c r="DZU678" s="133"/>
      <c r="DZV678" s="133"/>
      <c r="DZW678" s="133"/>
      <c r="DZX678" s="133"/>
      <c r="DZY678" s="133"/>
      <c r="DZZ678" s="133"/>
      <c r="EAA678" s="133"/>
      <c r="EAB678" s="133"/>
      <c r="EAC678" s="133"/>
      <c r="EAD678" s="133"/>
      <c r="EAE678" s="133"/>
      <c r="EAF678" s="133"/>
      <c r="EAG678" s="133"/>
      <c r="EAH678" s="133"/>
      <c r="EAI678" s="133"/>
      <c r="EAJ678" s="133"/>
      <c r="EAK678" s="133"/>
      <c r="EAL678" s="133"/>
      <c r="EAM678" s="133"/>
      <c r="EAN678" s="133"/>
      <c r="EAO678" s="133"/>
      <c r="EAP678" s="133"/>
      <c r="EAQ678" s="133"/>
      <c r="EAR678" s="133"/>
      <c r="EAS678" s="133"/>
      <c r="EAT678" s="133"/>
      <c r="EAU678" s="133"/>
      <c r="EAV678" s="133"/>
      <c r="EAW678" s="133"/>
      <c r="EAX678" s="133"/>
      <c r="EAY678" s="133"/>
      <c r="EAZ678" s="133"/>
      <c r="EBA678" s="133"/>
      <c r="EBB678" s="133"/>
      <c r="EBC678" s="133"/>
      <c r="EBD678" s="133"/>
      <c r="EBE678" s="133"/>
      <c r="EBF678" s="133"/>
      <c r="EBG678" s="133"/>
      <c r="EBH678" s="133"/>
      <c r="EBI678" s="133"/>
      <c r="EBJ678" s="133"/>
      <c r="EBK678" s="133"/>
      <c r="EBL678" s="133"/>
      <c r="EBM678" s="133"/>
      <c r="EBN678" s="133"/>
      <c r="EBO678" s="133"/>
      <c r="EBP678" s="133"/>
      <c r="EBQ678" s="133"/>
      <c r="EBR678" s="133"/>
      <c r="EBS678" s="133"/>
      <c r="EBT678" s="133"/>
      <c r="EBU678" s="133"/>
      <c r="EBV678" s="133"/>
      <c r="EBW678" s="133"/>
      <c r="EBX678" s="133"/>
      <c r="EBY678" s="133"/>
      <c r="EBZ678" s="133"/>
      <c r="ECA678" s="133"/>
      <c r="ECB678" s="133"/>
      <c r="ECC678" s="133"/>
      <c r="ECD678" s="133"/>
      <c r="ECE678" s="133"/>
      <c r="ECF678" s="133"/>
      <c r="ECG678" s="133"/>
      <c r="ECH678" s="133"/>
      <c r="ECI678" s="133"/>
      <c r="ECJ678" s="133"/>
      <c r="ECK678" s="133"/>
      <c r="ECL678" s="133"/>
      <c r="ECM678" s="133"/>
      <c r="ECN678" s="133"/>
      <c r="ECO678" s="133"/>
      <c r="ECP678" s="133"/>
      <c r="ECQ678" s="133"/>
      <c r="ECR678" s="133"/>
      <c r="ECS678" s="133"/>
      <c r="ECT678" s="133"/>
      <c r="ECU678" s="133"/>
      <c r="ECV678" s="133"/>
      <c r="ECW678" s="133"/>
      <c r="ECX678" s="133"/>
      <c r="ECY678" s="133"/>
      <c r="ECZ678" s="133"/>
      <c r="EDA678" s="133"/>
      <c r="EDB678" s="133"/>
      <c r="EDC678" s="133"/>
      <c r="EDD678" s="133"/>
      <c r="EDE678" s="133"/>
      <c r="EDF678" s="133"/>
      <c r="EDG678" s="133"/>
      <c r="EDH678" s="133"/>
      <c r="EDI678" s="133"/>
      <c r="EDJ678" s="133"/>
      <c r="EDK678" s="133"/>
      <c r="EDL678" s="133"/>
      <c r="EDM678" s="133"/>
      <c r="EDN678" s="133"/>
      <c r="EDO678" s="133"/>
      <c r="EDP678" s="133"/>
      <c r="EDQ678" s="133"/>
      <c r="EDR678" s="133"/>
      <c r="EDS678" s="133"/>
      <c r="EDT678" s="133"/>
      <c r="EDU678" s="133"/>
      <c r="EDV678" s="133"/>
      <c r="EDW678" s="133"/>
      <c r="EDX678" s="133"/>
      <c r="EDY678" s="133"/>
      <c r="EDZ678" s="133"/>
      <c r="EEA678" s="133"/>
      <c r="EEB678" s="133"/>
      <c r="EEC678" s="133"/>
      <c r="EED678" s="133"/>
      <c r="EEE678" s="133"/>
      <c r="EEF678" s="133"/>
      <c r="EEG678" s="133"/>
      <c r="EEH678" s="133"/>
      <c r="EEI678" s="133"/>
      <c r="EEJ678" s="133"/>
      <c r="EEK678" s="133"/>
      <c r="EEL678" s="133"/>
      <c r="EEM678" s="133"/>
      <c r="EEN678" s="133"/>
      <c r="EEO678" s="133"/>
      <c r="EEP678" s="133"/>
      <c r="EEQ678" s="133"/>
      <c r="EER678" s="133"/>
      <c r="EES678" s="133"/>
      <c r="EET678" s="133"/>
      <c r="EEU678" s="133"/>
      <c r="EEV678" s="133"/>
      <c r="EEW678" s="133"/>
      <c r="EEX678" s="133"/>
      <c r="EEY678" s="133"/>
      <c r="EEZ678" s="133"/>
      <c r="EFA678" s="133"/>
      <c r="EFB678" s="133"/>
      <c r="EFC678" s="133"/>
      <c r="EFD678" s="133"/>
      <c r="EFE678" s="133"/>
      <c r="EFF678" s="133"/>
      <c r="EFG678" s="133"/>
      <c r="EFH678" s="133"/>
      <c r="EFI678" s="133"/>
      <c r="EFJ678" s="133"/>
      <c r="EFK678" s="133"/>
      <c r="EFL678" s="133"/>
      <c r="EFM678" s="133"/>
      <c r="EFN678" s="133"/>
      <c r="EFO678" s="133"/>
      <c r="EFP678" s="133"/>
      <c r="EFQ678" s="133"/>
      <c r="EFR678" s="133"/>
      <c r="EFS678" s="133"/>
      <c r="EFT678" s="133"/>
      <c r="EFU678" s="133"/>
      <c r="EFV678" s="133"/>
      <c r="EFW678" s="133"/>
      <c r="EFX678" s="133"/>
      <c r="EFY678" s="133"/>
      <c r="EFZ678" s="133"/>
      <c r="EGA678" s="133"/>
      <c r="EGB678" s="133"/>
      <c r="EGC678" s="133"/>
      <c r="EGD678" s="133"/>
      <c r="EGE678" s="133"/>
      <c r="EGF678" s="133"/>
      <c r="EGG678" s="133"/>
      <c r="EGH678" s="133"/>
      <c r="EGI678" s="133"/>
      <c r="EGJ678" s="133"/>
      <c r="EGK678" s="133"/>
      <c r="EGL678" s="133"/>
      <c r="EGM678" s="133"/>
      <c r="EGN678" s="133"/>
      <c r="EGO678" s="133"/>
      <c r="EGP678" s="133"/>
      <c r="EGQ678" s="133"/>
      <c r="EGR678" s="133"/>
      <c r="EGS678" s="133"/>
      <c r="EGT678" s="133"/>
      <c r="EGU678" s="133"/>
      <c r="EGV678" s="133"/>
      <c r="EGW678" s="133"/>
      <c r="EGX678" s="133"/>
      <c r="EGY678" s="133"/>
      <c r="EGZ678" s="133"/>
      <c r="EHA678" s="133"/>
      <c r="EHB678" s="133"/>
      <c r="EHC678" s="133"/>
      <c r="EHD678" s="133"/>
      <c r="EHE678" s="133"/>
      <c r="EHF678" s="133"/>
      <c r="EHG678" s="133"/>
      <c r="EHH678" s="133"/>
      <c r="EHI678" s="133"/>
      <c r="EHJ678" s="133"/>
      <c r="EHK678" s="133"/>
      <c r="EHL678" s="133"/>
      <c r="EHM678" s="133"/>
      <c r="EHN678" s="133"/>
      <c r="EHO678" s="133"/>
      <c r="EHP678" s="133"/>
      <c r="EHQ678" s="133"/>
      <c r="EHR678" s="133"/>
      <c r="EHS678" s="133"/>
      <c r="EHT678" s="133"/>
      <c r="EHU678" s="133"/>
      <c r="EHV678" s="133"/>
      <c r="EHW678" s="133"/>
      <c r="EHX678" s="133"/>
      <c r="EHY678" s="133"/>
      <c r="EHZ678" s="133"/>
      <c r="EIA678" s="133"/>
      <c r="EIB678" s="133"/>
      <c r="EIC678" s="133"/>
      <c r="EID678" s="133"/>
      <c r="EIE678" s="133"/>
      <c r="EIF678" s="133"/>
      <c r="EIG678" s="133"/>
      <c r="EIH678" s="133"/>
      <c r="EII678" s="133"/>
      <c r="EIJ678" s="133"/>
      <c r="EIK678" s="133"/>
      <c r="EIL678" s="133"/>
      <c r="EIM678" s="133"/>
      <c r="EIN678" s="133"/>
      <c r="EIO678" s="133"/>
      <c r="EIP678" s="133"/>
      <c r="EIQ678" s="133"/>
      <c r="EIR678" s="133"/>
      <c r="EIS678" s="133"/>
      <c r="EIT678" s="133"/>
      <c r="EIU678" s="133"/>
      <c r="EIV678" s="133"/>
      <c r="EIW678" s="133"/>
      <c r="EIX678" s="133"/>
      <c r="EIY678" s="133"/>
      <c r="EIZ678" s="133"/>
      <c r="EJA678" s="133"/>
      <c r="EJB678" s="133"/>
      <c r="EJC678" s="133"/>
      <c r="EJD678" s="133"/>
      <c r="EJE678" s="133"/>
      <c r="EJF678" s="133"/>
      <c r="EJG678" s="133"/>
      <c r="EJH678" s="133"/>
      <c r="EJI678" s="133"/>
      <c r="EJJ678" s="133"/>
      <c r="EJK678" s="133"/>
      <c r="EJL678" s="133"/>
      <c r="EJM678" s="133"/>
      <c r="EJN678" s="133"/>
      <c r="EJO678" s="133"/>
      <c r="EJP678" s="133"/>
      <c r="EJQ678" s="133"/>
      <c r="EJR678" s="133"/>
      <c r="EJS678" s="133"/>
      <c r="EJT678" s="133"/>
      <c r="EJU678" s="133"/>
      <c r="EJV678" s="133"/>
      <c r="EJW678" s="133"/>
      <c r="EJX678" s="133"/>
      <c r="EJY678" s="133"/>
      <c r="EJZ678" s="133"/>
      <c r="EKA678" s="133"/>
      <c r="EKB678" s="133"/>
      <c r="EKC678" s="133"/>
      <c r="EKD678" s="133"/>
      <c r="EKE678" s="133"/>
      <c r="EKF678" s="133"/>
      <c r="EKG678" s="133"/>
      <c r="EKH678" s="133"/>
      <c r="EKI678" s="133"/>
      <c r="EKJ678" s="133"/>
      <c r="EKK678" s="133"/>
      <c r="EKL678" s="133"/>
      <c r="EKM678" s="133"/>
      <c r="EKN678" s="133"/>
      <c r="EKO678" s="133"/>
      <c r="EKP678" s="133"/>
      <c r="EKQ678" s="133"/>
      <c r="EKR678" s="133"/>
      <c r="EKS678" s="133"/>
      <c r="EKT678" s="133"/>
      <c r="EKU678" s="133"/>
      <c r="EKV678" s="133"/>
      <c r="EKW678" s="133"/>
      <c r="EKX678" s="133"/>
      <c r="EKY678" s="133"/>
      <c r="EKZ678" s="133"/>
      <c r="ELA678" s="133"/>
      <c r="ELB678" s="133"/>
      <c r="ELC678" s="133"/>
      <c r="ELD678" s="133"/>
      <c r="ELE678" s="133"/>
      <c r="ELF678" s="133"/>
      <c r="ELG678" s="133"/>
      <c r="ELH678" s="133"/>
      <c r="ELI678" s="133"/>
      <c r="ELJ678" s="133"/>
      <c r="ELK678" s="133"/>
      <c r="ELL678" s="133"/>
      <c r="ELM678" s="133"/>
      <c r="ELN678" s="133"/>
      <c r="ELO678" s="133"/>
      <c r="ELP678" s="133"/>
      <c r="ELQ678" s="133"/>
      <c r="ELR678" s="133"/>
      <c r="ELS678" s="133"/>
      <c r="ELT678" s="133"/>
      <c r="ELU678" s="133"/>
      <c r="ELV678" s="133"/>
      <c r="ELW678" s="133"/>
      <c r="ELX678" s="133"/>
      <c r="ELY678" s="133"/>
      <c r="ELZ678" s="133"/>
      <c r="EMA678" s="133"/>
      <c r="EMB678" s="133"/>
      <c r="EMC678" s="133"/>
      <c r="EMD678" s="133"/>
      <c r="EME678" s="133"/>
      <c r="EMF678" s="133"/>
      <c r="EMG678" s="133"/>
      <c r="EMH678" s="133"/>
      <c r="EMI678" s="133"/>
      <c r="EMJ678" s="133"/>
      <c r="EMK678" s="133"/>
      <c r="EML678" s="133"/>
      <c r="EMM678" s="133"/>
      <c r="EMN678" s="133"/>
      <c r="EMO678" s="133"/>
      <c r="EMP678" s="133"/>
      <c r="EMQ678" s="133"/>
      <c r="EMR678" s="133"/>
      <c r="EMS678" s="133"/>
      <c r="EMT678" s="133"/>
      <c r="EMU678" s="133"/>
      <c r="EMV678" s="133"/>
      <c r="EMW678" s="133"/>
      <c r="EMX678" s="133"/>
      <c r="EMY678" s="133"/>
      <c r="EMZ678" s="133"/>
      <c r="ENA678" s="133"/>
      <c r="ENB678" s="133"/>
      <c r="ENC678" s="133"/>
      <c r="END678" s="133"/>
      <c r="ENE678" s="133"/>
      <c r="ENF678" s="133"/>
      <c r="ENG678" s="133"/>
      <c r="ENH678" s="133"/>
      <c r="ENI678" s="133"/>
      <c r="ENJ678" s="133"/>
      <c r="ENK678" s="133"/>
      <c r="ENL678" s="133"/>
      <c r="ENM678" s="133"/>
      <c r="ENN678" s="133"/>
      <c r="ENO678" s="133"/>
      <c r="ENP678" s="133"/>
      <c r="ENQ678" s="133"/>
      <c r="ENR678" s="133"/>
      <c r="ENS678" s="133"/>
      <c r="ENT678" s="133"/>
      <c r="ENU678" s="133"/>
      <c r="ENV678" s="133"/>
      <c r="ENW678" s="133"/>
      <c r="ENX678" s="133"/>
      <c r="ENY678" s="133"/>
      <c r="ENZ678" s="133"/>
      <c r="EOA678" s="133"/>
      <c r="EOB678" s="133"/>
      <c r="EOC678" s="133"/>
      <c r="EOD678" s="133"/>
      <c r="EOE678" s="133"/>
      <c r="EOF678" s="133"/>
      <c r="EOG678" s="133"/>
      <c r="EOH678" s="133"/>
      <c r="EOI678" s="133"/>
      <c r="EOJ678" s="133"/>
      <c r="EOK678" s="133"/>
      <c r="EOL678" s="133"/>
      <c r="EOM678" s="133"/>
      <c r="EON678" s="133"/>
      <c r="EOO678" s="133"/>
      <c r="EOP678" s="133"/>
      <c r="EOQ678" s="133"/>
      <c r="EOR678" s="133"/>
      <c r="EOS678" s="133"/>
      <c r="EOT678" s="133"/>
      <c r="EOU678" s="133"/>
      <c r="EOV678" s="133"/>
      <c r="EOW678" s="133"/>
      <c r="EOX678" s="133"/>
      <c r="EOY678" s="133"/>
      <c r="EOZ678" s="133"/>
      <c r="EPA678" s="133"/>
      <c r="EPB678" s="133"/>
      <c r="EPC678" s="133"/>
      <c r="EPD678" s="133"/>
      <c r="EPE678" s="133"/>
      <c r="EPF678" s="133"/>
      <c r="EPG678" s="133"/>
      <c r="EPH678" s="133"/>
      <c r="EPI678" s="133"/>
      <c r="EPJ678" s="133"/>
      <c r="EPK678" s="133"/>
      <c r="EPL678" s="133"/>
      <c r="EPM678" s="133"/>
      <c r="EPN678" s="133"/>
      <c r="EPO678" s="133"/>
      <c r="EPP678" s="133"/>
      <c r="EPQ678" s="133"/>
      <c r="EPR678" s="133"/>
      <c r="EPS678" s="133"/>
      <c r="EPT678" s="133"/>
      <c r="EPU678" s="133"/>
      <c r="EPV678" s="133"/>
      <c r="EPW678" s="133"/>
      <c r="EPX678" s="133"/>
      <c r="EPY678" s="133"/>
      <c r="EPZ678" s="133"/>
      <c r="EQA678" s="133"/>
      <c r="EQB678" s="133"/>
      <c r="EQC678" s="133"/>
      <c r="EQD678" s="133"/>
      <c r="EQE678" s="133"/>
      <c r="EQF678" s="133"/>
      <c r="EQG678" s="133"/>
      <c r="EQH678" s="133"/>
      <c r="EQI678" s="133"/>
      <c r="EQJ678" s="133"/>
      <c r="EQK678" s="133"/>
      <c r="EQL678" s="133"/>
      <c r="EQM678" s="133"/>
      <c r="EQN678" s="133"/>
      <c r="EQO678" s="133"/>
      <c r="EQP678" s="133"/>
      <c r="EQQ678" s="133"/>
      <c r="EQR678" s="133"/>
      <c r="EQS678" s="133"/>
      <c r="EQT678" s="133"/>
      <c r="EQU678" s="133"/>
      <c r="EQV678" s="133"/>
      <c r="EQW678" s="133"/>
      <c r="EQX678" s="133"/>
      <c r="EQY678" s="133"/>
      <c r="EQZ678" s="133"/>
      <c r="ERA678" s="133"/>
      <c r="ERB678" s="133"/>
      <c r="ERC678" s="133"/>
      <c r="ERD678" s="133"/>
      <c r="ERE678" s="133"/>
      <c r="ERF678" s="133"/>
      <c r="ERG678" s="133"/>
      <c r="ERH678" s="133"/>
      <c r="ERI678" s="133"/>
      <c r="ERJ678" s="133"/>
      <c r="ERK678" s="133"/>
      <c r="ERL678" s="133"/>
      <c r="ERM678" s="133"/>
      <c r="ERN678" s="133"/>
      <c r="ERO678" s="133"/>
      <c r="ERP678" s="133"/>
      <c r="ERQ678" s="133"/>
      <c r="ERR678" s="133"/>
      <c r="ERS678" s="133"/>
      <c r="ERT678" s="133"/>
      <c r="ERU678" s="133"/>
      <c r="ERV678" s="133"/>
      <c r="ERW678" s="133"/>
      <c r="ERX678" s="133"/>
      <c r="ERY678" s="133"/>
      <c r="ERZ678" s="133"/>
      <c r="ESA678" s="133"/>
      <c r="ESB678" s="133"/>
      <c r="ESC678" s="133"/>
      <c r="ESD678" s="133"/>
      <c r="ESE678" s="133"/>
      <c r="ESF678" s="133"/>
      <c r="ESG678" s="133"/>
      <c r="ESH678" s="133"/>
      <c r="ESI678" s="133"/>
      <c r="ESJ678" s="133"/>
      <c r="ESK678" s="133"/>
      <c r="ESL678" s="133"/>
      <c r="ESM678" s="133"/>
      <c r="ESN678" s="133"/>
      <c r="ESO678" s="133"/>
      <c r="ESP678" s="133"/>
      <c r="ESQ678" s="133"/>
      <c r="ESR678" s="133"/>
      <c r="ESS678" s="133"/>
      <c r="EST678" s="133"/>
      <c r="ESU678" s="133"/>
      <c r="ESV678" s="133"/>
      <c r="ESW678" s="133"/>
      <c r="ESX678" s="133"/>
      <c r="ESY678" s="133"/>
      <c r="ESZ678" s="133"/>
      <c r="ETA678" s="133"/>
      <c r="ETB678" s="133"/>
      <c r="ETC678" s="133"/>
      <c r="ETD678" s="133"/>
      <c r="ETE678" s="133"/>
      <c r="ETF678" s="133"/>
      <c r="ETG678" s="133"/>
      <c r="ETH678" s="133"/>
      <c r="ETI678" s="133"/>
      <c r="ETJ678" s="133"/>
      <c r="ETK678" s="133"/>
      <c r="ETL678" s="133"/>
      <c r="ETM678" s="133"/>
      <c r="ETN678" s="133"/>
      <c r="ETO678" s="133"/>
      <c r="ETP678" s="133"/>
      <c r="ETQ678" s="133"/>
      <c r="ETR678" s="133"/>
      <c r="ETS678" s="133"/>
      <c r="ETT678" s="133"/>
      <c r="ETU678" s="133"/>
      <c r="ETV678" s="133"/>
      <c r="ETW678" s="133"/>
      <c r="ETX678" s="133"/>
      <c r="ETY678" s="133"/>
      <c r="ETZ678" s="133"/>
      <c r="EUA678" s="133"/>
      <c r="EUB678" s="133"/>
      <c r="EUC678" s="133"/>
      <c r="EUD678" s="133"/>
      <c r="EUE678" s="133"/>
      <c r="EUF678" s="133"/>
      <c r="EUG678" s="133"/>
      <c r="EUH678" s="133"/>
      <c r="EUI678" s="133"/>
      <c r="EUJ678" s="133"/>
    </row>
    <row r="679" spans="1:3936" ht="15" customHeight="1" x14ac:dyDescent="0.3">
      <c r="A679" s="25"/>
      <c r="B679" s="44" t="s">
        <v>31</v>
      </c>
      <c r="C679" s="104">
        <v>7684.4659154790443</v>
      </c>
      <c r="D679" s="104">
        <v>7692.4399845560001</v>
      </c>
      <c r="E679" s="104">
        <v>7630.6531290926014</v>
      </c>
      <c r="F679" s="104">
        <v>8063.6350586776152</v>
      </c>
      <c r="G679" s="104">
        <v>7971.6964158997798</v>
      </c>
      <c r="H679" s="104">
        <v>8049.7704548384136</v>
      </c>
      <c r="I679" s="104">
        <v>8560.9384611021687</v>
      </c>
      <c r="J679" s="104">
        <v>8753.2780258722833</v>
      </c>
      <c r="K679" s="104">
        <v>8422.2219182057743</v>
      </c>
      <c r="L679" s="104">
        <v>8519.8525205380429</v>
      </c>
      <c r="M679" s="104">
        <v>8399.6323366012857</v>
      </c>
      <c r="N679" s="104">
        <v>8769.0963649541882</v>
      </c>
      <c r="O679" s="127">
        <v>8209.8067154847668</v>
      </c>
      <c r="P679" s="134"/>
      <c r="Q679" s="134"/>
      <c r="R679" s="134"/>
      <c r="S679" s="134"/>
      <c r="T679" s="134"/>
      <c r="U679" s="134"/>
      <c r="V679" s="134"/>
      <c r="W679" s="134"/>
      <c r="X679" s="134"/>
      <c r="Y679" s="134"/>
      <c r="Z679" s="134"/>
      <c r="AA679" s="134"/>
      <c r="AB679" s="134"/>
      <c r="AC679" s="134"/>
      <c r="AD679" s="134"/>
      <c r="AE679" s="134"/>
      <c r="AF679" s="134"/>
      <c r="AG679" s="134"/>
      <c r="AH679" s="134"/>
      <c r="AI679" s="134"/>
      <c r="AJ679" s="134"/>
      <c r="AK679" s="134"/>
      <c r="AL679" s="134"/>
      <c r="AM679" s="134"/>
      <c r="AN679" s="134"/>
      <c r="AO679" s="134"/>
      <c r="AP679" s="134"/>
      <c r="AQ679" s="134"/>
      <c r="AR679" s="134"/>
      <c r="AS679" s="134"/>
      <c r="AT679" s="134"/>
      <c r="AU679" s="134"/>
      <c r="AV679" s="134"/>
      <c r="AW679" s="134"/>
      <c r="AX679" s="134"/>
      <c r="AY679" s="134"/>
      <c r="AZ679" s="134"/>
      <c r="BA679" s="134"/>
      <c r="BB679" s="134"/>
      <c r="BC679" s="134"/>
      <c r="BD679" s="134"/>
      <c r="BE679" s="134"/>
      <c r="BF679" s="134"/>
      <c r="BG679" s="134"/>
      <c r="BH679" s="134"/>
      <c r="BI679" s="134"/>
      <c r="BJ679" s="134"/>
      <c r="BK679" s="134"/>
      <c r="BL679" s="134"/>
      <c r="BM679" s="134"/>
      <c r="BN679" s="134"/>
      <c r="BO679" s="134"/>
      <c r="BP679" s="134"/>
      <c r="BQ679" s="134"/>
      <c r="BR679" s="134"/>
      <c r="BS679" s="134"/>
      <c r="BT679" s="134"/>
      <c r="BU679" s="134"/>
      <c r="BV679" s="134"/>
      <c r="BW679" s="134"/>
      <c r="BX679" s="134"/>
      <c r="BY679" s="134"/>
      <c r="BZ679" s="134"/>
      <c r="CA679" s="134"/>
      <c r="CB679" s="134"/>
      <c r="CC679" s="134"/>
      <c r="CD679" s="134"/>
      <c r="CE679" s="134"/>
      <c r="CF679" s="134"/>
      <c r="CG679" s="134"/>
      <c r="CH679" s="134"/>
      <c r="CI679" s="134"/>
      <c r="CJ679" s="134"/>
      <c r="CK679" s="134"/>
      <c r="CL679" s="134"/>
      <c r="CM679" s="134"/>
      <c r="CN679" s="134"/>
      <c r="CO679" s="134"/>
      <c r="CP679" s="134"/>
      <c r="CQ679" s="134"/>
      <c r="CR679" s="134"/>
      <c r="CS679" s="134"/>
      <c r="CT679" s="134"/>
      <c r="CU679" s="134"/>
      <c r="CV679" s="134"/>
      <c r="CW679" s="134"/>
      <c r="CX679" s="134"/>
      <c r="CY679" s="134"/>
      <c r="CZ679" s="134"/>
      <c r="DA679" s="134"/>
      <c r="DB679" s="134"/>
      <c r="DC679" s="134"/>
      <c r="DD679" s="134"/>
      <c r="DE679" s="134"/>
      <c r="DF679" s="134"/>
      <c r="DG679" s="134"/>
      <c r="DH679" s="134"/>
      <c r="DI679" s="134"/>
      <c r="DJ679" s="134"/>
      <c r="DK679" s="134"/>
      <c r="DL679" s="134"/>
      <c r="DM679" s="134"/>
      <c r="DN679" s="134"/>
      <c r="DO679" s="134"/>
      <c r="DP679" s="134"/>
      <c r="DQ679" s="134"/>
      <c r="DR679" s="134"/>
      <c r="DS679" s="134"/>
      <c r="DT679" s="134"/>
      <c r="DU679" s="134"/>
      <c r="DV679" s="134"/>
      <c r="DW679" s="134"/>
      <c r="DX679" s="134"/>
      <c r="DY679" s="134"/>
      <c r="DZ679" s="134"/>
      <c r="EA679" s="134"/>
      <c r="EB679" s="134"/>
      <c r="EC679" s="134"/>
      <c r="ED679" s="134"/>
      <c r="EE679" s="134"/>
      <c r="EF679" s="134"/>
      <c r="EG679" s="134"/>
      <c r="EH679" s="134"/>
      <c r="EI679" s="134"/>
      <c r="EJ679" s="134"/>
      <c r="EK679" s="134"/>
      <c r="EL679" s="134"/>
      <c r="EM679" s="134"/>
      <c r="EN679" s="134"/>
      <c r="EO679" s="134"/>
      <c r="EP679" s="134"/>
      <c r="EQ679" s="134"/>
      <c r="ER679" s="134"/>
      <c r="ES679" s="134"/>
      <c r="ET679" s="134"/>
      <c r="EU679" s="134"/>
      <c r="EV679" s="134"/>
      <c r="EW679" s="134"/>
      <c r="EX679" s="134"/>
      <c r="EY679" s="134"/>
      <c r="EZ679" s="134"/>
      <c r="FA679" s="134"/>
      <c r="FB679" s="134"/>
      <c r="FC679" s="134"/>
      <c r="FD679" s="134"/>
      <c r="FE679" s="134"/>
      <c r="FF679" s="134"/>
      <c r="FG679" s="134"/>
      <c r="FH679" s="134"/>
      <c r="FI679" s="134"/>
      <c r="FJ679" s="134"/>
      <c r="FK679" s="134"/>
      <c r="FL679" s="134"/>
      <c r="FM679" s="134"/>
      <c r="FN679" s="134"/>
      <c r="FO679" s="134"/>
      <c r="FP679" s="134"/>
      <c r="FQ679" s="134"/>
      <c r="FR679" s="134"/>
      <c r="FS679" s="134"/>
      <c r="FT679" s="134"/>
      <c r="FU679" s="134"/>
      <c r="FV679" s="134"/>
      <c r="FW679" s="134"/>
      <c r="FX679" s="134"/>
      <c r="FY679" s="134"/>
      <c r="FZ679" s="134"/>
      <c r="GA679" s="134"/>
      <c r="GB679" s="134"/>
      <c r="GC679" s="134"/>
      <c r="GD679" s="134"/>
      <c r="GE679" s="134"/>
      <c r="GF679" s="134"/>
      <c r="GG679" s="134"/>
      <c r="GH679" s="134"/>
      <c r="GI679" s="134"/>
      <c r="GJ679" s="134"/>
      <c r="GK679" s="134"/>
      <c r="GL679" s="134"/>
      <c r="GM679" s="134"/>
      <c r="GN679" s="134"/>
      <c r="GO679" s="134"/>
      <c r="GP679" s="134"/>
      <c r="GQ679" s="134"/>
      <c r="GR679" s="134"/>
      <c r="GS679" s="134"/>
      <c r="GT679" s="134"/>
      <c r="GU679" s="134"/>
      <c r="GV679" s="134"/>
      <c r="GW679" s="134"/>
      <c r="GX679" s="134"/>
      <c r="GY679" s="134"/>
      <c r="GZ679" s="134"/>
      <c r="HA679" s="134"/>
      <c r="HB679" s="134"/>
      <c r="HC679" s="134"/>
      <c r="HD679" s="134"/>
      <c r="HE679" s="134"/>
      <c r="HF679" s="134"/>
      <c r="HG679" s="134"/>
      <c r="HH679" s="134"/>
      <c r="HI679" s="134"/>
      <c r="HJ679" s="134"/>
      <c r="HK679" s="134"/>
      <c r="HL679" s="134"/>
      <c r="HM679" s="134"/>
      <c r="HN679" s="134"/>
      <c r="HO679" s="134"/>
      <c r="HP679" s="134"/>
      <c r="HQ679" s="134"/>
      <c r="HR679" s="134"/>
      <c r="HS679" s="134"/>
      <c r="HT679" s="134"/>
      <c r="HU679" s="134"/>
      <c r="HV679" s="134"/>
      <c r="HW679" s="134"/>
      <c r="HX679" s="134"/>
      <c r="HY679" s="134"/>
      <c r="HZ679" s="134"/>
      <c r="IA679" s="134"/>
      <c r="IB679" s="134"/>
      <c r="IC679" s="134"/>
      <c r="ID679" s="134"/>
      <c r="IE679" s="134"/>
      <c r="IF679" s="134"/>
      <c r="IG679" s="134"/>
      <c r="IH679" s="134"/>
      <c r="II679" s="134"/>
      <c r="IJ679" s="134"/>
      <c r="IK679" s="134"/>
      <c r="IL679" s="134"/>
      <c r="IM679" s="134"/>
      <c r="IN679" s="134"/>
      <c r="IO679" s="134"/>
      <c r="IP679" s="134"/>
      <c r="IQ679" s="134"/>
      <c r="IR679" s="134"/>
      <c r="IS679" s="134"/>
      <c r="IT679" s="134"/>
      <c r="IU679" s="134"/>
      <c r="IV679" s="134"/>
      <c r="IW679" s="134"/>
      <c r="IX679" s="134"/>
      <c r="IY679" s="134"/>
      <c r="IZ679" s="134"/>
      <c r="JA679" s="134"/>
      <c r="JB679" s="134"/>
      <c r="JC679" s="134"/>
      <c r="JD679" s="134"/>
      <c r="JE679" s="134"/>
      <c r="JF679" s="134"/>
      <c r="JG679" s="134"/>
      <c r="JH679" s="134"/>
      <c r="JI679" s="134"/>
      <c r="JJ679" s="134"/>
      <c r="JK679" s="134"/>
      <c r="JL679" s="134"/>
      <c r="JM679" s="134"/>
      <c r="JN679" s="134"/>
      <c r="JO679" s="134"/>
      <c r="JP679" s="134"/>
      <c r="JQ679" s="134"/>
      <c r="JR679" s="134"/>
      <c r="JS679" s="134"/>
      <c r="JT679" s="134"/>
      <c r="JU679" s="134"/>
      <c r="JV679" s="134"/>
      <c r="JW679" s="134"/>
      <c r="JX679" s="134"/>
      <c r="JY679" s="134"/>
      <c r="JZ679" s="134"/>
      <c r="KA679" s="134"/>
      <c r="KB679" s="134"/>
      <c r="KC679" s="134"/>
      <c r="KD679" s="134"/>
      <c r="KE679" s="134"/>
      <c r="KF679" s="134"/>
      <c r="KG679" s="134"/>
      <c r="KH679" s="134"/>
      <c r="KI679" s="134"/>
      <c r="KJ679" s="134"/>
      <c r="KK679" s="134"/>
      <c r="KL679" s="134"/>
      <c r="KM679" s="134"/>
      <c r="KN679" s="134"/>
      <c r="KO679" s="134"/>
      <c r="KP679" s="134"/>
      <c r="KQ679" s="134"/>
      <c r="KR679" s="134"/>
      <c r="KS679" s="134"/>
      <c r="KT679" s="134"/>
      <c r="KU679" s="134"/>
      <c r="KV679" s="134"/>
      <c r="KW679" s="134"/>
      <c r="KX679" s="134"/>
      <c r="KY679" s="134"/>
      <c r="KZ679" s="134"/>
      <c r="LA679" s="134"/>
      <c r="LB679" s="134"/>
      <c r="LC679" s="134"/>
      <c r="LD679" s="134"/>
      <c r="LE679" s="134"/>
      <c r="LF679" s="134"/>
      <c r="LG679" s="134"/>
      <c r="LH679" s="134"/>
      <c r="LI679" s="134"/>
      <c r="LJ679" s="134"/>
      <c r="LK679" s="134"/>
      <c r="LL679" s="134"/>
      <c r="LM679" s="134"/>
      <c r="LN679" s="134"/>
      <c r="LO679" s="134"/>
      <c r="LP679" s="134"/>
      <c r="LQ679" s="134"/>
      <c r="LR679" s="134"/>
      <c r="LS679" s="134"/>
      <c r="LT679" s="134"/>
      <c r="LU679" s="134"/>
      <c r="LV679" s="134"/>
      <c r="LW679" s="134"/>
      <c r="LX679" s="134"/>
      <c r="LY679" s="134"/>
      <c r="LZ679" s="134"/>
      <c r="MA679" s="134"/>
      <c r="MB679" s="134"/>
      <c r="MC679" s="134"/>
      <c r="MD679" s="134"/>
      <c r="ME679" s="134"/>
      <c r="MF679" s="134"/>
      <c r="MG679" s="134"/>
      <c r="MH679" s="134"/>
      <c r="MI679" s="134"/>
      <c r="MJ679" s="134"/>
      <c r="MK679" s="134"/>
      <c r="ML679" s="134"/>
      <c r="MM679" s="134"/>
      <c r="MN679" s="134"/>
      <c r="MO679" s="134"/>
      <c r="MP679" s="134"/>
      <c r="MQ679" s="134"/>
      <c r="MR679" s="134"/>
      <c r="MS679" s="134"/>
      <c r="MT679" s="134"/>
      <c r="MU679" s="134"/>
      <c r="MV679" s="134"/>
      <c r="MW679" s="134"/>
      <c r="MX679" s="134"/>
      <c r="MY679" s="134"/>
      <c r="MZ679" s="134"/>
      <c r="NA679" s="134"/>
      <c r="NB679" s="134"/>
      <c r="NC679" s="134"/>
      <c r="ND679" s="134"/>
      <c r="NE679" s="134"/>
      <c r="NF679" s="134"/>
      <c r="NG679" s="134"/>
      <c r="NH679" s="134"/>
      <c r="NI679" s="134"/>
      <c r="NJ679" s="134"/>
      <c r="NK679" s="134"/>
      <c r="NL679" s="134"/>
      <c r="NM679" s="134"/>
      <c r="NN679" s="134"/>
      <c r="NO679" s="134"/>
      <c r="NP679" s="134"/>
      <c r="NQ679" s="134"/>
      <c r="NR679" s="134"/>
      <c r="NS679" s="134"/>
      <c r="NT679" s="134"/>
      <c r="NU679" s="134"/>
      <c r="NV679" s="134"/>
      <c r="NW679" s="134"/>
      <c r="NX679" s="134"/>
      <c r="NY679" s="134"/>
      <c r="NZ679" s="134"/>
      <c r="OA679" s="134"/>
      <c r="OB679" s="134"/>
      <c r="OC679" s="134"/>
      <c r="OD679" s="134"/>
      <c r="OE679" s="134"/>
      <c r="OF679" s="134"/>
      <c r="OG679" s="134"/>
      <c r="OH679" s="134"/>
      <c r="OI679" s="134"/>
      <c r="OJ679" s="134"/>
      <c r="OK679" s="134"/>
      <c r="OL679" s="134"/>
      <c r="OM679" s="134"/>
      <c r="ON679" s="134"/>
      <c r="OO679" s="134"/>
      <c r="OP679" s="134"/>
      <c r="OQ679" s="134"/>
      <c r="OR679" s="134"/>
      <c r="OS679" s="134"/>
      <c r="OT679" s="134"/>
      <c r="OU679" s="134"/>
      <c r="OV679" s="134"/>
      <c r="OW679" s="134"/>
      <c r="OX679" s="134"/>
      <c r="OY679" s="134"/>
      <c r="OZ679" s="134"/>
      <c r="PA679" s="134"/>
      <c r="PB679" s="134"/>
      <c r="PC679" s="134"/>
      <c r="PD679" s="134"/>
      <c r="PE679" s="134"/>
      <c r="PF679" s="134"/>
      <c r="PG679" s="134"/>
      <c r="PH679" s="134"/>
      <c r="PI679" s="134"/>
      <c r="PJ679" s="134"/>
      <c r="PK679" s="134"/>
      <c r="PL679" s="134"/>
      <c r="PM679" s="134"/>
      <c r="PN679" s="134"/>
      <c r="PO679" s="134"/>
      <c r="PP679" s="134"/>
      <c r="PQ679" s="134"/>
      <c r="PR679" s="134"/>
      <c r="PS679" s="134"/>
      <c r="PT679" s="134"/>
      <c r="PU679" s="134"/>
      <c r="PV679" s="134"/>
      <c r="PW679" s="134"/>
      <c r="PX679" s="134"/>
      <c r="PY679" s="134"/>
      <c r="PZ679" s="134"/>
      <c r="QA679" s="134"/>
      <c r="QB679" s="134"/>
      <c r="QC679" s="134"/>
      <c r="QD679" s="134"/>
      <c r="QE679" s="134"/>
      <c r="QF679" s="134"/>
      <c r="QG679" s="134"/>
      <c r="QH679" s="134"/>
      <c r="QI679" s="134"/>
      <c r="QJ679" s="134"/>
      <c r="QK679" s="134"/>
      <c r="QL679" s="134"/>
      <c r="QM679" s="134"/>
      <c r="QN679" s="134"/>
      <c r="QO679" s="134"/>
      <c r="QP679" s="134"/>
      <c r="QQ679" s="134"/>
      <c r="QR679" s="134"/>
      <c r="QS679" s="134"/>
      <c r="QT679" s="134"/>
      <c r="QU679" s="134"/>
      <c r="QV679" s="134"/>
      <c r="QW679" s="134"/>
      <c r="QX679" s="134"/>
      <c r="QY679" s="134"/>
      <c r="QZ679" s="134"/>
      <c r="RA679" s="134"/>
      <c r="RB679" s="134"/>
      <c r="RC679" s="134"/>
      <c r="RD679" s="134"/>
      <c r="RE679" s="134"/>
      <c r="RF679" s="134"/>
      <c r="RG679" s="134"/>
      <c r="RH679" s="134"/>
      <c r="RI679" s="134"/>
      <c r="RJ679" s="134"/>
      <c r="RK679" s="134"/>
      <c r="RL679" s="134"/>
      <c r="RM679" s="134"/>
      <c r="RN679" s="134"/>
      <c r="RO679" s="134"/>
      <c r="RP679" s="134"/>
      <c r="RQ679" s="134"/>
      <c r="RR679" s="134"/>
      <c r="RS679" s="134"/>
      <c r="RT679" s="134"/>
      <c r="RU679" s="134"/>
      <c r="RV679" s="134"/>
      <c r="RW679" s="134"/>
      <c r="RX679" s="134"/>
      <c r="RY679" s="134"/>
      <c r="RZ679" s="134"/>
      <c r="SA679" s="134"/>
      <c r="SB679" s="134"/>
      <c r="SC679" s="134"/>
      <c r="SD679" s="134"/>
      <c r="SE679" s="134"/>
      <c r="SF679" s="134"/>
      <c r="SG679" s="134"/>
      <c r="SH679" s="134"/>
      <c r="SI679" s="134"/>
      <c r="SJ679" s="134"/>
      <c r="SK679" s="134"/>
      <c r="SL679" s="134"/>
      <c r="SM679" s="134"/>
      <c r="SN679" s="134"/>
      <c r="SO679" s="134"/>
      <c r="SP679" s="134"/>
      <c r="SQ679" s="134"/>
      <c r="SR679" s="134"/>
      <c r="SS679" s="134"/>
      <c r="ST679" s="134"/>
      <c r="SU679" s="134"/>
      <c r="SV679" s="134"/>
      <c r="SW679" s="134"/>
      <c r="SX679" s="134"/>
      <c r="SY679" s="134"/>
      <c r="SZ679" s="134"/>
      <c r="TA679" s="134"/>
      <c r="TB679" s="134"/>
      <c r="TC679" s="134"/>
      <c r="TD679" s="134"/>
      <c r="TE679" s="134"/>
      <c r="TF679" s="134"/>
      <c r="TG679" s="134"/>
      <c r="TH679" s="134"/>
      <c r="TI679" s="134"/>
      <c r="TJ679" s="134"/>
      <c r="TK679" s="134"/>
      <c r="TL679" s="134"/>
      <c r="TM679" s="134"/>
      <c r="TN679" s="134"/>
      <c r="TO679" s="134"/>
      <c r="TP679" s="134"/>
      <c r="TQ679" s="134"/>
      <c r="TR679" s="134"/>
      <c r="TS679" s="134"/>
      <c r="TT679" s="134"/>
      <c r="TU679" s="134"/>
      <c r="TV679" s="134"/>
      <c r="TW679" s="134"/>
      <c r="TX679" s="134"/>
      <c r="TY679" s="134"/>
      <c r="TZ679" s="134"/>
      <c r="UA679" s="134"/>
      <c r="UB679" s="134"/>
      <c r="UC679" s="134"/>
      <c r="UD679" s="134"/>
      <c r="UE679" s="134"/>
      <c r="UF679" s="134"/>
      <c r="UG679" s="134"/>
      <c r="UH679" s="134"/>
      <c r="UI679" s="134"/>
      <c r="UJ679" s="134"/>
      <c r="UK679" s="134"/>
      <c r="UL679" s="134"/>
      <c r="UM679" s="134"/>
      <c r="UN679" s="134"/>
      <c r="UO679" s="134"/>
      <c r="UP679" s="134"/>
      <c r="UQ679" s="134"/>
      <c r="UR679" s="134"/>
      <c r="US679" s="134"/>
      <c r="UT679" s="134"/>
      <c r="UU679" s="134"/>
      <c r="UV679" s="134"/>
      <c r="UW679" s="134"/>
      <c r="UX679" s="134"/>
      <c r="UY679" s="134"/>
      <c r="UZ679" s="134"/>
      <c r="VA679" s="134"/>
      <c r="VB679" s="134"/>
      <c r="VC679" s="134"/>
      <c r="VD679" s="134"/>
      <c r="VE679" s="134"/>
      <c r="VF679" s="134"/>
      <c r="VG679" s="134"/>
      <c r="VH679" s="134"/>
      <c r="VI679" s="134"/>
      <c r="VJ679" s="134"/>
      <c r="VK679" s="134"/>
      <c r="VL679" s="134"/>
      <c r="VM679" s="134"/>
      <c r="VN679" s="134"/>
      <c r="VO679" s="134"/>
      <c r="VP679" s="134"/>
      <c r="VQ679" s="134"/>
      <c r="VR679" s="134"/>
      <c r="VS679" s="134"/>
      <c r="VT679" s="134"/>
      <c r="VU679" s="134"/>
      <c r="VV679" s="134"/>
      <c r="VW679" s="134"/>
      <c r="VX679" s="134"/>
      <c r="VY679" s="134"/>
      <c r="VZ679" s="134"/>
      <c r="WA679" s="134"/>
      <c r="WB679" s="134"/>
      <c r="WC679" s="134"/>
      <c r="WD679" s="134"/>
      <c r="WE679" s="134"/>
      <c r="WF679" s="134"/>
      <c r="WG679" s="134"/>
      <c r="WH679" s="134"/>
      <c r="WI679" s="134"/>
      <c r="WJ679" s="134"/>
      <c r="WK679" s="134"/>
      <c r="WL679" s="134"/>
      <c r="WM679" s="134"/>
      <c r="WN679" s="134"/>
      <c r="WO679" s="134"/>
      <c r="WP679" s="134"/>
      <c r="WQ679" s="134"/>
      <c r="WR679" s="134"/>
      <c r="WS679" s="134"/>
      <c r="WT679" s="134"/>
      <c r="WU679" s="134"/>
      <c r="WV679" s="134"/>
      <c r="WW679" s="134"/>
      <c r="WX679" s="134"/>
      <c r="WY679" s="134"/>
      <c r="WZ679" s="134"/>
      <c r="XA679" s="134"/>
      <c r="XB679" s="134"/>
      <c r="XC679" s="134"/>
      <c r="XD679" s="134"/>
      <c r="XE679" s="134"/>
      <c r="XF679" s="134"/>
      <c r="XG679" s="134"/>
      <c r="XH679" s="134"/>
      <c r="XI679" s="134"/>
      <c r="XJ679" s="134"/>
      <c r="XK679" s="134"/>
      <c r="XL679" s="134"/>
      <c r="XM679" s="134"/>
      <c r="XN679" s="134"/>
      <c r="XO679" s="134"/>
      <c r="XP679" s="134"/>
      <c r="XQ679" s="134"/>
      <c r="XR679" s="134"/>
      <c r="XS679" s="134"/>
      <c r="XT679" s="134"/>
      <c r="XU679" s="134"/>
      <c r="XV679" s="134"/>
      <c r="XW679" s="134"/>
      <c r="XX679" s="134"/>
      <c r="XY679" s="134"/>
      <c r="XZ679" s="134"/>
      <c r="YA679" s="134"/>
      <c r="YB679" s="134"/>
      <c r="YC679" s="134"/>
      <c r="YD679" s="134"/>
      <c r="YE679" s="134"/>
      <c r="YF679" s="134"/>
      <c r="YG679" s="134"/>
      <c r="YH679" s="134"/>
      <c r="YI679" s="134"/>
      <c r="YJ679" s="134"/>
      <c r="YK679" s="134"/>
      <c r="YL679" s="134"/>
      <c r="YM679" s="134"/>
      <c r="YN679" s="134"/>
      <c r="YO679" s="134"/>
      <c r="YP679" s="134"/>
      <c r="YQ679" s="134"/>
      <c r="YR679" s="134"/>
      <c r="YS679" s="134"/>
      <c r="YT679" s="134"/>
      <c r="YU679" s="134"/>
      <c r="YV679" s="134"/>
      <c r="YW679" s="134"/>
      <c r="YX679" s="134"/>
      <c r="YY679" s="134"/>
      <c r="YZ679" s="134"/>
      <c r="ZA679" s="134"/>
      <c r="ZB679" s="134"/>
      <c r="ZC679" s="134"/>
      <c r="ZD679" s="134"/>
      <c r="ZE679" s="134"/>
      <c r="ZF679" s="134"/>
      <c r="ZG679" s="134"/>
      <c r="ZH679" s="134"/>
      <c r="ZI679" s="134"/>
      <c r="ZJ679" s="134"/>
      <c r="ZK679" s="134"/>
      <c r="ZL679" s="134"/>
      <c r="ZM679" s="134"/>
      <c r="ZN679" s="134"/>
      <c r="ZO679" s="134"/>
      <c r="ZP679" s="134"/>
      <c r="ZQ679" s="134"/>
      <c r="ZR679" s="134"/>
      <c r="ZS679" s="134"/>
      <c r="ZT679" s="134"/>
      <c r="ZU679" s="134"/>
      <c r="ZV679" s="134"/>
      <c r="ZW679" s="134"/>
      <c r="ZX679" s="134"/>
      <c r="ZY679" s="134"/>
      <c r="ZZ679" s="134"/>
      <c r="AAA679" s="134"/>
      <c r="AAB679" s="134"/>
      <c r="AAC679" s="134"/>
      <c r="AAD679" s="134"/>
      <c r="AAE679" s="134"/>
      <c r="AAF679" s="134"/>
      <c r="AAG679" s="134"/>
      <c r="AAH679" s="134"/>
      <c r="AAI679" s="134"/>
      <c r="AAJ679" s="134"/>
      <c r="AAK679" s="134"/>
      <c r="AAL679" s="134"/>
      <c r="AAM679" s="134"/>
      <c r="AAN679" s="134"/>
      <c r="AAO679" s="134"/>
      <c r="AAP679" s="134"/>
      <c r="AAQ679" s="134"/>
      <c r="AAR679" s="134"/>
      <c r="AAS679" s="134"/>
      <c r="AAT679" s="134"/>
      <c r="AAU679" s="134"/>
      <c r="AAV679" s="134"/>
      <c r="AAW679" s="134"/>
      <c r="AAX679" s="134"/>
      <c r="AAY679" s="134"/>
      <c r="AAZ679" s="134"/>
      <c r="ABA679" s="134"/>
      <c r="ABB679" s="134"/>
      <c r="ABC679" s="134"/>
      <c r="ABD679" s="134"/>
      <c r="ABE679" s="134"/>
      <c r="ABF679" s="134"/>
      <c r="ABG679" s="134"/>
      <c r="ABH679" s="134"/>
      <c r="ABI679" s="134"/>
      <c r="ABJ679" s="134"/>
      <c r="ABK679" s="134"/>
      <c r="ABL679" s="134"/>
      <c r="ABM679" s="134"/>
      <c r="ABN679" s="134"/>
      <c r="ABO679" s="134"/>
      <c r="ABP679" s="134"/>
      <c r="ABQ679" s="134"/>
      <c r="ABR679" s="134"/>
      <c r="ABS679" s="134"/>
      <c r="ABT679" s="134"/>
      <c r="ABU679" s="134"/>
      <c r="ABV679" s="134"/>
      <c r="ABW679" s="134"/>
      <c r="ABX679" s="134"/>
      <c r="ABY679" s="134"/>
      <c r="ABZ679" s="134"/>
      <c r="ACA679" s="134"/>
      <c r="ACB679" s="134"/>
      <c r="ACC679" s="134"/>
      <c r="ACD679" s="134"/>
      <c r="ACE679" s="134"/>
      <c r="ACF679" s="134"/>
      <c r="ACG679" s="134"/>
      <c r="ACH679" s="134"/>
      <c r="ACI679" s="134"/>
      <c r="ACJ679" s="134"/>
      <c r="ACK679" s="134"/>
      <c r="ACL679" s="134"/>
      <c r="ACM679" s="134"/>
      <c r="ACN679" s="134"/>
      <c r="ACO679" s="134"/>
      <c r="ACP679" s="134"/>
      <c r="ACQ679" s="134"/>
      <c r="ACR679" s="134"/>
      <c r="ACS679" s="134"/>
      <c r="ACT679" s="134"/>
      <c r="ACU679" s="134"/>
      <c r="ACV679" s="134"/>
      <c r="ACW679" s="134"/>
      <c r="ACX679" s="134"/>
      <c r="ACY679" s="134"/>
      <c r="ACZ679" s="134"/>
      <c r="ADA679" s="134"/>
      <c r="ADB679" s="134"/>
      <c r="ADC679" s="134"/>
      <c r="ADD679" s="134"/>
      <c r="ADE679" s="134"/>
      <c r="ADF679" s="134"/>
      <c r="ADG679" s="134"/>
      <c r="ADH679" s="134"/>
      <c r="ADI679" s="134"/>
      <c r="ADJ679" s="134"/>
      <c r="ADK679" s="134"/>
      <c r="ADL679" s="134"/>
      <c r="ADM679" s="134"/>
      <c r="ADN679" s="134"/>
      <c r="ADO679" s="134"/>
      <c r="ADP679" s="134"/>
      <c r="ADQ679" s="134"/>
      <c r="ADR679" s="134"/>
      <c r="ADS679" s="134"/>
      <c r="ADT679" s="134"/>
      <c r="ADU679" s="134"/>
      <c r="ADV679" s="134"/>
      <c r="ADW679" s="134"/>
      <c r="ADX679" s="134"/>
      <c r="ADY679" s="134"/>
      <c r="ADZ679" s="134"/>
      <c r="AEA679" s="134"/>
      <c r="AEB679" s="134"/>
      <c r="AEC679" s="134"/>
      <c r="AED679" s="134"/>
      <c r="AEE679" s="134"/>
      <c r="AEF679" s="134"/>
      <c r="AEG679" s="134"/>
      <c r="AEH679" s="134"/>
      <c r="AEI679" s="134"/>
      <c r="AEJ679" s="134"/>
      <c r="AEK679" s="134"/>
      <c r="AEL679" s="134"/>
      <c r="AEM679" s="134"/>
      <c r="AEN679" s="134"/>
      <c r="AEO679" s="134"/>
      <c r="AEP679" s="134"/>
      <c r="AEQ679" s="134"/>
      <c r="AER679" s="134"/>
      <c r="AES679" s="134"/>
      <c r="AET679" s="134"/>
      <c r="AEU679" s="134"/>
      <c r="AEV679" s="134"/>
      <c r="AEW679" s="134"/>
      <c r="AEX679" s="134"/>
      <c r="AEY679" s="134"/>
      <c r="AEZ679" s="134"/>
      <c r="AFA679" s="134"/>
      <c r="AFB679" s="134"/>
      <c r="AFC679" s="134"/>
      <c r="AFD679" s="134"/>
      <c r="AFE679" s="134"/>
      <c r="AFF679" s="134"/>
      <c r="AFG679" s="134"/>
      <c r="AFH679" s="134"/>
      <c r="AFI679" s="134"/>
      <c r="AFJ679" s="134"/>
      <c r="AFK679" s="134"/>
      <c r="AFL679" s="134"/>
      <c r="AFM679" s="134"/>
      <c r="AFN679" s="134"/>
      <c r="AFO679" s="134"/>
      <c r="AFP679" s="134"/>
      <c r="AFQ679" s="134"/>
      <c r="AFR679" s="134"/>
      <c r="AFS679" s="134"/>
      <c r="AFT679" s="134"/>
      <c r="AFU679" s="134"/>
      <c r="AFV679" s="134"/>
      <c r="AFW679" s="134"/>
      <c r="AFX679" s="134"/>
      <c r="AFY679" s="134"/>
      <c r="AFZ679" s="134"/>
      <c r="AGA679" s="134"/>
      <c r="AGB679" s="134"/>
      <c r="AGC679" s="134"/>
      <c r="AGD679" s="134"/>
      <c r="AGE679" s="134"/>
      <c r="AGF679" s="134"/>
      <c r="AGG679" s="134"/>
      <c r="AGH679" s="134"/>
      <c r="AGI679" s="134"/>
      <c r="AGJ679" s="134"/>
      <c r="AGK679" s="134"/>
      <c r="AGL679" s="134"/>
      <c r="AGM679" s="134"/>
      <c r="AGN679" s="134"/>
      <c r="AGO679" s="134"/>
      <c r="AGP679" s="134"/>
      <c r="AGQ679" s="134"/>
      <c r="AGR679" s="134"/>
      <c r="AGS679" s="134"/>
      <c r="AGT679" s="134"/>
      <c r="AGU679" s="134"/>
      <c r="AGV679" s="134"/>
      <c r="AGW679" s="134"/>
      <c r="AGX679" s="134"/>
      <c r="AGY679" s="134"/>
      <c r="AGZ679" s="134"/>
      <c r="AHA679" s="134"/>
      <c r="AHB679" s="134"/>
      <c r="AHC679" s="134"/>
      <c r="AHD679" s="134"/>
      <c r="AHE679" s="134"/>
      <c r="AHF679" s="134"/>
      <c r="AHG679" s="134"/>
      <c r="AHH679" s="134"/>
      <c r="AHI679" s="134"/>
      <c r="AHJ679" s="134"/>
      <c r="AHK679" s="134"/>
      <c r="AHL679" s="134"/>
      <c r="AHM679" s="134"/>
      <c r="AHN679" s="134"/>
      <c r="AHO679" s="134"/>
      <c r="AHP679" s="134"/>
      <c r="AHQ679" s="134"/>
      <c r="AHR679" s="134"/>
      <c r="AHS679" s="134"/>
      <c r="AHT679" s="134"/>
      <c r="AHU679" s="134"/>
      <c r="AHV679" s="134"/>
      <c r="AHW679" s="134"/>
      <c r="AHX679" s="134"/>
      <c r="AHY679" s="134"/>
      <c r="AHZ679" s="134"/>
      <c r="AIA679" s="134"/>
      <c r="AIB679" s="134"/>
      <c r="AIC679" s="134"/>
      <c r="AID679" s="134"/>
      <c r="AIE679" s="134"/>
      <c r="AIF679" s="134"/>
      <c r="AIG679" s="134"/>
      <c r="AIH679" s="134"/>
      <c r="AII679" s="134"/>
      <c r="AIJ679" s="134"/>
      <c r="AIK679" s="134"/>
      <c r="AIL679" s="134"/>
      <c r="AIM679" s="134"/>
      <c r="AIN679" s="134"/>
      <c r="AIO679" s="134"/>
      <c r="AIP679" s="134"/>
      <c r="AIQ679" s="134"/>
      <c r="AIR679" s="134"/>
      <c r="AIS679" s="134"/>
      <c r="AIT679" s="134"/>
      <c r="AIU679" s="134"/>
      <c r="AIV679" s="134"/>
      <c r="AIW679" s="134"/>
      <c r="AIX679" s="134"/>
      <c r="AIY679" s="134"/>
      <c r="AIZ679" s="134"/>
      <c r="AJA679" s="134"/>
      <c r="AJB679" s="134"/>
      <c r="AJC679" s="134"/>
      <c r="AJD679" s="134"/>
      <c r="AJE679" s="134"/>
      <c r="AJF679" s="134"/>
      <c r="AJG679" s="134"/>
      <c r="AJH679" s="134"/>
      <c r="AJI679" s="134"/>
      <c r="AJJ679" s="134"/>
      <c r="AJK679" s="134"/>
      <c r="AJL679" s="134"/>
      <c r="AJM679" s="134"/>
      <c r="AJN679" s="134"/>
      <c r="AJO679" s="134"/>
      <c r="AJP679" s="134"/>
      <c r="AJQ679" s="134"/>
      <c r="AJR679" s="134"/>
      <c r="AJS679" s="134"/>
      <c r="AJT679" s="134"/>
      <c r="AJU679" s="134"/>
      <c r="AJV679" s="134"/>
      <c r="AJW679" s="134"/>
      <c r="AJX679" s="134"/>
      <c r="AJY679" s="134"/>
      <c r="AJZ679" s="134"/>
      <c r="AKA679" s="134"/>
      <c r="AKB679" s="134"/>
      <c r="AKC679" s="134"/>
      <c r="AKD679" s="134"/>
      <c r="AKE679" s="134"/>
      <c r="AKF679" s="134"/>
      <c r="AKG679" s="134"/>
      <c r="AKH679" s="134"/>
      <c r="AKI679" s="134"/>
      <c r="AKJ679" s="134"/>
      <c r="AKK679" s="134"/>
      <c r="AKL679" s="134"/>
      <c r="AKM679" s="134"/>
      <c r="AKN679" s="134"/>
      <c r="AKO679" s="134"/>
      <c r="AKP679" s="134"/>
      <c r="AKQ679" s="134"/>
      <c r="AKR679" s="134"/>
      <c r="AKS679" s="134"/>
      <c r="AKT679" s="134"/>
      <c r="AKU679" s="134"/>
      <c r="AKV679" s="134"/>
      <c r="AKW679" s="134"/>
      <c r="AKX679" s="134"/>
      <c r="AKY679" s="134"/>
      <c r="AKZ679" s="134"/>
      <c r="ALA679" s="134"/>
      <c r="ALB679" s="134"/>
      <c r="ALC679" s="134"/>
      <c r="ALD679" s="134"/>
      <c r="ALE679" s="134"/>
      <c r="ALF679" s="134"/>
      <c r="ALG679" s="134"/>
      <c r="ALH679" s="134"/>
      <c r="ALI679" s="134"/>
      <c r="ALJ679" s="134"/>
      <c r="ALK679" s="134"/>
      <c r="ALL679" s="134"/>
      <c r="ALM679" s="134"/>
      <c r="ALN679" s="134"/>
      <c r="ALO679" s="134"/>
      <c r="ALP679" s="134"/>
      <c r="ALQ679" s="134"/>
      <c r="ALR679" s="134"/>
      <c r="ALS679" s="134"/>
      <c r="ALT679" s="134"/>
      <c r="ALU679" s="134"/>
      <c r="ALV679" s="134"/>
      <c r="ALW679" s="134"/>
      <c r="ALX679" s="134"/>
      <c r="ALY679" s="134"/>
      <c r="ALZ679" s="134"/>
      <c r="AMA679" s="134"/>
      <c r="AMB679" s="134"/>
      <c r="AMC679" s="134"/>
      <c r="AMD679" s="134"/>
      <c r="AME679" s="134"/>
      <c r="AMF679" s="134"/>
      <c r="AMG679" s="134"/>
      <c r="AMH679" s="134"/>
      <c r="AMI679" s="134"/>
      <c r="AMJ679" s="134"/>
      <c r="AMK679" s="134"/>
      <c r="AML679" s="134"/>
      <c r="AMM679" s="134"/>
      <c r="AMN679" s="134"/>
      <c r="AMO679" s="134"/>
      <c r="AMP679" s="134"/>
      <c r="AMQ679" s="134"/>
      <c r="AMR679" s="134"/>
      <c r="AMS679" s="134"/>
      <c r="AMT679" s="134"/>
      <c r="AMU679" s="134"/>
      <c r="AMV679" s="134"/>
      <c r="AMW679" s="134"/>
      <c r="AMX679" s="134"/>
      <c r="AMY679" s="134"/>
      <c r="AMZ679" s="134"/>
      <c r="ANA679" s="134"/>
      <c r="ANB679" s="134"/>
      <c r="ANC679" s="134"/>
      <c r="AND679" s="134"/>
      <c r="ANE679" s="134"/>
      <c r="ANF679" s="134"/>
      <c r="ANG679" s="134"/>
      <c r="ANH679" s="134"/>
      <c r="ANI679" s="134"/>
      <c r="ANJ679" s="134"/>
      <c r="ANK679" s="134"/>
      <c r="ANL679" s="134"/>
      <c r="ANM679" s="134"/>
      <c r="ANN679" s="134"/>
      <c r="ANO679" s="134"/>
      <c r="ANP679" s="134"/>
      <c r="ANQ679" s="134"/>
      <c r="ANR679" s="134"/>
      <c r="ANS679" s="134"/>
      <c r="ANT679" s="134"/>
      <c r="ANU679" s="134"/>
      <c r="ANV679" s="134"/>
      <c r="ANW679" s="134"/>
      <c r="ANX679" s="134"/>
      <c r="ANY679" s="134"/>
      <c r="ANZ679" s="134"/>
      <c r="AOA679" s="134"/>
      <c r="AOB679" s="134"/>
      <c r="AOC679" s="134"/>
      <c r="AOD679" s="134"/>
      <c r="AOE679" s="134"/>
      <c r="AOF679" s="134"/>
      <c r="AOG679" s="134"/>
      <c r="AOH679" s="134"/>
      <c r="AOI679" s="134"/>
      <c r="AOJ679" s="134"/>
      <c r="AOK679" s="134"/>
      <c r="AOL679" s="134"/>
      <c r="AOM679" s="134"/>
      <c r="AON679" s="134"/>
      <c r="AOO679" s="134"/>
      <c r="AOP679" s="134"/>
      <c r="AOQ679" s="134"/>
      <c r="AOR679" s="134"/>
      <c r="AOS679" s="134"/>
      <c r="AOT679" s="134"/>
      <c r="AOU679" s="134"/>
      <c r="AOV679" s="134"/>
      <c r="AOW679" s="134"/>
      <c r="AOX679" s="134"/>
      <c r="AOY679" s="134"/>
      <c r="AOZ679" s="134"/>
      <c r="APA679" s="134"/>
      <c r="APB679" s="134"/>
      <c r="APC679" s="134"/>
      <c r="APD679" s="134"/>
      <c r="APE679" s="134"/>
      <c r="APF679" s="134"/>
      <c r="APG679" s="134"/>
      <c r="APH679" s="134"/>
      <c r="API679" s="134"/>
      <c r="APJ679" s="134"/>
      <c r="APK679" s="134"/>
      <c r="APL679" s="134"/>
      <c r="APM679" s="134"/>
      <c r="APN679" s="134"/>
      <c r="APO679" s="134"/>
      <c r="APP679" s="134"/>
      <c r="APQ679" s="134"/>
      <c r="APR679" s="134"/>
      <c r="APS679" s="134"/>
      <c r="APT679" s="134"/>
      <c r="APU679" s="134"/>
      <c r="APV679" s="134"/>
      <c r="APW679" s="134"/>
      <c r="APX679" s="134"/>
      <c r="APY679" s="134"/>
      <c r="APZ679" s="134"/>
      <c r="AQA679" s="134"/>
      <c r="AQB679" s="134"/>
      <c r="AQC679" s="134"/>
      <c r="AQD679" s="134"/>
      <c r="AQE679" s="134"/>
      <c r="AQF679" s="134"/>
      <c r="AQG679" s="134"/>
      <c r="AQH679" s="134"/>
      <c r="AQI679" s="134"/>
      <c r="AQJ679" s="134"/>
      <c r="AQK679" s="134"/>
      <c r="AQL679" s="134"/>
      <c r="AQM679" s="134"/>
      <c r="AQN679" s="134"/>
      <c r="AQO679" s="134"/>
      <c r="AQP679" s="134"/>
      <c r="AQQ679" s="134"/>
      <c r="AQR679" s="134"/>
      <c r="AQS679" s="134"/>
      <c r="AQT679" s="134"/>
      <c r="AQU679" s="134"/>
      <c r="AQV679" s="134"/>
      <c r="AQW679" s="134"/>
      <c r="AQX679" s="134"/>
      <c r="AQY679" s="134"/>
      <c r="AQZ679" s="134"/>
      <c r="ARA679" s="134"/>
      <c r="ARB679" s="134"/>
      <c r="ARC679" s="134"/>
      <c r="ARD679" s="134"/>
      <c r="ARE679" s="134"/>
      <c r="ARF679" s="134"/>
      <c r="ARG679" s="134"/>
      <c r="ARH679" s="134"/>
      <c r="ARI679" s="134"/>
      <c r="ARJ679" s="134"/>
      <c r="ARK679" s="134"/>
      <c r="ARL679" s="134"/>
      <c r="ARM679" s="134"/>
      <c r="ARN679" s="134"/>
      <c r="ARO679" s="134"/>
      <c r="ARP679" s="134"/>
      <c r="ARQ679" s="134"/>
      <c r="ARR679" s="134"/>
      <c r="ARS679" s="134"/>
      <c r="ART679" s="134"/>
      <c r="ARU679" s="134"/>
      <c r="ARV679" s="134"/>
      <c r="ARW679" s="134"/>
      <c r="ARX679" s="134"/>
      <c r="ARY679" s="134"/>
      <c r="ARZ679" s="134"/>
      <c r="ASA679" s="134"/>
      <c r="ASB679" s="134"/>
      <c r="ASC679" s="134"/>
      <c r="ASD679" s="134"/>
      <c r="ASE679" s="134"/>
      <c r="ASF679" s="134"/>
      <c r="ASG679" s="134"/>
      <c r="ASH679" s="134"/>
      <c r="ASI679" s="134"/>
      <c r="ASJ679" s="134"/>
      <c r="ASK679" s="134"/>
      <c r="ASL679" s="134"/>
      <c r="ASM679" s="134"/>
      <c r="ASN679" s="134"/>
      <c r="ASO679" s="134"/>
      <c r="ASP679" s="134"/>
      <c r="ASQ679" s="134"/>
      <c r="ASR679" s="134"/>
      <c r="ASS679" s="134"/>
      <c r="AST679" s="134"/>
      <c r="ASU679" s="134"/>
      <c r="ASV679" s="134"/>
      <c r="ASW679" s="134"/>
      <c r="ASX679" s="134"/>
      <c r="ASY679" s="134"/>
      <c r="ASZ679" s="134"/>
      <c r="ATA679" s="134"/>
      <c r="ATB679" s="134"/>
      <c r="ATC679" s="134"/>
      <c r="ATD679" s="134"/>
      <c r="ATE679" s="134"/>
      <c r="ATF679" s="134"/>
      <c r="ATG679" s="134"/>
      <c r="ATH679" s="134"/>
      <c r="ATI679" s="134"/>
      <c r="ATJ679" s="134"/>
      <c r="ATK679" s="134"/>
      <c r="ATL679" s="134"/>
      <c r="ATM679" s="134"/>
      <c r="ATN679" s="134"/>
      <c r="ATO679" s="134"/>
      <c r="ATP679" s="134"/>
      <c r="ATQ679" s="134"/>
      <c r="ATR679" s="134"/>
      <c r="ATS679" s="134"/>
      <c r="ATT679" s="134"/>
      <c r="ATU679" s="134"/>
      <c r="ATV679" s="134"/>
      <c r="ATW679" s="134"/>
      <c r="ATX679" s="134"/>
      <c r="ATY679" s="134"/>
      <c r="ATZ679" s="134"/>
      <c r="AUA679" s="134"/>
      <c r="AUB679" s="134"/>
      <c r="AUC679" s="134"/>
      <c r="AUD679" s="134"/>
      <c r="AUE679" s="134"/>
      <c r="AUF679" s="134"/>
      <c r="AUG679" s="134"/>
      <c r="AUH679" s="134"/>
      <c r="AUI679" s="134"/>
      <c r="AUJ679" s="134"/>
      <c r="AUK679" s="134"/>
      <c r="AUL679" s="134"/>
      <c r="AUM679" s="134"/>
      <c r="AUN679" s="134"/>
      <c r="AUO679" s="134"/>
      <c r="AUP679" s="134"/>
      <c r="AUQ679" s="134"/>
      <c r="AUR679" s="134"/>
      <c r="AUS679" s="134"/>
      <c r="AUT679" s="134"/>
      <c r="AUU679" s="134"/>
      <c r="AUV679" s="134"/>
      <c r="AUW679" s="134"/>
      <c r="AUX679" s="134"/>
      <c r="AUY679" s="134"/>
      <c r="AUZ679" s="134"/>
      <c r="AVA679" s="134"/>
      <c r="AVB679" s="134"/>
      <c r="AVC679" s="134"/>
      <c r="AVD679" s="134"/>
      <c r="AVE679" s="134"/>
      <c r="AVF679" s="134"/>
      <c r="AVG679" s="134"/>
      <c r="AVH679" s="134"/>
      <c r="AVI679" s="134"/>
      <c r="AVJ679" s="134"/>
      <c r="AVK679" s="134"/>
      <c r="AVL679" s="134"/>
      <c r="AVM679" s="134"/>
      <c r="AVN679" s="134"/>
      <c r="AVO679" s="134"/>
      <c r="AVP679" s="134"/>
      <c r="AVQ679" s="134"/>
      <c r="AVR679" s="134"/>
      <c r="AVS679" s="134"/>
      <c r="AVT679" s="134"/>
      <c r="AVU679" s="134"/>
      <c r="AVV679" s="134"/>
      <c r="AVW679" s="134"/>
      <c r="AVX679" s="134"/>
      <c r="AVY679" s="134"/>
      <c r="AVZ679" s="134"/>
      <c r="AWA679" s="134"/>
      <c r="AWB679" s="134"/>
      <c r="AWC679" s="134"/>
      <c r="AWD679" s="134"/>
      <c r="AWE679" s="134"/>
      <c r="AWF679" s="134"/>
      <c r="AWG679" s="134"/>
      <c r="AWH679" s="134"/>
      <c r="AWI679" s="134"/>
      <c r="AWJ679" s="134"/>
      <c r="AWK679" s="134"/>
      <c r="AWL679" s="134"/>
      <c r="AWM679" s="134"/>
      <c r="AWN679" s="134"/>
      <c r="AWO679" s="134"/>
      <c r="AWP679" s="134"/>
      <c r="AWQ679" s="134"/>
      <c r="AWR679" s="134"/>
      <c r="AWS679" s="134"/>
      <c r="AWT679" s="134"/>
      <c r="AWU679" s="134"/>
      <c r="AWV679" s="134"/>
      <c r="AWW679" s="134"/>
      <c r="AWX679" s="134"/>
      <c r="AWY679" s="134"/>
      <c r="AWZ679" s="134"/>
      <c r="AXA679" s="134"/>
      <c r="AXB679" s="134"/>
      <c r="AXC679" s="134"/>
      <c r="AXD679" s="134"/>
      <c r="AXE679" s="134"/>
      <c r="AXF679" s="134"/>
      <c r="AXG679" s="134"/>
      <c r="AXH679" s="134"/>
      <c r="AXI679" s="134"/>
      <c r="AXJ679" s="134"/>
      <c r="AXK679" s="134"/>
      <c r="AXL679" s="134"/>
      <c r="AXM679" s="134"/>
      <c r="AXN679" s="134"/>
      <c r="AXO679" s="134"/>
      <c r="AXP679" s="134"/>
      <c r="AXQ679" s="134"/>
      <c r="AXR679" s="134"/>
      <c r="AXS679" s="134"/>
      <c r="AXT679" s="134"/>
      <c r="AXU679" s="134"/>
      <c r="AXV679" s="134"/>
      <c r="AXW679" s="134"/>
      <c r="AXX679" s="134"/>
      <c r="AXY679" s="134"/>
      <c r="AXZ679" s="134"/>
      <c r="AYA679" s="134"/>
      <c r="AYB679" s="134"/>
      <c r="AYC679" s="134"/>
      <c r="AYD679" s="134"/>
      <c r="AYE679" s="134"/>
      <c r="AYF679" s="134"/>
      <c r="AYG679" s="134"/>
      <c r="AYH679" s="134"/>
      <c r="AYI679" s="134"/>
      <c r="AYJ679" s="134"/>
      <c r="AYK679" s="134"/>
      <c r="AYL679" s="134"/>
      <c r="AYM679" s="134"/>
      <c r="AYN679" s="134"/>
      <c r="AYO679" s="134"/>
      <c r="AYP679" s="134"/>
      <c r="AYQ679" s="134"/>
      <c r="AYR679" s="134"/>
      <c r="AYS679" s="134"/>
      <c r="AYT679" s="134"/>
      <c r="AYU679" s="134"/>
      <c r="AYV679" s="134"/>
      <c r="AYW679" s="134"/>
      <c r="AYX679" s="134"/>
      <c r="AYY679" s="134"/>
      <c r="AYZ679" s="134"/>
      <c r="AZA679" s="134"/>
      <c r="AZB679" s="134"/>
      <c r="AZC679" s="134"/>
      <c r="AZD679" s="134"/>
      <c r="AZE679" s="134"/>
      <c r="AZF679" s="134"/>
      <c r="AZG679" s="134"/>
      <c r="AZH679" s="134"/>
      <c r="AZI679" s="134"/>
      <c r="AZJ679" s="134"/>
      <c r="AZK679" s="134"/>
      <c r="AZL679" s="134"/>
      <c r="AZM679" s="134"/>
      <c r="AZN679" s="134"/>
      <c r="AZO679" s="134"/>
      <c r="AZP679" s="134"/>
      <c r="AZQ679" s="134"/>
      <c r="AZR679" s="134"/>
      <c r="AZS679" s="134"/>
      <c r="AZT679" s="134"/>
      <c r="AZU679" s="134"/>
      <c r="AZV679" s="134"/>
      <c r="AZW679" s="134"/>
      <c r="AZX679" s="134"/>
      <c r="AZY679" s="134"/>
      <c r="AZZ679" s="134"/>
      <c r="BAA679" s="134"/>
      <c r="BAB679" s="134"/>
      <c r="BAC679" s="134"/>
      <c r="BAD679" s="134"/>
      <c r="BAE679" s="134"/>
      <c r="BAF679" s="134"/>
      <c r="BAG679" s="134"/>
      <c r="BAH679" s="134"/>
      <c r="BAI679" s="134"/>
      <c r="BAJ679" s="134"/>
      <c r="BAK679" s="134"/>
      <c r="BAL679" s="134"/>
      <c r="BAM679" s="134"/>
      <c r="BAN679" s="134"/>
      <c r="BAO679" s="134"/>
      <c r="BAP679" s="134"/>
      <c r="BAQ679" s="134"/>
      <c r="BAR679" s="134"/>
      <c r="BAS679" s="134"/>
      <c r="BAT679" s="134"/>
      <c r="BAU679" s="134"/>
      <c r="BAV679" s="134"/>
      <c r="BAW679" s="134"/>
      <c r="BAX679" s="134"/>
      <c r="BAY679" s="134"/>
      <c r="BAZ679" s="134"/>
      <c r="BBA679" s="134"/>
      <c r="BBB679" s="134"/>
      <c r="BBC679" s="134"/>
      <c r="BBD679" s="134"/>
      <c r="BBE679" s="134"/>
      <c r="BBF679" s="134"/>
      <c r="BBG679" s="134"/>
      <c r="BBH679" s="134"/>
      <c r="BBI679" s="134"/>
      <c r="BBJ679" s="134"/>
      <c r="BBK679" s="134"/>
      <c r="BBL679" s="134"/>
      <c r="BBM679" s="134"/>
      <c r="BBN679" s="134"/>
      <c r="BBO679" s="134"/>
      <c r="BBP679" s="134"/>
      <c r="BBQ679" s="134"/>
      <c r="BBR679" s="134"/>
      <c r="BBS679" s="134"/>
      <c r="BBT679" s="134"/>
      <c r="BBU679" s="134"/>
      <c r="BBV679" s="134"/>
      <c r="BBW679" s="134"/>
      <c r="BBX679" s="134"/>
      <c r="BBY679" s="134"/>
      <c r="BBZ679" s="134"/>
      <c r="BCA679" s="134"/>
      <c r="BCB679" s="134"/>
      <c r="BCC679" s="134"/>
      <c r="BCD679" s="134"/>
      <c r="BCE679" s="134"/>
      <c r="BCF679" s="134"/>
      <c r="BCG679" s="134"/>
      <c r="BCH679" s="134"/>
      <c r="BCI679" s="134"/>
      <c r="BCJ679" s="134"/>
      <c r="BCK679" s="134"/>
      <c r="BCL679" s="134"/>
      <c r="BCM679" s="134"/>
      <c r="BCN679" s="134"/>
      <c r="BCO679" s="134"/>
      <c r="BCP679" s="134"/>
      <c r="BCQ679" s="134"/>
      <c r="BCR679" s="134"/>
      <c r="BCS679" s="134"/>
      <c r="BCT679" s="134"/>
      <c r="BCU679" s="134"/>
      <c r="BCV679" s="134"/>
      <c r="BCW679" s="134"/>
      <c r="BCX679" s="134"/>
      <c r="BCY679" s="134"/>
      <c r="BCZ679" s="134"/>
      <c r="BDA679" s="134"/>
      <c r="BDB679" s="134"/>
      <c r="BDC679" s="134"/>
      <c r="BDD679" s="134"/>
      <c r="BDE679" s="134"/>
      <c r="BDF679" s="134"/>
      <c r="BDG679" s="134"/>
      <c r="BDH679" s="134"/>
      <c r="BDI679" s="134"/>
      <c r="BDJ679" s="134"/>
      <c r="BDK679" s="134"/>
      <c r="BDL679" s="134"/>
      <c r="BDM679" s="134"/>
      <c r="BDN679" s="134"/>
      <c r="BDO679" s="134"/>
      <c r="BDP679" s="134"/>
      <c r="BDQ679" s="134"/>
      <c r="BDR679" s="134"/>
      <c r="BDS679" s="134"/>
      <c r="BDT679" s="134"/>
      <c r="BDU679" s="134"/>
      <c r="BDV679" s="134"/>
      <c r="BDW679" s="134"/>
      <c r="BDX679" s="134"/>
      <c r="BDY679" s="134"/>
      <c r="BDZ679" s="134"/>
      <c r="BEA679" s="134"/>
      <c r="BEB679" s="134"/>
      <c r="BEC679" s="134"/>
      <c r="BED679" s="134"/>
      <c r="BEE679" s="134"/>
      <c r="BEF679" s="134"/>
      <c r="BEG679" s="134"/>
      <c r="BEH679" s="134"/>
      <c r="BEI679" s="134"/>
      <c r="BEJ679" s="134"/>
      <c r="BEK679" s="134"/>
      <c r="BEL679" s="134"/>
      <c r="BEM679" s="134"/>
      <c r="BEN679" s="134"/>
      <c r="BEO679" s="134"/>
      <c r="BEP679" s="134"/>
      <c r="BEQ679" s="134"/>
      <c r="BER679" s="134"/>
      <c r="BES679" s="134"/>
      <c r="BET679" s="134"/>
      <c r="BEU679" s="134"/>
      <c r="BEV679" s="134"/>
      <c r="BEW679" s="134"/>
      <c r="BEX679" s="134"/>
      <c r="BEY679" s="134"/>
      <c r="BEZ679" s="134"/>
      <c r="BFA679" s="134"/>
      <c r="BFB679" s="134"/>
      <c r="BFC679" s="134"/>
      <c r="BFD679" s="134"/>
      <c r="BFE679" s="134"/>
      <c r="BFF679" s="134"/>
      <c r="BFG679" s="134"/>
      <c r="BFH679" s="134"/>
      <c r="BFI679" s="134"/>
      <c r="BFJ679" s="134"/>
      <c r="BFK679" s="134"/>
      <c r="BFL679" s="134"/>
      <c r="BFM679" s="134"/>
      <c r="BFN679" s="134"/>
      <c r="BFO679" s="134"/>
      <c r="BFP679" s="134"/>
      <c r="BFQ679" s="134"/>
      <c r="BFR679" s="134"/>
      <c r="BFS679" s="134"/>
      <c r="BFT679" s="134"/>
      <c r="BFU679" s="134"/>
      <c r="BFV679" s="134"/>
      <c r="BFW679" s="134"/>
      <c r="BFX679" s="134"/>
      <c r="BFY679" s="134"/>
      <c r="BFZ679" s="134"/>
      <c r="BGA679" s="134"/>
      <c r="BGB679" s="134"/>
      <c r="BGC679" s="134"/>
      <c r="BGD679" s="134"/>
      <c r="BGE679" s="134"/>
      <c r="BGF679" s="134"/>
      <c r="BGG679" s="134"/>
      <c r="BGH679" s="134"/>
      <c r="BGI679" s="134"/>
      <c r="BGJ679" s="134"/>
      <c r="BGK679" s="134"/>
      <c r="BGL679" s="134"/>
      <c r="BGM679" s="134"/>
      <c r="BGN679" s="134"/>
      <c r="BGO679" s="134"/>
      <c r="BGP679" s="134"/>
      <c r="BGQ679" s="134"/>
      <c r="BGR679" s="134"/>
      <c r="BGS679" s="134"/>
      <c r="BGT679" s="134"/>
      <c r="BGU679" s="134"/>
      <c r="BGV679" s="134"/>
      <c r="BGW679" s="134"/>
      <c r="BGX679" s="134"/>
      <c r="BGY679" s="134"/>
      <c r="BGZ679" s="134"/>
      <c r="BHA679" s="134"/>
      <c r="BHB679" s="134"/>
      <c r="BHC679" s="134"/>
      <c r="BHD679" s="134"/>
      <c r="BHE679" s="134"/>
      <c r="BHF679" s="134"/>
      <c r="BHG679" s="134"/>
      <c r="BHH679" s="134"/>
      <c r="BHI679" s="134"/>
      <c r="BHJ679" s="134"/>
      <c r="BHK679" s="134"/>
      <c r="BHL679" s="134"/>
      <c r="BHM679" s="134"/>
      <c r="BHN679" s="134"/>
      <c r="BHO679" s="134"/>
      <c r="BHP679" s="134"/>
      <c r="BHQ679" s="134"/>
      <c r="BHR679" s="134"/>
      <c r="BHS679" s="134"/>
      <c r="BHT679" s="134"/>
      <c r="BHU679" s="134"/>
      <c r="BHV679" s="134"/>
      <c r="BHW679" s="134"/>
      <c r="BHX679" s="134"/>
      <c r="BHY679" s="134"/>
      <c r="BHZ679" s="134"/>
      <c r="BIA679" s="134"/>
      <c r="BIB679" s="134"/>
      <c r="BIC679" s="134"/>
      <c r="BID679" s="134"/>
      <c r="BIE679" s="134"/>
      <c r="BIF679" s="134"/>
      <c r="BIG679" s="134"/>
      <c r="BIH679" s="134"/>
      <c r="BII679" s="134"/>
      <c r="BIJ679" s="134"/>
      <c r="BIK679" s="134"/>
      <c r="BIL679" s="134"/>
      <c r="BIM679" s="134"/>
      <c r="BIN679" s="134"/>
      <c r="BIO679" s="134"/>
      <c r="BIP679" s="134"/>
      <c r="BIQ679" s="134"/>
      <c r="BIR679" s="134"/>
      <c r="BIS679" s="134"/>
      <c r="BIT679" s="134"/>
      <c r="BIU679" s="134"/>
      <c r="BIV679" s="134"/>
      <c r="BIW679" s="134"/>
      <c r="BIX679" s="134"/>
      <c r="BIY679" s="134"/>
      <c r="BIZ679" s="134"/>
      <c r="BJA679" s="134"/>
      <c r="BJB679" s="134"/>
      <c r="BJC679" s="134"/>
      <c r="BJD679" s="134"/>
      <c r="BJE679" s="134"/>
      <c r="BJF679" s="134"/>
      <c r="BJG679" s="134"/>
      <c r="BJH679" s="134"/>
      <c r="BJI679" s="134"/>
      <c r="BJJ679" s="134"/>
      <c r="BJK679" s="134"/>
      <c r="BJL679" s="134"/>
      <c r="BJM679" s="134"/>
      <c r="BJN679" s="134"/>
      <c r="BJO679" s="134"/>
      <c r="BJP679" s="134"/>
      <c r="BJQ679" s="134"/>
      <c r="BJR679" s="134"/>
      <c r="BJS679" s="134"/>
      <c r="BJT679" s="134"/>
      <c r="BJU679" s="134"/>
      <c r="BJV679" s="134"/>
      <c r="BJW679" s="134"/>
      <c r="BJX679" s="134"/>
      <c r="BJY679" s="134"/>
      <c r="BJZ679" s="134"/>
      <c r="BKA679" s="134"/>
      <c r="BKB679" s="134"/>
      <c r="BKC679" s="134"/>
      <c r="BKD679" s="134"/>
      <c r="BKE679" s="134"/>
      <c r="BKF679" s="134"/>
      <c r="BKG679" s="134"/>
      <c r="BKH679" s="134"/>
      <c r="BKI679" s="134"/>
      <c r="BKJ679" s="134"/>
      <c r="BKK679" s="134"/>
      <c r="BKL679" s="134"/>
      <c r="BKM679" s="134"/>
      <c r="BKN679" s="134"/>
      <c r="BKO679" s="134"/>
      <c r="BKP679" s="134"/>
      <c r="BKQ679" s="134"/>
      <c r="BKR679" s="134"/>
      <c r="BKS679" s="134"/>
      <c r="BKT679" s="134"/>
      <c r="BKU679" s="134"/>
      <c r="BKV679" s="134"/>
      <c r="BKW679" s="134"/>
      <c r="BKX679" s="134"/>
      <c r="BKY679" s="134"/>
      <c r="BKZ679" s="134"/>
      <c r="BLA679" s="134"/>
      <c r="BLB679" s="134"/>
      <c r="BLC679" s="134"/>
      <c r="BLD679" s="134"/>
      <c r="BLE679" s="134"/>
      <c r="BLF679" s="134"/>
      <c r="BLG679" s="134"/>
      <c r="BLH679" s="134"/>
      <c r="BLI679" s="134"/>
      <c r="BLJ679" s="134"/>
      <c r="BLK679" s="134"/>
      <c r="BLL679" s="134"/>
      <c r="BLM679" s="134"/>
      <c r="BLN679" s="134"/>
      <c r="BLO679" s="134"/>
      <c r="BLP679" s="134"/>
      <c r="BLQ679" s="134"/>
      <c r="BLR679" s="134"/>
      <c r="BLS679" s="134"/>
      <c r="BLT679" s="134"/>
      <c r="BLU679" s="134"/>
      <c r="BLV679" s="134"/>
      <c r="BLW679" s="134"/>
      <c r="BLX679" s="134"/>
      <c r="BLY679" s="134"/>
      <c r="BLZ679" s="134"/>
      <c r="BMA679" s="134"/>
      <c r="BMB679" s="134"/>
      <c r="BMC679" s="134"/>
      <c r="BMD679" s="134"/>
      <c r="BME679" s="134"/>
      <c r="BMF679" s="134"/>
      <c r="BMG679" s="134"/>
      <c r="BMH679" s="134"/>
      <c r="BMI679" s="134"/>
      <c r="BMJ679" s="134"/>
      <c r="BMK679" s="134"/>
      <c r="BML679" s="134"/>
      <c r="BMM679" s="134"/>
      <c r="BMN679" s="134"/>
      <c r="BMO679" s="134"/>
      <c r="BMP679" s="134"/>
      <c r="BMQ679" s="134"/>
      <c r="BMR679" s="134"/>
      <c r="BMS679" s="134"/>
      <c r="BMT679" s="134"/>
      <c r="BMU679" s="134"/>
      <c r="BMV679" s="134"/>
      <c r="BMW679" s="134"/>
      <c r="BMX679" s="134"/>
      <c r="BMY679" s="134"/>
      <c r="BMZ679" s="134"/>
      <c r="BNA679" s="134"/>
      <c r="BNB679" s="134"/>
      <c r="BNC679" s="134"/>
      <c r="BND679" s="134"/>
      <c r="BNE679" s="134"/>
      <c r="BNF679" s="134"/>
      <c r="BNG679" s="134"/>
      <c r="BNH679" s="134"/>
      <c r="BNI679" s="134"/>
      <c r="BNJ679" s="134"/>
      <c r="BNK679" s="134"/>
      <c r="BNL679" s="134"/>
      <c r="BNM679" s="134"/>
      <c r="BNN679" s="134"/>
      <c r="BNO679" s="134"/>
      <c r="BNP679" s="134"/>
      <c r="BNQ679" s="134"/>
      <c r="BNR679" s="134"/>
      <c r="BNS679" s="134"/>
      <c r="BNT679" s="134"/>
      <c r="BNU679" s="134"/>
      <c r="BNV679" s="134"/>
      <c r="BNW679" s="134"/>
      <c r="BNX679" s="134"/>
      <c r="BNY679" s="134"/>
      <c r="BNZ679" s="134"/>
      <c r="BOA679" s="134"/>
      <c r="BOB679" s="134"/>
      <c r="BOC679" s="134"/>
      <c r="BOD679" s="134"/>
      <c r="BOE679" s="134"/>
      <c r="BOF679" s="134"/>
      <c r="BOG679" s="134"/>
      <c r="BOH679" s="134"/>
      <c r="BOI679" s="134"/>
      <c r="BOJ679" s="134"/>
      <c r="BOK679" s="134"/>
      <c r="BOL679" s="134"/>
      <c r="BOM679" s="134"/>
      <c r="BON679" s="134"/>
      <c r="BOO679" s="134"/>
      <c r="BOP679" s="134"/>
      <c r="BOQ679" s="134"/>
      <c r="BOR679" s="134"/>
      <c r="BOS679" s="134"/>
      <c r="BOT679" s="134"/>
      <c r="BOU679" s="134"/>
      <c r="BOV679" s="134"/>
      <c r="BOW679" s="134"/>
      <c r="BOX679" s="134"/>
      <c r="BOY679" s="134"/>
      <c r="BOZ679" s="134"/>
      <c r="BPA679" s="134"/>
      <c r="BPB679" s="134"/>
      <c r="BPC679" s="134"/>
      <c r="BPD679" s="134"/>
      <c r="BPE679" s="134"/>
      <c r="BPF679" s="134"/>
      <c r="BPG679" s="134"/>
      <c r="BPH679" s="134"/>
      <c r="BPI679" s="134"/>
      <c r="BPJ679" s="134"/>
      <c r="BPK679" s="134"/>
      <c r="BPL679" s="134"/>
      <c r="BPM679" s="134"/>
      <c r="BPN679" s="134"/>
      <c r="BPO679" s="134"/>
      <c r="BPP679" s="134"/>
      <c r="BPQ679" s="134"/>
      <c r="BPR679" s="134"/>
      <c r="BPS679" s="134"/>
      <c r="BPT679" s="134"/>
      <c r="BPU679" s="134"/>
      <c r="BPV679" s="134"/>
      <c r="BPW679" s="134"/>
      <c r="BPX679" s="134"/>
      <c r="BPY679" s="134"/>
      <c r="BPZ679" s="134"/>
      <c r="BQA679" s="134"/>
      <c r="BQB679" s="134"/>
      <c r="BQC679" s="134"/>
      <c r="BQD679" s="134"/>
      <c r="BQE679" s="134"/>
      <c r="BQF679" s="134"/>
      <c r="BQG679" s="134"/>
      <c r="BQH679" s="134"/>
      <c r="BQI679" s="134"/>
      <c r="BQJ679" s="134"/>
      <c r="BQK679" s="134"/>
      <c r="BQL679" s="134"/>
      <c r="BQM679" s="134"/>
      <c r="BQN679" s="134"/>
      <c r="BQO679" s="134"/>
      <c r="BQP679" s="134"/>
      <c r="BQQ679" s="134"/>
      <c r="BQR679" s="134"/>
      <c r="BQS679" s="134"/>
      <c r="BQT679" s="134"/>
      <c r="BQU679" s="134"/>
      <c r="BQV679" s="134"/>
      <c r="BQW679" s="134"/>
      <c r="BQX679" s="134"/>
      <c r="BQY679" s="134"/>
      <c r="BQZ679" s="134"/>
      <c r="BRA679" s="134"/>
      <c r="BRB679" s="134"/>
      <c r="BRC679" s="134"/>
      <c r="BRD679" s="134"/>
      <c r="BRE679" s="134"/>
      <c r="BRF679" s="134"/>
      <c r="BRG679" s="134"/>
      <c r="BRH679" s="134"/>
      <c r="BRI679" s="134"/>
      <c r="BRJ679" s="134"/>
      <c r="BRK679" s="134"/>
      <c r="BRL679" s="134"/>
      <c r="BRM679" s="134"/>
      <c r="BRN679" s="134"/>
      <c r="BRO679" s="134"/>
      <c r="BRP679" s="134"/>
      <c r="BRQ679" s="134"/>
      <c r="BRR679" s="134"/>
      <c r="BRS679" s="134"/>
      <c r="BRT679" s="134"/>
      <c r="BRU679" s="134"/>
      <c r="BRV679" s="134"/>
      <c r="BRW679" s="134"/>
      <c r="BRX679" s="134"/>
      <c r="BRY679" s="134"/>
      <c r="BRZ679" s="134"/>
      <c r="BSA679" s="134"/>
      <c r="BSB679" s="134"/>
      <c r="BSC679" s="134"/>
      <c r="BSD679" s="134"/>
      <c r="BSE679" s="134"/>
      <c r="BSF679" s="134"/>
      <c r="BSG679" s="134"/>
      <c r="BSH679" s="134"/>
      <c r="BSI679" s="134"/>
      <c r="BSJ679" s="134"/>
      <c r="BSK679" s="134"/>
      <c r="BSL679" s="134"/>
      <c r="BSM679" s="134"/>
      <c r="BSN679" s="134"/>
      <c r="BSO679" s="134"/>
      <c r="BSP679" s="134"/>
      <c r="BSQ679" s="134"/>
      <c r="BSR679" s="134"/>
      <c r="BSS679" s="134"/>
      <c r="BST679" s="134"/>
      <c r="BSU679" s="134"/>
      <c r="BSV679" s="134"/>
      <c r="BSW679" s="134"/>
      <c r="BSX679" s="134"/>
      <c r="BSY679" s="134"/>
      <c r="BSZ679" s="134"/>
      <c r="BTA679" s="134"/>
      <c r="BTB679" s="134"/>
      <c r="BTC679" s="134"/>
      <c r="BTD679" s="134"/>
      <c r="BTE679" s="134"/>
      <c r="BTF679" s="134"/>
      <c r="BTG679" s="134"/>
      <c r="BTH679" s="134"/>
      <c r="BTI679" s="134"/>
      <c r="BTJ679" s="134"/>
      <c r="BTK679" s="134"/>
      <c r="BTL679" s="134"/>
      <c r="BTM679" s="134"/>
      <c r="BTN679" s="134"/>
      <c r="BTO679" s="134"/>
      <c r="BTP679" s="134"/>
      <c r="BTQ679" s="134"/>
      <c r="BTR679" s="134"/>
      <c r="BTS679" s="134"/>
      <c r="BTT679" s="134"/>
      <c r="BTU679" s="134"/>
      <c r="BTV679" s="134"/>
      <c r="BTW679" s="134"/>
      <c r="BTX679" s="134"/>
      <c r="BTY679" s="134"/>
      <c r="BTZ679" s="134"/>
      <c r="BUA679" s="134"/>
      <c r="BUB679" s="134"/>
      <c r="BUC679" s="134"/>
      <c r="BUD679" s="134"/>
      <c r="BUE679" s="134"/>
      <c r="BUF679" s="134"/>
      <c r="BUG679" s="134"/>
      <c r="BUH679" s="134"/>
      <c r="BUI679" s="134"/>
      <c r="BUJ679" s="134"/>
      <c r="BUK679" s="134"/>
      <c r="BUL679" s="134"/>
      <c r="BUM679" s="134"/>
      <c r="BUN679" s="134"/>
      <c r="BUO679" s="134"/>
      <c r="BUP679" s="134"/>
      <c r="BUQ679" s="134"/>
      <c r="BUR679" s="134"/>
      <c r="BUS679" s="134"/>
      <c r="BUT679" s="134"/>
      <c r="BUU679" s="134"/>
      <c r="BUV679" s="134"/>
      <c r="BUW679" s="134"/>
      <c r="BUX679" s="134"/>
      <c r="BUY679" s="134"/>
      <c r="BUZ679" s="134"/>
      <c r="BVA679" s="134"/>
      <c r="BVB679" s="134"/>
      <c r="BVC679" s="134"/>
      <c r="BVD679" s="134"/>
      <c r="BVE679" s="134"/>
      <c r="BVF679" s="134"/>
      <c r="BVG679" s="134"/>
      <c r="BVH679" s="134"/>
      <c r="BVI679" s="134"/>
      <c r="BVJ679" s="134"/>
      <c r="BVK679" s="134"/>
      <c r="BVL679" s="134"/>
      <c r="BVM679" s="134"/>
      <c r="BVN679" s="134"/>
      <c r="BVO679" s="134"/>
      <c r="BVP679" s="134"/>
      <c r="BVQ679" s="134"/>
      <c r="BVR679" s="134"/>
      <c r="BVS679" s="134"/>
      <c r="BVT679" s="134"/>
      <c r="BVU679" s="134"/>
      <c r="BVV679" s="134"/>
      <c r="BVW679" s="134"/>
      <c r="BVX679" s="134"/>
      <c r="BVY679" s="134"/>
      <c r="BVZ679" s="134"/>
      <c r="BWA679" s="134"/>
      <c r="BWB679" s="134"/>
      <c r="BWC679" s="134"/>
      <c r="BWD679" s="134"/>
      <c r="BWE679" s="134"/>
      <c r="BWF679" s="134"/>
      <c r="BWG679" s="134"/>
      <c r="BWH679" s="134"/>
      <c r="BWI679" s="134"/>
      <c r="BWJ679" s="134"/>
      <c r="BWK679" s="134"/>
      <c r="BWL679" s="134"/>
      <c r="BWM679" s="134"/>
      <c r="BWN679" s="134"/>
      <c r="BWO679" s="134"/>
      <c r="BWP679" s="134"/>
      <c r="BWQ679" s="134"/>
      <c r="BWR679" s="134"/>
      <c r="BWS679" s="134"/>
      <c r="BWT679" s="134"/>
      <c r="BWU679" s="134"/>
      <c r="BWV679" s="134"/>
      <c r="BWW679" s="134"/>
      <c r="BWX679" s="134"/>
      <c r="BWY679" s="134"/>
      <c r="BWZ679" s="134"/>
      <c r="BXA679" s="134"/>
      <c r="BXB679" s="134"/>
      <c r="BXC679" s="134"/>
      <c r="BXD679" s="134"/>
      <c r="BXE679" s="134"/>
      <c r="BXF679" s="134"/>
      <c r="BXG679" s="134"/>
      <c r="BXH679" s="134"/>
      <c r="BXI679" s="134"/>
      <c r="BXJ679" s="134"/>
      <c r="BXK679" s="134"/>
      <c r="BXL679" s="134"/>
      <c r="BXM679" s="134"/>
      <c r="BXN679" s="134"/>
      <c r="BXO679" s="134"/>
      <c r="BXP679" s="134"/>
      <c r="BXQ679" s="134"/>
      <c r="BXR679" s="134"/>
      <c r="BXS679" s="134"/>
      <c r="BXT679" s="134"/>
      <c r="BXU679" s="134"/>
      <c r="BXV679" s="134"/>
      <c r="BXW679" s="134"/>
      <c r="BXX679" s="134"/>
      <c r="BXY679" s="134"/>
      <c r="BXZ679" s="134"/>
      <c r="BYA679" s="134"/>
      <c r="BYB679" s="134"/>
      <c r="BYC679" s="134"/>
      <c r="BYD679" s="134"/>
      <c r="BYE679" s="134"/>
      <c r="BYF679" s="134"/>
      <c r="BYG679" s="134"/>
      <c r="BYH679" s="134"/>
      <c r="BYI679" s="134"/>
      <c r="BYJ679" s="134"/>
      <c r="BYK679" s="134"/>
      <c r="BYL679" s="134"/>
      <c r="BYM679" s="134"/>
      <c r="BYN679" s="134"/>
      <c r="BYO679" s="134"/>
      <c r="BYP679" s="134"/>
      <c r="BYQ679" s="134"/>
      <c r="BYR679" s="134"/>
      <c r="BYS679" s="134"/>
      <c r="BYT679" s="134"/>
      <c r="BYU679" s="134"/>
      <c r="BYV679" s="134"/>
      <c r="BYW679" s="134"/>
      <c r="BYX679" s="134"/>
      <c r="BYY679" s="134"/>
      <c r="BYZ679" s="134"/>
      <c r="BZA679" s="134"/>
      <c r="BZB679" s="134"/>
      <c r="BZC679" s="134"/>
      <c r="BZD679" s="134"/>
      <c r="BZE679" s="134"/>
      <c r="BZF679" s="134"/>
      <c r="BZG679" s="134"/>
      <c r="BZH679" s="134"/>
      <c r="BZI679" s="134"/>
      <c r="BZJ679" s="134"/>
      <c r="BZK679" s="134"/>
      <c r="BZL679" s="134"/>
      <c r="BZM679" s="134"/>
      <c r="BZN679" s="134"/>
      <c r="BZO679" s="134"/>
      <c r="BZP679" s="134"/>
      <c r="BZQ679" s="134"/>
      <c r="BZR679" s="134"/>
      <c r="BZS679" s="134"/>
      <c r="BZT679" s="134"/>
      <c r="BZU679" s="134"/>
      <c r="BZV679" s="134"/>
      <c r="BZW679" s="134"/>
      <c r="BZX679" s="134"/>
      <c r="BZY679" s="134"/>
      <c r="BZZ679" s="134"/>
      <c r="CAA679" s="134"/>
      <c r="CAB679" s="134"/>
      <c r="CAC679" s="134"/>
      <c r="CAD679" s="134"/>
      <c r="CAE679" s="134"/>
      <c r="CAF679" s="134"/>
      <c r="CAG679" s="134"/>
      <c r="CAH679" s="134"/>
      <c r="CAI679" s="134"/>
      <c r="CAJ679" s="134"/>
      <c r="CAK679" s="134"/>
      <c r="CAL679" s="134"/>
      <c r="CAM679" s="134"/>
      <c r="CAN679" s="134"/>
      <c r="CAO679" s="134"/>
      <c r="CAP679" s="134"/>
      <c r="CAQ679" s="134"/>
      <c r="CAR679" s="134"/>
      <c r="CAS679" s="134"/>
      <c r="CAT679" s="134"/>
      <c r="CAU679" s="134"/>
      <c r="CAV679" s="134"/>
      <c r="CAW679" s="134"/>
      <c r="CAX679" s="134"/>
      <c r="CAY679" s="134"/>
      <c r="CAZ679" s="134"/>
      <c r="CBA679" s="134"/>
      <c r="CBB679" s="134"/>
      <c r="CBC679" s="134"/>
      <c r="CBD679" s="134"/>
      <c r="CBE679" s="134"/>
      <c r="CBF679" s="134"/>
      <c r="CBG679" s="134"/>
      <c r="CBH679" s="134"/>
      <c r="CBI679" s="134"/>
      <c r="CBJ679" s="134"/>
      <c r="CBK679" s="134"/>
      <c r="CBL679" s="134"/>
      <c r="CBM679" s="134"/>
      <c r="CBN679" s="134"/>
      <c r="CBO679" s="134"/>
      <c r="CBP679" s="134"/>
      <c r="CBQ679" s="134"/>
      <c r="CBR679" s="134"/>
      <c r="CBS679" s="134"/>
      <c r="CBT679" s="134"/>
      <c r="CBU679" s="134"/>
      <c r="CBV679" s="134"/>
      <c r="CBW679" s="134"/>
      <c r="CBX679" s="134"/>
      <c r="CBY679" s="134"/>
      <c r="CBZ679" s="134"/>
      <c r="CCA679" s="134"/>
      <c r="CCB679" s="134"/>
      <c r="CCC679" s="134"/>
      <c r="CCD679" s="134"/>
      <c r="CCE679" s="134"/>
      <c r="CCF679" s="134"/>
      <c r="CCG679" s="134"/>
      <c r="CCH679" s="134"/>
      <c r="CCI679" s="134"/>
      <c r="CCJ679" s="134"/>
      <c r="CCK679" s="134"/>
      <c r="CCL679" s="134"/>
      <c r="CCM679" s="134"/>
      <c r="CCN679" s="134"/>
      <c r="CCO679" s="134"/>
      <c r="CCP679" s="134"/>
      <c r="CCQ679" s="134"/>
      <c r="CCR679" s="134"/>
      <c r="CCS679" s="134"/>
      <c r="CCT679" s="134"/>
      <c r="CCU679" s="134"/>
      <c r="CCV679" s="134"/>
      <c r="CCW679" s="134"/>
      <c r="CCX679" s="134"/>
      <c r="CCY679" s="134"/>
      <c r="CCZ679" s="134"/>
      <c r="CDA679" s="134"/>
      <c r="CDB679" s="134"/>
      <c r="CDC679" s="134"/>
      <c r="CDD679" s="134"/>
      <c r="CDE679" s="134"/>
      <c r="CDF679" s="134"/>
      <c r="CDG679" s="134"/>
      <c r="CDH679" s="134"/>
      <c r="CDI679" s="134"/>
      <c r="CDJ679" s="134"/>
      <c r="CDK679" s="134"/>
      <c r="CDL679" s="134"/>
      <c r="CDM679" s="134"/>
      <c r="CDN679" s="134"/>
      <c r="CDO679" s="134"/>
      <c r="CDP679" s="134"/>
      <c r="CDQ679" s="134"/>
      <c r="CDR679" s="134"/>
      <c r="CDS679" s="134"/>
      <c r="CDT679" s="134"/>
      <c r="CDU679" s="134"/>
      <c r="CDV679" s="134"/>
      <c r="CDW679" s="134"/>
      <c r="CDX679" s="134"/>
      <c r="CDY679" s="134"/>
      <c r="CDZ679" s="134"/>
      <c r="CEA679" s="134"/>
      <c r="CEB679" s="134"/>
      <c r="CEC679" s="134"/>
      <c r="CED679" s="134"/>
      <c r="CEE679" s="134"/>
      <c r="CEF679" s="134"/>
      <c r="CEG679" s="134"/>
      <c r="CEH679" s="134"/>
      <c r="CEI679" s="134"/>
      <c r="CEJ679" s="134"/>
      <c r="CEK679" s="134"/>
      <c r="CEL679" s="134"/>
      <c r="CEM679" s="134"/>
      <c r="CEN679" s="134"/>
      <c r="CEO679" s="134"/>
      <c r="CEP679" s="134"/>
      <c r="CEQ679" s="134"/>
      <c r="CER679" s="134"/>
      <c r="CES679" s="134"/>
      <c r="CET679" s="134"/>
      <c r="CEU679" s="134"/>
      <c r="CEV679" s="134"/>
      <c r="CEW679" s="134"/>
      <c r="CEX679" s="134"/>
      <c r="CEY679" s="134"/>
      <c r="CEZ679" s="134"/>
      <c r="CFA679" s="134"/>
      <c r="CFB679" s="134"/>
      <c r="CFC679" s="134"/>
      <c r="CFD679" s="134"/>
      <c r="CFE679" s="134"/>
      <c r="CFF679" s="134"/>
      <c r="CFG679" s="134"/>
      <c r="CFH679" s="134"/>
      <c r="CFI679" s="134"/>
      <c r="CFJ679" s="134"/>
      <c r="CFK679" s="134"/>
      <c r="CFL679" s="134"/>
      <c r="CFM679" s="134"/>
      <c r="CFN679" s="134"/>
      <c r="CFO679" s="134"/>
      <c r="CFP679" s="134"/>
      <c r="CFQ679" s="134"/>
      <c r="CFR679" s="134"/>
      <c r="CFS679" s="134"/>
      <c r="CFT679" s="134"/>
      <c r="CFU679" s="134"/>
      <c r="CFV679" s="134"/>
      <c r="CFW679" s="134"/>
      <c r="CFX679" s="134"/>
      <c r="CFY679" s="134"/>
      <c r="CFZ679" s="134"/>
      <c r="CGA679" s="134"/>
      <c r="CGB679" s="134"/>
      <c r="CGC679" s="134"/>
      <c r="CGD679" s="134"/>
      <c r="CGE679" s="134"/>
      <c r="CGF679" s="134"/>
      <c r="CGG679" s="134"/>
      <c r="CGH679" s="134"/>
      <c r="CGI679" s="134"/>
      <c r="CGJ679" s="134"/>
      <c r="CGK679" s="134"/>
      <c r="CGL679" s="134"/>
      <c r="CGM679" s="134"/>
      <c r="CGN679" s="134"/>
      <c r="CGO679" s="134"/>
      <c r="CGP679" s="134"/>
      <c r="CGQ679" s="134"/>
      <c r="CGR679" s="134"/>
      <c r="CGS679" s="134"/>
      <c r="CGT679" s="134"/>
      <c r="CGU679" s="134"/>
      <c r="CGV679" s="134"/>
      <c r="CGW679" s="134"/>
      <c r="CGX679" s="134"/>
      <c r="CGY679" s="134"/>
      <c r="CGZ679" s="134"/>
      <c r="CHA679" s="134"/>
      <c r="CHB679" s="134"/>
      <c r="CHC679" s="134"/>
      <c r="CHD679" s="134"/>
      <c r="CHE679" s="134"/>
      <c r="CHF679" s="134"/>
      <c r="CHG679" s="134"/>
      <c r="CHH679" s="134"/>
      <c r="CHI679" s="134"/>
      <c r="CHJ679" s="134"/>
      <c r="CHK679" s="134"/>
      <c r="CHL679" s="134"/>
      <c r="CHM679" s="134"/>
      <c r="CHN679" s="134"/>
      <c r="CHO679" s="134"/>
      <c r="CHP679" s="134"/>
      <c r="CHQ679" s="134"/>
      <c r="CHR679" s="134"/>
      <c r="CHS679" s="134"/>
      <c r="CHT679" s="134"/>
      <c r="CHU679" s="134"/>
      <c r="CHV679" s="134"/>
      <c r="CHW679" s="134"/>
      <c r="CHX679" s="134"/>
      <c r="CHY679" s="134"/>
      <c r="CHZ679" s="134"/>
      <c r="CIA679" s="134"/>
      <c r="CIB679" s="134"/>
      <c r="CIC679" s="134"/>
      <c r="CID679" s="134"/>
      <c r="CIE679" s="134"/>
      <c r="CIF679" s="134"/>
      <c r="CIG679" s="134"/>
      <c r="CIH679" s="134"/>
      <c r="CII679" s="134"/>
      <c r="CIJ679" s="134"/>
      <c r="CIK679" s="134"/>
      <c r="CIL679" s="134"/>
      <c r="CIM679" s="134"/>
      <c r="CIN679" s="134"/>
      <c r="CIO679" s="134"/>
      <c r="CIP679" s="134"/>
      <c r="CIQ679" s="134"/>
      <c r="CIR679" s="134"/>
      <c r="CIS679" s="134"/>
      <c r="CIT679" s="134"/>
      <c r="CIU679" s="134"/>
      <c r="CIV679" s="134"/>
      <c r="CIW679" s="134"/>
      <c r="CIX679" s="134"/>
      <c r="CIY679" s="134"/>
      <c r="CIZ679" s="134"/>
      <c r="CJA679" s="134"/>
      <c r="CJB679" s="134"/>
      <c r="CJC679" s="134"/>
      <c r="CJD679" s="134"/>
      <c r="CJE679" s="134"/>
      <c r="CJF679" s="134"/>
      <c r="CJG679" s="134"/>
      <c r="CJH679" s="134"/>
      <c r="CJI679" s="134"/>
      <c r="CJJ679" s="134"/>
      <c r="CJK679" s="134"/>
      <c r="CJL679" s="134"/>
      <c r="CJM679" s="134"/>
      <c r="CJN679" s="134"/>
      <c r="CJO679" s="134"/>
      <c r="CJP679" s="134"/>
      <c r="CJQ679" s="134"/>
      <c r="CJR679" s="134"/>
      <c r="CJS679" s="134"/>
      <c r="CJT679" s="134"/>
      <c r="CJU679" s="134"/>
      <c r="CJV679" s="134"/>
      <c r="CJW679" s="134"/>
      <c r="CJX679" s="134"/>
      <c r="CJY679" s="134"/>
      <c r="CJZ679" s="134"/>
      <c r="CKA679" s="134"/>
      <c r="CKB679" s="134"/>
      <c r="CKC679" s="134"/>
      <c r="CKD679" s="134"/>
      <c r="CKE679" s="134"/>
      <c r="CKF679" s="134"/>
      <c r="CKG679" s="134"/>
      <c r="CKH679" s="134"/>
      <c r="CKI679" s="134"/>
      <c r="CKJ679" s="134"/>
      <c r="CKK679" s="134"/>
      <c r="CKL679" s="134"/>
      <c r="CKM679" s="134"/>
      <c r="CKN679" s="134"/>
      <c r="CKO679" s="134"/>
      <c r="CKP679" s="134"/>
      <c r="CKQ679" s="134"/>
      <c r="CKR679" s="134"/>
      <c r="CKS679" s="134"/>
      <c r="CKT679" s="134"/>
      <c r="CKU679" s="134"/>
      <c r="CKV679" s="134"/>
      <c r="CKW679" s="134"/>
      <c r="CKX679" s="134"/>
      <c r="CKY679" s="134"/>
      <c r="CKZ679" s="134"/>
      <c r="CLA679" s="134"/>
      <c r="CLB679" s="134"/>
      <c r="CLC679" s="134"/>
      <c r="CLD679" s="134"/>
      <c r="CLE679" s="134"/>
      <c r="CLF679" s="134"/>
      <c r="CLG679" s="134"/>
      <c r="CLH679" s="134"/>
      <c r="CLI679" s="134"/>
      <c r="CLJ679" s="134"/>
      <c r="CLK679" s="134"/>
      <c r="CLL679" s="134"/>
      <c r="CLM679" s="134"/>
      <c r="CLN679" s="134"/>
      <c r="CLO679" s="134"/>
      <c r="CLP679" s="134"/>
      <c r="CLQ679" s="134"/>
      <c r="CLR679" s="134"/>
      <c r="CLS679" s="134"/>
      <c r="CLT679" s="134"/>
      <c r="CLU679" s="134"/>
      <c r="CLV679" s="134"/>
      <c r="CLW679" s="134"/>
      <c r="CLX679" s="134"/>
      <c r="CLY679" s="134"/>
      <c r="CLZ679" s="134"/>
      <c r="CMA679" s="134"/>
      <c r="CMB679" s="134"/>
      <c r="CMC679" s="134"/>
      <c r="CMD679" s="134"/>
      <c r="CME679" s="134"/>
      <c r="CMF679" s="134"/>
      <c r="CMG679" s="134"/>
      <c r="CMH679" s="134"/>
      <c r="CMI679" s="134"/>
      <c r="CMJ679" s="134"/>
      <c r="CMK679" s="134"/>
      <c r="CML679" s="134"/>
      <c r="CMM679" s="134"/>
      <c r="CMN679" s="134"/>
      <c r="CMO679" s="134"/>
      <c r="CMP679" s="134"/>
      <c r="CMQ679" s="134"/>
      <c r="CMR679" s="134"/>
      <c r="CMS679" s="134"/>
      <c r="CMT679" s="134"/>
      <c r="CMU679" s="134"/>
      <c r="CMV679" s="134"/>
      <c r="CMW679" s="134"/>
      <c r="CMX679" s="134"/>
      <c r="CMY679" s="134"/>
      <c r="CMZ679" s="134"/>
      <c r="CNA679" s="134"/>
      <c r="CNB679" s="134"/>
      <c r="CNC679" s="134"/>
      <c r="CND679" s="134"/>
      <c r="CNE679" s="134"/>
      <c r="CNF679" s="134"/>
      <c r="CNG679" s="134"/>
      <c r="CNH679" s="134"/>
      <c r="CNI679" s="134"/>
      <c r="CNJ679" s="134"/>
      <c r="CNK679" s="134"/>
      <c r="CNL679" s="134"/>
      <c r="CNM679" s="134"/>
      <c r="CNN679" s="134"/>
      <c r="CNO679" s="134"/>
      <c r="CNP679" s="134"/>
      <c r="CNQ679" s="134"/>
      <c r="CNR679" s="134"/>
      <c r="CNS679" s="134"/>
      <c r="CNT679" s="134"/>
      <c r="CNU679" s="134"/>
      <c r="CNV679" s="134"/>
      <c r="CNW679" s="134"/>
      <c r="CNX679" s="134"/>
      <c r="CNY679" s="134"/>
      <c r="CNZ679" s="134"/>
      <c r="COA679" s="134"/>
      <c r="COB679" s="134"/>
      <c r="COC679" s="134"/>
      <c r="COD679" s="134"/>
      <c r="COE679" s="134"/>
      <c r="COF679" s="134"/>
      <c r="COG679" s="134"/>
      <c r="COH679" s="134"/>
      <c r="COI679" s="134"/>
      <c r="COJ679" s="134"/>
      <c r="COK679" s="134"/>
      <c r="COL679" s="134"/>
      <c r="COM679" s="134"/>
      <c r="CON679" s="134"/>
      <c r="COO679" s="134"/>
      <c r="COP679" s="134"/>
      <c r="COQ679" s="134"/>
      <c r="COR679" s="134"/>
      <c r="COS679" s="134"/>
      <c r="COT679" s="134"/>
      <c r="COU679" s="134"/>
      <c r="COV679" s="134"/>
      <c r="COW679" s="134"/>
      <c r="COX679" s="134"/>
      <c r="COY679" s="134"/>
      <c r="COZ679" s="134"/>
      <c r="CPA679" s="134"/>
      <c r="CPB679" s="134"/>
      <c r="CPC679" s="134"/>
      <c r="CPD679" s="134"/>
      <c r="CPE679" s="134"/>
      <c r="CPF679" s="134"/>
      <c r="CPG679" s="134"/>
      <c r="CPH679" s="134"/>
      <c r="CPI679" s="134"/>
      <c r="CPJ679" s="134"/>
      <c r="CPK679" s="134"/>
      <c r="CPL679" s="134"/>
      <c r="CPM679" s="134"/>
      <c r="CPN679" s="134"/>
      <c r="CPO679" s="134"/>
      <c r="CPP679" s="134"/>
      <c r="CPQ679" s="134"/>
      <c r="CPR679" s="134"/>
      <c r="CPS679" s="134"/>
      <c r="CPT679" s="134"/>
      <c r="CPU679" s="134"/>
      <c r="CPV679" s="134"/>
      <c r="CPW679" s="134"/>
      <c r="CPX679" s="134"/>
      <c r="CPY679" s="134"/>
      <c r="CPZ679" s="134"/>
      <c r="CQA679" s="134"/>
      <c r="CQB679" s="134"/>
      <c r="CQC679" s="134"/>
      <c r="CQD679" s="134"/>
      <c r="CQE679" s="134"/>
      <c r="CQF679" s="134"/>
      <c r="CQG679" s="134"/>
      <c r="CQH679" s="134"/>
      <c r="CQI679" s="134"/>
      <c r="CQJ679" s="134"/>
      <c r="CQK679" s="134"/>
      <c r="CQL679" s="134"/>
      <c r="CQM679" s="134"/>
      <c r="CQN679" s="134"/>
      <c r="CQO679" s="134"/>
      <c r="CQP679" s="134"/>
      <c r="CQQ679" s="134"/>
      <c r="CQR679" s="134"/>
      <c r="CQS679" s="134"/>
      <c r="CQT679" s="134"/>
      <c r="CQU679" s="134"/>
      <c r="CQV679" s="134"/>
      <c r="CQW679" s="134"/>
      <c r="CQX679" s="134"/>
      <c r="CQY679" s="134"/>
      <c r="CQZ679" s="134"/>
      <c r="CRA679" s="134"/>
      <c r="CRB679" s="134"/>
      <c r="CRC679" s="134"/>
      <c r="CRD679" s="134"/>
      <c r="CRE679" s="134"/>
      <c r="CRF679" s="134"/>
      <c r="CRG679" s="134"/>
      <c r="CRH679" s="134"/>
      <c r="CRI679" s="134"/>
      <c r="CRJ679" s="134"/>
      <c r="CRK679" s="134"/>
      <c r="CRL679" s="134"/>
      <c r="CRM679" s="134"/>
      <c r="CRN679" s="134"/>
      <c r="CRO679" s="134"/>
      <c r="CRP679" s="134"/>
      <c r="CRQ679" s="134"/>
      <c r="CRR679" s="134"/>
      <c r="CRS679" s="134"/>
      <c r="CRT679" s="134"/>
      <c r="CRU679" s="134"/>
      <c r="CRV679" s="134"/>
      <c r="CRW679" s="134"/>
      <c r="CRX679" s="134"/>
      <c r="CRY679" s="134"/>
      <c r="CRZ679" s="134"/>
      <c r="CSA679" s="134"/>
      <c r="CSB679" s="134"/>
      <c r="CSC679" s="134"/>
      <c r="CSD679" s="134"/>
      <c r="CSE679" s="134"/>
      <c r="CSF679" s="134"/>
      <c r="CSG679" s="134"/>
      <c r="CSH679" s="134"/>
      <c r="CSI679" s="134"/>
      <c r="CSJ679" s="134"/>
      <c r="CSK679" s="134"/>
      <c r="CSL679" s="134"/>
      <c r="CSM679" s="134"/>
      <c r="CSN679" s="134"/>
      <c r="CSO679" s="134"/>
      <c r="CSP679" s="134"/>
      <c r="CSQ679" s="134"/>
      <c r="CSR679" s="134"/>
      <c r="CSS679" s="134"/>
      <c r="CST679" s="134"/>
      <c r="CSU679" s="134"/>
      <c r="CSV679" s="134"/>
      <c r="CSW679" s="134"/>
      <c r="CSX679" s="134"/>
      <c r="CSY679" s="134"/>
      <c r="CSZ679" s="134"/>
      <c r="CTA679" s="134"/>
      <c r="CTB679" s="134"/>
      <c r="CTC679" s="134"/>
      <c r="CTD679" s="134"/>
      <c r="CTE679" s="134"/>
      <c r="CTF679" s="134"/>
      <c r="CTG679" s="134"/>
      <c r="CTH679" s="134"/>
      <c r="CTI679" s="134"/>
      <c r="CTJ679" s="134"/>
      <c r="CTK679" s="134"/>
      <c r="CTL679" s="134"/>
      <c r="CTM679" s="134"/>
      <c r="CTN679" s="134"/>
      <c r="CTO679" s="134"/>
      <c r="CTP679" s="134"/>
      <c r="CTQ679" s="134"/>
      <c r="CTR679" s="134"/>
      <c r="CTS679" s="134"/>
      <c r="CTT679" s="134"/>
      <c r="CTU679" s="134"/>
      <c r="CTV679" s="134"/>
      <c r="CTW679" s="134"/>
      <c r="CTX679" s="134"/>
      <c r="CTY679" s="134"/>
      <c r="CTZ679" s="134"/>
      <c r="CUA679" s="134"/>
      <c r="CUB679" s="134"/>
      <c r="CUC679" s="134"/>
      <c r="CUD679" s="134"/>
      <c r="CUE679" s="134"/>
      <c r="CUF679" s="134"/>
      <c r="CUG679" s="134"/>
      <c r="CUH679" s="134"/>
      <c r="CUI679" s="134"/>
      <c r="CUJ679" s="134"/>
      <c r="CUK679" s="134"/>
      <c r="CUL679" s="134"/>
      <c r="CUM679" s="134"/>
      <c r="CUN679" s="134"/>
      <c r="CUO679" s="134"/>
      <c r="CUP679" s="134"/>
      <c r="CUQ679" s="134"/>
      <c r="CUR679" s="134"/>
      <c r="CUS679" s="134"/>
      <c r="CUT679" s="134"/>
      <c r="CUU679" s="134"/>
      <c r="CUV679" s="134"/>
      <c r="CUW679" s="134"/>
      <c r="CUX679" s="134"/>
      <c r="CUY679" s="134"/>
      <c r="CUZ679" s="134"/>
      <c r="CVA679" s="134"/>
      <c r="CVB679" s="134"/>
      <c r="CVC679" s="134"/>
      <c r="CVD679" s="134"/>
      <c r="CVE679" s="134"/>
      <c r="CVF679" s="134"/>
      <c r="CVG679" s="134"/>
      <c r="CVH679" s="134"/>
      <c r="CVI679" s="134"/>
      <c r="CVJ679" s="134"/>
      <c r="CVK679" s="134"/>
      <c r="CVL679" s="134"/>
      <c r="CVM679" s="134"/>
      <c r="CVN679" s="134"/>
      <c r="CVO679" s="134"/>
      <c r="CVP679" s="134"/>
      <c r="CVQ679" s="134"/>
      <c r="CVR679" s="134"/>
      <c r="CVS679" s="134"/>
      <c r="CVT679" s="134"/>
      <c r="CVU679" s="134"/>
      <c r="CVV679" s="134"/>
      <c r="CVW679" s="134"/>
      <c r="CVX679" s="134"/>
      <c r="CVY679" s="134"/>
      <c r="CVZ679" s="134"/>
      <c r="CWA679" s="134"/>
      <c r="CWB679" s="134"/>
      <c r="CWC679" s="134"/>
      <c r="CWD679" s="134"/>
      <c r="CWE679" s="134"/>
      <c r="CWF679" s="134"/>
      <c r="CWG679" s="134"/>
      <c r="CWH679" s="134"/>
      <c r="CWI679" s="134"/>
      <c r="CWJ679" s="134"/>
      <c r="CWK679" s="134"/>
      <c r="CWL679" s="134"/>
      <c r="CWM679" s="134"/>
      <c r="CWN679" s="134"/>
      <c r="CWO679" s="134"/>
      <c r="CWP679" s="134"/>
      <c r="CWQ679" s="134"/>
      <c r="CWR679" s="134"/>
      <c r="CWS679" s="134"/>
      <c r="CWT679" s="134"/>
      <c r="CWU679" s="134"/>
      <c r="CWV679" s="134"/>
      <c r="CWW679" s="134"/>
      <c r="CWX679" s="134"/>
      <c r="CWY679" s="134"/>
      <c r="CWZ679" s="134"/>
      <c r="CXA679" s="134"/>
      <c r="CXB679" s="134"/>
      <c r="CXC679" s="134"/>
      <c r="CXD679" s="134"/>
      <c r="CXE679" s="134"/>
      <c r="CXF679" s="134"/>
      <c r="CXG679" s="134"/>
      <c r="CXH679" s="134"/>
      <c r="CXI679" s="134"/>
      <c r="CXJ679" s="134"/>
      <c r="CXK679" s="134"/>
      <c r="CXL679" s="134"/>
      <c r="CXM679" s="134"/>
      <c r="CXN679" s="134"/>
      <c r="CXO679" s="134"/>
      <c r="CXP679" s="134"/>
      <c r="CXQ679" s="134"/>
      <c r="CXR679" s="134"/>
      <c r="CXS679" s="134"/>
      <c r="CXT679" s="134"/>
      <c r="CXU679" s="134"/>
      <c r="CXV679" s="134"/>
      <c r="CXW679" s="134"/>
      <c r="CXX679" s="134"/>
      <c r="CXY679" s="134"/>
      <c r="CXZ679" s="134"/>
      <c r="CYA679" s="134"/>
      <c r="CYB679" s="134"/>
      <c r="CYC679" s="134"/>
      <c r="CYD679" s="134"/>
      <c r="CYE679" s="134"/>
      <c r="CYF679" s="134"/>
      <c r="CYG679" s="134"/>
      <c r="CYH679" s="134"/>
      <c r="CYI679" s="134"/>
      <c r="CYJ679" s="134"/>
      <c r="CYK679" s="134"/>
      <c r="CYL679" s="134"/>
      <c r="CYM679" s="134"/>
      <c r="CYN679" s="134"/>
      <c r="CYO679" s="134"/>
      <c r="CYP679" s="134"/>
      <c r="CYQ679" s="134"/>
      <c r="CYR679" s="134"/>
      <c r="CYS679" s="134"/>
      <c r="CYT679" s="134"/>
      <c r="CYU679" s="134"/>
      <c r="CYV679" s="134"/>
      <c r="CYW679" s="134"/>
      <c r="CYX679" s="134"/>
      <c r="CYY679" s="134"/>
      <c r="CYZ679" s="134"/>
      <c r="CZA679" s="134"/>
      <c r="CZB679" s="134"/>
      <c r="CZC679" s="134"/>
      <c r="CZD679" s="134"/>
      <c r="CZE679" s="134"/>
      <c r="CZF679" s="134"/>
      <c r="CZG679" s="134"/>
      <c r="CZH679" s="134"/>
      <c r="CZI679" s="134"/>
      <c r="CZJ679" s="134"/>
      <c r="CZK679" s="134"/>
      <c r="CZL679" s="134"/>
      <c r="CZM679" s="134"/>
      <c r="CZN679" s="134"/>
      <c r="CZO679" s="134"/>
      <c r="CZP679" s="134"/>
      <c r="CZQ679" s="134"/>
      <c r="CZR679" s="134"/>
      <c r="CZS679" s="134"/>
      <c r="CZT679" s="134"/>
      <c r="CZU679" s="134"/>
      <c r="CZV679" s="134"/>
      <c r="CZW679" s="134"/>
      <c r="CZX679" s="134"/>
      <c r="CZY679" s="134"/>
      <c r="CZZ679" s="134"/>
      <c r="DAA679" s="134"/>
      <c r="DAB679" s="134"/>
      <c r="DAC679" s="134"/>
      <c r="DAD679" s="134"/>
      <c r="DAE679" s="134"/>
      <c r="DAF679" s="134"/>
      <c r="DAG679" s="134"/>
      <c r="DAH679" s="134"/>
      <c r="DAI679" s="134"/>
      <c r="DAJ679" s="134"/>
      <c r="DAK679" s="134"/>
      <c r="DAL679" s="134"/>
      <c r="DAM679" s="134"/>
      <c r="DAN679" s="134"/>
      <c r="DAO679" s="134"/>
      <c r="DAP679" s="134"/>
      <c r="DAQ679" s="134"/>
      <c r="DAR679" s="134"/>
      <c r="DAS679" s="134"/>
      <c r="DAT679" s="134"/>
      <c r="DAU679" s="134"/>
      <c r="DAV679" s="134"/>
      <c r="DAW679" s="134"/>
      <c r="DAX679" s="134"/>
      <c r="DAY679" s="134"/>
      <c r="DAZ679" s="134"/>
      <c r="DBA679" s="134"/>
      <c r="DBB679" s="134"/>
      <c r="DBC679" s="134"/>
      <c r="DBD679" s="134"/>
      <c r="DBE679" s="134"/>
      <c r="DBF679" s="134"/>
      <c r="DBG679" s="134"/>
      <c r="DBH679" s="134"/>
      <c r="DBI679" s="134"/>
      <c r="DBJ679" s="134"/>
      <c r="DBK679" s="134"/>
      <c r="DBL679" s="134"/>
      <c r="DBM679" s="134"/>
      <c r="DBN679" s="134"/>
      <c r="DBO679" s="134"/>
      <c r="DBP679" s="134"/>
      <c r="DBQ679" s="134"/>
      <c r="DBR679" s="134"/>
      <c r="DBS679" s="134"/>
      <c r="DBT679" s="134"/>
      <c r="DBU679" s="134"/>
      <c r="DBV679" s="134"/>
      <c r="DBW679" s="134"/>
      <c r="DBX679" s="134"/>
      <c r="DBY679" s="134"/>
      <c r="DBZ679" s="134"/>
      <c r="DCA679" s="134"/>
      <c r="DCB679" s="134"/>
      <c r="DCC679" s="134"/>
      <c r="DCD679" s="134"/>
      <c r="DCE679" s="134"/>
      <c r="DCF679" s="134"/>
      <c r="DCG679" s="134"/>
      <c r="DCH679" s="134"/>
      <c r="DCI679" s="134"/>
      <c r="DCJ679" s="134"/>
      <c r="DCK679" s="134"/>
      <c r="DCL679" s="134"/>
      <c r="DCM679" s="134"/>
      <c r="DCN679" s="134"/>
      <c r="DCO679" s="134"/>
      <c r="DCP679" s="134"/>
      <c r="DCQ679" s="134"/>
      <c r="DCR679" s="134"/>
      <c r="DCS679" s="134"/>
      <c r="DCT679" s="134"/>
      <c r="DCU679" s="134"/>
      <c r="DCV679" s="134"/>
      <c r="DCW679" s="134"/>
      <c r="DCX679" s="134"/>
      <c r="DCY679" s="134"/>
      <c r="DCZ679" s="134"/>
      <c r="DDA679" s="134"/>
      <c r="DDB679" s="134"/>
      <c r="DDC679" s="134"/>
      <c r="DDD679" s="134"/>
      <c r="DDE679" s="134"/>
      <c r="DDF679" s="134"/>
      <c r="DDG679" s="134"/>
      <c r="DDH679" s="134"/>
      <c r="DDI679" s="134"/>
      <c r="DDJ679" s="134"/>
      <c r="DDK679" s="134"/>
      <c r="DDL679" s="134"/>
      <c r="DDM679" s="134"/>
      <c r="DDN679" s="134"/>
      <c r="DDO679" s="134"/>
      <c r="DDP679" s="134"/>
      <c r="DDQ679" s="134"/>
      <c r="DDR679" s="134"/>
      <c r="DDS679" s="134"/>
      <c r="DDT679" s="134"/>
      <c r="DDU679" s="134"/>
      <c r="DDV679" s="134"/>
      <c r="DDW679" s="134"/>
      <c r="DDX679" s="134"/>
      <c r="DDY679" s="134"/>
      <c r="DDZ679" s="134"/>
      <c r="DEA679" s="134"/>
      <c r="DEB679" s="134"/>
      <c r="DEC679" s="134"/>
      <c r="DED679" s="134"/>
      <c r="DEE679" s="134"/>
      <c r="DEF679" s="134"/>
      <c r="DEG679" s="134"/>
      <c r="DEH679" s="134"/>
      <c r="DEI679" s="134"/>
      <c r="DEJ679" s="134"/>
      <c r="DEK679" s="134"/>
      <c r="DEL679" s="134"/>
      <c r="DEM679" s="134"/>
      <c r="DEN679" s="134"/>
      <c r="DEO679" s="134"/>
      <c r="DEP679" s="134"/>
      <c r="DEQ679" s="134"/>
      <c r="DER679" s="134"/>
      <c r="DES679" s="134"/>
      <c r="DET679" s="134"/>
      <c r="DEU679" s="134"/>
      <c r="DEV679" s="134"/>
      <c r="DEW679" s="134"/>
      <c r="DEX679" s="134"/>
      <c r="DEY679" s="134"/>
      <c r="DEZ679" s="134"/>
      <c r="DFA679" s="134"/>
      <c r="DFB679" s="134"/>
      <c r="DFC679" s="134"/>
      <c r="DFD679" s="134"/>
      <c r="DFE679" s="134"/>
      <c r="DFF679" s="134"/>
      <c r="DFG679" s="134"/>
      <c r="DFH679" s="134"/>
      <c r="DFI679" s="134"/>
      <c r="DFJ679" s="134"/>
      <c r="DFK679" s="134"/>
      <c r="DFL679" s="134"/>
      <c r="DFM679" s="134"/>
      <c r="DFN679" s="134"/>
      <c r="DFO679" s="134"/>
      <c r="DFP679" s="134"/>
      <c r="DFQ679" s="134"/>
      <c r="DFR679" s="134"/>
      <c r="DFS679" s="134"/>
      <c r="DFT679" s="134"/>
      <c r="DFU679" s="134"/>
      <c r="DFV679" s="134"/>
      <c r="DFW679" s="134"/>
      <c r="DFX679" s="134"/>
      <c r="DFY679" s="134"/>
      <c r="DFZ679" s="134"/>
      <c r="DGA679" s="134"/>
      <c r="DGB679" s="134"/>
      <c r="DGC679" s="134"/>
      <c r="DGD679" s="134"/>
      <c r="DGE679" s="134"/>
      <c r="DGF679" s="134"/>
      <c r="DGG679" s="134"/>
      <c r="DGH679" s="134"/>
      <c r="DGI679" s="134"/>
      <c r="DGJ679" s="134"/>
      <c r="DGK679" s="134"/>
      <c r="DGL679" s="134"/>
      <c r="DGM679" s="134"/>
      <c r="DGN679" s="134"/>
      <c r="DGO679" s="134"/>
      <c r="DGP679" s="134"/>
      <c r="DGQ679" s="134"/>
      <c r="DGR679" s="134"/>
      <c r="DGS679" s="134"/>
      <c r="DGT679" s="134"/>
      <c r="DGU679" s="134"/>
      <c r="DGV679" s="134"/>
      <c r="DGW679" s="134"/>
      <c r="DGX679" s="134"/>
      <c r="DGY679" s="134"/>
      <c r="DGZ679" s="134"/>
      <c r="DHA679" s="134"/>
      <c r="DHB679" s="134"/>
      <c r="DHC679" s="134"/>
      <c r="DHD679" s="134"/>
      <c r="DHE679" s="134"/>
      <c r="DHF679" s="134"/>
      <c r="DHG679" s="134"/>
      <c r="DHH679" s="134"/>
      <c r="DHI679" s="134"/>
      <c r="DHJ679" s="134"/>
      <c r="DHK679" s="134"/>
      <c r="DHL679" s="134"/>
      <c r="DHM679" s="134"/>
      <c r="DHN679" s="134"/>
      <c r="DHO679" s="134"/>
      <c r="DHP679" s="134"/>
      <c r="DHQ679" s="134"/>
      <c r="DHR679" s="134"/>
      <c r="DHS679" s="134"/>
      <c r="DHT679" s="134"/>
      <c r="DHU679" s="134"/>
      <c r="DHV679" s="134"/>
      <c r="DHW679" s="134"/>
      <c r="DHX679" s="134"/>
      <c r="DHY679" s="134"/>
      <c r="DHZ679" s="134"/>
      <c r="DIA679" s="134"/>
      <c r="DIB679" s="134"/>
      <c r="DIC679" s="134"/>
      <c r="DID679" s="134"/>
      <c r="DIE679" s="134"/>
      <c r="DIF679" s="134"/>
      <c r="DIG679" s="134"/>
      <c r="DIH679" s="134"/>
      <c r="DII679" s="134"/>
      <c r="DIJ679" s="134"/>
      <c r="DIK679" s="134"/>
      <c r="DIL679" s="134"/>
      <c r="DIM679" s="134"/>
      <c r="DIN679" s="134"/>
      <c r="DIO679" s="134"/>
      <c r="DIP679" s="134"/>
      <c r="DIQ679" s="134"/>
      <c r="DIR679" s="134"/>
      <c r="DIS679" s="134"/>
      <c r="DIT679" s="134"/>
      <c r="DIU679" s="134"/>
      <c r="DIV679" s="134"/>
      <c r="DIW679" s="134"/>
      <c r="DIX679" s="134"/>
      <c r="DIY679" s="134"/>
      <c r="DIZ679" s="134"/>
      <c r="DJA679" s="134"/>
      <c r="DJB679" s="134"/>
      <c r="DJC679" s="134"/>
      <c r="DJD679" s="134"/>
      <c r="DJE679" s="134"/>
      <c r="DJF679" s="134"/>
      <c r="DJG679" s="134"/>
      <c r="DJH679" s="134"/>
      <c r="DJI679" s="134"/>
      <c r="DJJ679" s="134"/>
      <c r="DJK679" s="134"/>
      <c r="DJL679" s="134"/>
      <c r="DJM679" s="134"/>
      <c r="DJN679" s="134"/>
      <c r="DJO679" s="134"/>
      <c r="DJP679" s="134"/>
      <c r="DJQ679" s="134"/>
      <c r="DJR679" s="134"/>
      <c r="DJS679" s="134"/>
      <c r="DJT679" s="134"/>
      <c r="DJU679" s="134"/>
      <c r="DJV679" s="134"/>
      <c r="DJW679" s="134"/>
      <c r="DJX679" s="134"/>
      <c r="DJY679" s="134"/>
      <c r="DJZ679" s="134"/>
      <c r="DKA679" s="134"/>
      <c r="DKB679" s="134"/>
      <c r="DKC679" s="134"/>
      <c r="DKD679" s="134"/>
      <c r="DKE679" s="134"/>
      <c r="DKF679" s="134"/>
      <c r="DKG679" s="134"/>
      <c r="DKH679" s="134"/>
      <c r="DKI679" s="134"/>
      <c r="DKJ679" s="134"/>
      <c r="DKK679" s="134"/>
      <c r="DKL679" s="134"/>
      <c r="DKM679" s="134"/>
      <c r="DKN679" s="134"/>
      <c r="DKO679" s="134"/>
      <c r="DKP679" s="134"/>
      <c r="DKQ679" s="134"/>
      <c r="DKR679" s="134"/>
      <c r="DKS679" s="134"/>
      <c r="DKT679" s="134"/>
      <c r="DKU679" s="134"/>
      <c r="DKV679" s="134"/>
      <c r="DKW679" s="134"/>
      <c r="DKX679" s="134"/>
      <c r="DKY679" s="134"/>
      <c r="DKZ679" s="134"/>
      <c r="DLA679" s="134"/>
      <c r="DLB679" s="134"/>
      <c r="DLC679" s="134"/>
      <c r="DLD679" s="134"/>
      <c r="DLE679" s="134"/>
      <c r="DLF679" s="134"/>
      <c r="DLG679" s="134"/>
      <c r="DLH679" s="134"/>
      <c r="DLI679" s="134"/>
      <c r="DLJ679" s="134"/>
      <c r="DLK679" s="134"/>
      <c r="DLL679" s="134"/>
      <c r="DLM679" s="134"/>
      <c r="DLN679" s="134"/>
      <c r="DLO679" s="134"/>
      <c r="DLP679" s="134"/>
      <c r="DLQ679" s="134"/>
      <c r="DLR679" s="134"/>
      <c r="DLS679" s="134"/>
      <c r="DLT679" s="134"/>
      <c r="DLU679" s="134"/>
      <c r="DLV679" s="134"/>
      <c r="DLW679" s="134"/>
      <c r="DLX679" s="134"/>
      <c r="DLY679" s="134"/>
      <c r="DLZ679" s="134"/>
      <c r="DMA679" s="134"/>
      <c r="DMB679" s="134"/>
      <c r="DMC679" s="134"/>
      <c r="DMD679" s="134"/>
      <c r="DME679" s="134"/>
      <c r="DMF679" s="134"/>
      <c r="DMG679" s="134"/>
      <c r="DMH679" s="134"/>
      <c r="DMI679" s="134"/>
      <c r="DMJ679" s="134"/>
      <c r="DMK679" s="134"/>
      <c r="DML679" s="134"/>
      <c r="DMM679" s="134"/>
      <c r="DMN679" s="134"/>
      <c r="DMO679" s="134"/>
      <c r="DMP679" s="134"/>
      <c r="DMQ679" s="134"/>
      <c r="DMR679" s="134"/>
      <c r="DMS679" s="134"/>
      <c r="DMT679" s="134"/>
      <c r="DMU679" s="134"/>
      <c r="DMV679" s="134"/>
      <c r="DMW679" s="134"/>
      <c r="DMX679" s="134"/>
      <c r="DMY679" s="134"/>
      <c r="DMZ679" s="134"/>
      <c r="DNA679" s="134"/>
      <c r="DNB679" s="134"/>
      <c r="DNC679" s="134"/>
      <c r="DND679" s="134"/>
      <c r="DNE679" s="134"/>
      <c r="DNF679" s="134"/>
      <c r="DNG679" s="134"/>
      <c r="DNH679" s="134"/>
      <c r="DNI679" s="134"/>
      <c r="DNJ679" s="134"/>
      <c r="DNK679" s="134"/>
      <c r="DNL679" s="134"/>
      <c r="DNM679" s="134"/>
      <c r="DNN679" s="134"/>
      <c r="DNO679" s="134"/>
      <c r="DNP679" s="134"/>
      <c r="DNQ679" s="134"/>
      <c r="DNR679" s="134"/>
      <c r="DNS679" s="134"/>
      <c r="DNT679" s="134"/>
      <c r="DNU679" s="134"/>
      <c r="DNV679" s="134"/>
      <c r="DNW679" s="134"/>
      <c r="DNX679" s="134"/>
      <c r="DNY679" s="134"/>
      <c r="DNZ679" s="134"/>
      <c r="DOA679" s="134"/>
      <c r="DOB679" s="134"/>
      <c r="DOC679" s="134"/>
      <c r="DOD679" s="134"/>
      <c r="DOE679" s="134"/>
      <c r="DOF679" s="134"/>
      <c r="DOG679" s="134"/>
      <c r="DOH679" s="134"/>
      <c r="DOI679" s="134"/>
      <c r="DOJ679" s="134"/>
      <c r="DOK679" s="134"/>
      <c r="DOL679" s="134"/>
      <c r="DOM679" s="134"/>
      <c r="DON679" s="134"/>
      <c r="DOO679" s="134"/>
      <c r="DOP679" s="134"/>
      <c r="DOQ679" s="134"/>
      <c r="DOR679" s="134"/>
      <c r="DOS679" s="134"/>
      <c r="DOT679" s="134"/>
      <c r="DOU679" s="134"/>
      <c r="DOV679" s="134"/>
      <c r="DOW679" s="134"/>
      <c r="DOX679" s="134"/>
      <c r="DOY679" s="134"/>
      <c r="DOZ679" s="134"/>
      <c r="DPA679" s="134"/>
      <c r="DPB679" s="134"/>
      <c r="DPC679" s="134"/>
      <c r="DPD679" s="134"/>
      <c r="DPE679" s="134"/>
      <c r="DPF679" s="134"/>
      <c r="DPG679" s="134"/>
      <c r="DPH679" s="134"/>
      <c r="DPI679" s="134"/>
      <c r="DPJ679" s="134"/>
      <c r="DPK679" s="134"/>
      <c r="DPL679" s="134"/>
      <c r="DPM679" s="134"/>
      <c r="DPN679" s="134"/>
      <c r="DPO679" s="134"/>
      <c r="DPP679" s="134"/>
      <c r="DPQ679" s="134"/>
      <c r="DPR679" s="134"/>
      <c r="DPS679" s="134"/>
      <c r="DPT679" s="134"/>
      <c r="DPU679" s="134"/>
      <c r="DPV679" s="134"/>
      <c r="DPW679" s="134"/>
      <c r="DPX679" s="134"/>
      <c r="DPY679" s="134"/>
      <c r="DPZ679" s="134"/>
      <c r="DQA679" s="134"/>
      <c r="DQB679" s="134"/>
      <c r="DQC679" s="134"/>
      <c r="DQD679" s="134"/>
      <c r="DQE679" s="134"/>
      <c r="DQF679" s="134"/>
      <c r="DQG679" s="134"/>
      <c r="DQH679" s="134"/>
      <c r="DQI679" s="134"/>
      <c r="DQJ679" s="134"/>
      <c r="DQK679" s="134"/>
      <c r="DQL679" s="134"/>
      <c r="DQM679" s="134"/>
      <c r="DQN679" s="134"/>
      <c r="DQO679" s="134"/>
      <c r="DQP679" s="134"/>
      <c r="DQQ679" s="134"/>
      <c r="DQR679" s="134"/>
      <c r="DQS679" s="134"/>
      <c r="DQT679" s="134"/>
      <c r="DQU679" s="134"/>
      <c r="DQV679" s="134"/>
      <c r="DQW679" s="134"/>
      <c r="DQX679" s="134"/>
      <c r="DQY679" s="134"/>
      <c r="DQZ679" s="134"/>
      <c r="DRA679" s="134"/>
      <c r="DRB679" s="134"/>
      <c r="DRC679" s="134"/>
      <c r="DRD679" s="134"/>
      <c r="DRE679" s="134"/>
      <c r="DRF679" s="134"/>
      <c r="DRG679" s="134"/>
      <c r="DRH679" s="134"/>
      <c r="DRI679" s="134"/>
      <c r="DRJ679" s="134"/>
      <c r="DRK679" s="134"/>
      <c r="DRL679" s="134"/>
      <c r="DRM679" s="134"/>
      <c r="DRN679" s="134"/>
      <c r="DRO679" s="134"/>
      <c r="DRP679" s="134"/>
      <c r="DRQ679" s="134"/>
      <c r="DRR679" s="134"/>
      <c r="DRS679" s="134"/>
      <c r="DRT679" s="134"/>
      <c r="DRU679" s="134"/>
      <c r="DRV679" s="134"/>
      <c r="DRW679" s="134"/>
      <c r="DRX679" s="134"/>
      <c r="DRY679" s="134"/>
      <c r="DRZ679" s="134"/>
      <c r="DSA679" s="134"/>
      <c r="DSB679" s="134"/>
      <c r="DSC679" s="134"/>
      <c r="DSD679" s="134"/>
      <c r="DSE679" s="134"/>
      <c r="DSF679" s="134"/>
      <c r="DSG679" s="134"/>
      <c r="DSH679" s="134"/>
      <c r="DSI679" s="134"/>
      <c r="DSJ679" s="134"/>
      <c r="DSK679" s="134"/>
      <c r="DSL679" s="134"/>
      <c r="DSM679" s="134"/>
      <c r="DSN679" s="134"/>
      <c r="DSO679" s="134"/>
      <c r="DSP679" s="134"/>
      <c r="DSQ679" s="134"/>
      <c r="DSR679" s="134"/>
      <c r="DSS679" s="134"/>
      <c r="DST679" s="134"/>
      <c r="DSU679" s="134"/>
      <c r="DSV679" s="134"/>
      <c r="DSW679" s="134"/>
      <c r="DSX679" s="134"/>
      <c r="DSY679" s="134"/>
      <c r="DSZ679" s="134"/>
      <c r="DTA679" s="134"/>
      <c r="DTB679" s="134"/>
      <c r="DTC679" s="134"/>
      <c r="DTD679" s="134"/>
      <c r="DTE679" s="134"/>
      <c r="DTF679" s="134"/>
      <c r="DTG679" s="134"/>
      <c r="DTH679" s="134"/>
      <c r="DTI679" s="134"/>
      <c r="DTJ679" s="134"/>
      <c r="DTK679" s="134"/>
      <c r="DTL679" s="134"/>
      <c r="DTM679" s="134"/>
      <c r="DTN679" s="134"/>
      <c r="DTO679" s="134"/>
      <c r="DTP679" s="134"/>
      <c r="DTQ679" s="134"/>
      <c r="DTR679" s="134"/>
      <c r="DTS679" s="134"/>
      <c r="DTT679" s="134"/>
      <c r="DTU679" s="134"/>
      <c r="DTV679" s="134"/>
      <c r="DTW679" s="134"/>
      <c r="DTX679" s="134"/>
      <c r="DTY679" s="134"/>
      <c r="DTZ679" s="134"/>
      <c r="DUA679" s="134"/>
      <c r="DUB679" s="134"/>
      <c r="DUC679" s="134"/>
      <c r="DUD679" s="134"/>
      <c r="DUE679" s="134"/>
      <c r="DUF679" s="134"/>
      <c r="DUG679" s="134"/>
      <c r="DUH679" s="134"/>
      <c r="DUI679" s="134"/>
      <c r="DUJ679" s="134"/>
      <c r="DUK679" s="134"/>
      <c r="DUL679" s="134"/>
      <c r="DUM679" s="134"/>
      <c r="DUN679" s="134"/>
      <c r="DUO679" s="134"/>
      <c r="DUP679" s="134"/>
      <c r="DUQ679" s="134"/>
      <c r="DUR679" s="134"/>
      <c r="DUS679" s="134"/>
      <c r="DUT679" s="134"/>
      <c r="DUU679" s="134"/>
      <c r="DUV679" s="134"/>
      <c r="DUW679" s="134"/>
      <c r="DUX679" s="134"/>
      <c r="DUY679" s="134"/>
      <c r="DUZ679" s="134"/>
      <c r="DVA679" s="134"/>
      <c r="DVB679" s="134"/>
      <c r="DVC679" s="134"/>
      <c r="DVD679" s="134"/>
      <c r="DVE679" s="134"/>
      <c r="DVF679" s="134"/>
      <c r="DVG679" s="134"/>
      <c r="DVH679" s="134"/>
      <c r="DVI679" s="134"/>
      <c r="DVJ679" s="134"/>
      <c r="DVK679" s="134"/>
      <c r="DVL679" s="134"/>
      <c r="DVM679" s="134"/>
      <c r="DVN679" s="134"/>
      <c r="DVO679" s="134"/>
      <c r="DVP679" s="134"/>
      <c r="DVQ679" s="134"/>
      <c r="DVR679" s="134"/>
      <c r="DVS679" s="134"/>
      <c r="DVT679" s="134"/>
      <c r="DVU679" s="134"/>
      <c r="DVV679" s="134"/>
      <c r="DVW679" s="134"/>
      <c r="DVX679" s="134"/>
      <c r="DVY679" s="134"/>
      <c r="DVZ679" s="134"/>
      <c r="DWA679" s="134"/>
      <c r="DWB679" s="134"/>
      <c r="DWC679" s="134"/>
      <c r="DWD679" s="134"/>
      <c r="DWE679" s="134"/>
      <c r="DWF679" s="134"/>
      <c r="DWG679" s="134"/>
      <c r="DWH679" s="134"/>
      <c r="DWI679" s="134"/>
      <c r="DWJ679" s="134"/>
      <c r="DWK679" s="134"/>
      <c r="DWL679" s="134"/>
      <c r="DWM679" s="134"/>
      <c r="DWN679" s="134"/>
      <c r="DWO679" s="134"/>
      <c r="DWP679" s="134"/>
      <c r="DWQ679" s="134"/>
      <c r="DWR679" s="134"/>
      <c r="DWS679" s="134"/>
      <c r="DWT679" s="134"/>
      <c r="DWU679" s="134"/>
      <c r="DWV679" s="134"/>
      <c r="DWW679" s="134"/>
      <c r="DWX679" s="134"/>
      <c r="DWY679" s="134"/>
      <c r="DWZ679" s="134"/>
      <c r="DXA679" s="134"/>
      <c r="DXB679" s="134"/>
      <c r="DXC679" s="134"/>
      <c r="DXD679" s="134"/>
      <c r="DXE679" s="134"/>
      <c r="DXF679" s="134"/>
      <c r="DXG679" s="134"/>
      <c r="DXH679" s="134"/>
      <c r="DXI679" s="134"/>
      <c r="DXJ679" s="134"/>
      <c r="DXK679" s="134"/>
      <c r="DXL679" s="134"/>
      <c r="DXM679" s="134"/>
      <c r="DXN679" s="134"/>
      <c r="DXO679" s="134"/>
      <c r="DXP679" s="134"/>
      <c r="DXQ679" s="134"/>
      <c r="DXR679" s="134"/>
      <c r="DXS679" s="134"/>
      <c r="DXT679" s="134"/>
      <c r="DXU679" s="134"/>
      <c r="DXV679" s="134"/>
      <c r="DXW679" s="134"/>
      <c r="DXX679" s="134"/>
      <c r="DXY679" s="134"/>
      <c r="DXZ679" s="134"/>
      <c r="DYA679" s="134"/>
      <c r="DYB679" s="134"/>
      <c r="DYC679" s="134"/>
      <c r="DYD679" s="134"/>
      <c r="DYE679" s="134"/>
      <c r="DYF679" s="134"/>
      <c r="DYG679" s="134"/>
      <c r="DYH679" s="134"/>
      <c r="DYI679" s="134"/>
      <c r="DYJ679" s="134"/>
      <c r="DYK679" s="134"/>
      <c r="DYL679" s="134"/>
      <c r="DYM679" s="134"/>
      <c r="DYN679" s="134"/>
      <c r="DYO679" s="134"/>
      <c r="DYP679" s="134"/>
      <c r="DYQ679" s="134"/>
      <c r="DYR679" s="134"/>
      <c r="DYS679" s="134"/>
      <c r="DYT679" s="134"/>
      <c r="DYU679" s="134"/>
      <c r="DYV679" s="134"/>
      <c r="DYW679" s="134"/>
      <c r="DYX679" s="134"/>
      <c r="DYY679" s="134"/>
      <c r="DYZ679" s="134"/>
      <c r="DZA679" s="134"/>
      <c r="DZB679" s="134"/>
      <c r="DZC679" s="134"/>
      <c r="DZD679" s="134"/>
      <c r="DZE679" s="134"/>
      <c r="DZF679" s="134"/>
      <c r="DZG679" s="134"/>
      <c r="DZH679" s="134"/>
      <c r="DZI679" s="134"/>
      <c r="DZJ679" s="134"/>
      <c r="DZK679" s="134"/>
      <c r="DZL679" s="134"/>
      <c r="DZM679" s="134"/>
      <c r="DZN679" s="134"/>
      <c r="DZO679" s="134"/>
      <c r="DZP679" s="134"/>
      <c r="DZQ679" s="134"/>
      <c r="DZR679" s="134"/>
      <c r="DZS679" s="134"/>
      <c r="DZT679" s="134"/>
      <c r="DZU679" s="134"/>
      <c r="DZV679" s="134"/>
      <c r="DZW679" s="134"/>
      <c r="DZX679" s="134"/>
      <c r="DZY679" s="134"/>
      <c r="DZZ679" s="134"/>
      <c r="EAA679" s="134"/>
      <c r="EAB679" s="134"/>
      <c r="EAC679" s="134"/>
      <c r="EAD679" s="134"/>
      <c r="EAE679" s="134"/>
      <c r="EAF679" s="134"/>
      <c r="EAG679" s="134"/>
      <c r="EAH679" s="134"/>
      <c r="EAI679" s="134"/>
      <c r="EAJ679" s="134"/>
      <c r="EAK679" s="134"/>
      <c r="EAL679" s="134"/>
      <c r="EAM679" s="134"/>
      <c r="EAN679" s="134"/>
      <c r="EAO679" s="134"/>
      <c r="EAP679" s="134"/>
      <c r="EAQ679" s="134"/>
      <c r="EAR679" s="134"/>
      <c r="EAS679" s="134"/>
      <c r="EAT679" s="134"/>
      <c r="EAU679" s="134"/>
      <c r="EAV679" s="134"/>
      <c r="EAW679" s="134"/>
      <c r="EAX679" s="134"/>
      <c r="EAY679" s="134"/>
      <c r="EAZ679" s="134"/>
      <c r="EBA679" s="134"/>
      <c r="EBB679" s="134"/>
      <c r="EBC679" s="134"/>
      <c r="EBD679" s="134"/>
      <c r="EBE679" s="134"/>
      <c r="EBF679" s="134"/>
      <c r="EBG679" s="134"/>
      <c r="EBH679" s="134"/>
      <c r="EBI679" s="134"/>
      <c r="EBJ679" s="134"/>
      <c r="EBK679" s="134"/>
      <c r="EBL679" s="134"/>
      <c r="EBM679" s="134"/>
      <c r="EBN679" s="134"/>
      <c r="EBO679" s="134"/>
      <c r="EBP679" s="134"/>
      <c r="EBQ679" s="134"/>
      <c r="EBR679" s="134"/>
      <c r="EBS679" s="134"/>
      <c r="EBT679" s="134"/>
      <c r="EBU679" s="134"/>
      <c r="EBV679" s="134"/>
      <c r="EBW679" s="134"/>
      <c r="EBX679" s="134"/>
      <c r="EBY679" s="134"/>
      <c r="EBZ679" s="134"/>
      <c r="ECA679" s="134"/>
      <c r="ECB679" s="134"/>
      <c r="ECC679" s="134"/>
      <c r="ECD679" s="134"/>
      <c r="ECE679" s="134"/>
      <c r="ECF679" s="134"/>
      <c r="ECG679" s="134"/>
      <c r="ECH679" s="134"/>
      <c r="ECI679" s="134"/>
      <c r="ECJ679" s="134"/>
      <c r="ECK679" s="134"/>
      <c r="ECL679" s="134"/>
      <c r="ECM679" s="134"/>
      <c r="ECN679" s="134"/>
      <c r="ECO679" s="134"/>
      <c r="ECP679" s="134"/>
      <c r="ECQ679" s="134"/>
      <c r="ECR679" s="134"/>
      <c r="ECS679" s="134"/>
      <c r="ECT679" s="134"/>
      <c r="ECU679" s="134"/>
      <c r="ECV679" s="134"/>
      <c r="ECW679" s="134"/>
      <c r="ECX679" s="134"/>
      <c r="ECY679" s="134"/>
      <c r="ECZ679" s="134"/>
      <c r="EDA679" s="134"/>
      <c r="EDB679" s="134"/>
      <c r="EDC679" s="134"/>
      <c r="EDD679" s="134"/>
      <c r="EDE679" s="134"/>
      <c r="EDF679" s="134"/>
      <c r="EDG679" s="134"/>
      <c r="EDH679" s="134"/>
      <c r="EDI679" s="134"/>
      <c r="EDJ679" s="134"/>
      <c r="EDK679" s="134"/>
      <c r="EDL679" s="134"/>
      <c r="EDM679" s="134"/>
      <c r="EDN679" s="134"/>
      <c r="EDO679" s="134"/>
      <c r="EDP679" s="134"/>
      <c r="EDQ679" s="134"/>
      <c r="EDR679" s="134"/>
      <c r="EDS679" s="134"/>
      <c r="EDT679" s="134"/>
      <c r="EDU679" s="134"/>
      <c r="EDV679" s="134"/>
      <c r="EDW679" s="134"/>
      <c r="EDX679" s="134"/>
      <c r="EDY679" s="134"/>
      <c r="EDZ679" s="134"/>
      <c r="EEA679" s="134"/>
      <c r="EEB679" s="134"/>
      <c r="EEC679" s="134"/>
      <c r="EED679" s="134"/>
      <c r="EEE679" s="134"/>
      <c r="EEF679" s="134"/>
      <c r="EEG679" s="134"/>
      <c r="EEH679" s="134"/>
      <c r="EEI679" s="134"/>
      <c r="EEJ679" s="134"/>
      <c r="EEK679" s="134"/>
      <c r="EEL679" s="134"/>
      <c r="EEM679" s="134"/>
      <c r="EEN679" s="134"/>
      <c r="EEO679" s="134"/>
      <c r="EEP679" s="134"/>
      <c r="EEQ679" s="134"/>
      <c r="EER679" s="134"/>
      <c r="EES679" s="134"/>
      <c r="EET679" s="134"/>
      <c r="EEU679" s="134"/>
      <c r="EEV679" s="134"/>
      <c r="EEW679" s="134"/>
      <c r="EEX679" s="134"/>
      <c r="EEY679" s="134"/>
      <c r="EEZ679" s="134"/>
      <c r="EFA679" s="134"/>
      <c r="EFB679" s="134"/>
      <c r="EFC679" s="134"/>
      <c r="EFD679" s="134"/>
      <c r="EFE679" s="134"/>
      <c r="EFF679" s="134"/>
      <c r="EFG679" s="134"/>
      <c r="EFH679" s="134"/>
      <c r="EFI679" s="134"/>
      <c r="EFJ679" s="134"/>
      <c r="EFK679" s="134"/>
      <c r="EFL679" s="134"/>
      <c r="EFM679" s="134"/>
      <c r="EFN679" s="134"/>
      <c r="EFO679" s="134"/>
      <c r="EFP679" s="134"/>
      <c r="EFQ679" s="134"/>
      <c r="EFR679" s="134"/>
      <c r="EFS679" s="134"/>
      <c r="EFT679" s="134"/>
      <c r="EFU679" s="134"/>
      <c r="EFV679" s="134"/>
      <c r="EFW679" s="134"/>
      <c r="EFX679" s="134"/>
      <c r="EFY679" s="134"/>
      <c r="EFZ679" s="134"/>
      <c r="EGA679" s="134"/>
      <c r="EGB679" s="134"/>
      <c r="EGC679" s="134"/>
      <c r="EGD679" s="134"/>
      <c r="EGE679" s="134"/>
      <c r="EGF679" s="134"/>
      <c r="EGG679" s="134"/>
      <c r="EGH679" s="134"/>
      <c r="EGI679" s="134"/>
      <c r="EGJ679" s="134"/>
      <c r="EGK679" s="134"/>
      <c r="EGL679" s="134"/>
      <c r="EGM679" s="134"/>
      <c r="EGN679" s="134"/>
      <c r="EGO679" s="134"/>
      <c r="EGP679" s="134"/>
      <c r="EGQ679" s="134"/>
      <c r="EGR679" s="134"/>
      <c r="EGS679" s="134"/>
      <c r="EGT679" s="134"/>
      <c r="EGU679" s="134"/>
      <c r="EGV679" s="134"/>
      <c r="EGW679" s="134"/>
      <c r="EGX679" s="134"/>
      <c r="EGY679" s="134"/>
      <c r="EGZ679" s="134"/>
      <c r="EHA679" s="134"/>
      <c r="EHB679" s="134"/>
      <c r="EHC679" s="134"/>
      <c r="EHD679" s="134"/>
      <c r="EHE679" s="134"/>
      <c r="EHF679" s="134"/>
      <c r="EHG679" s="134"/>
      <c r="EHH679" s="134"/>
      <c r="EHI679" s="134"/>
      <c r="EHJ679" s="134"/>
      <c r="EHK679" s="134"/>
      <c r="EHL679" s="134"/>
      <c r="EHM679" s="134"/>
      <c r="EHN679" s="134"/>
      <c r="EHO679" s="134"/>
      <c r="EHP679" s="134"/>
      <c r="EHQ679" s="134"/>
      <c r="EHR679" s="134"/>
      <c r="EHS679" s="134"/>
      <c r="EHT679" s="134"/>
      <c r="EHU679" s="134"/>
      <c r="EHV679" s="134"/>
      <c r="EHW679" s="134"/>
      <c r="EHX679" s="134"/>
      <c r="EHY679" s="134"/>
      <c r="EHZ679" s="134"/>
      <c r="EIA679" s="134"/>
      <c r="EIB679" s="134"/>
      <c r="EIC679" s="134"/>
      <c r="EID679" s="134"/>
      <c r="EIE679" s="134"/>
      <c r="EIF679" s="134"/>
      <c r="EIG679" s="134"/>
      <c r="EIH679" s="134"/>
      <c r="EII679" s="134"/>
      <c r="EIJ679" s="134"/>
      <c r="EIK679" s="134"/>
      <c r="EIL679" s="134"/>
      <c r="EIM679" s="134"/>
      <c r="EIN679" s="134"/>
      <c r="EIO679" s="134"/>
      <c r="EIP679" s="134"/>
      <c r="EIQ679" s="134"/>
      <c r="EIR679" s="134"/>
      <c r="EIS679" s="134"/>
      <c r="EIT679" s="134"/>
      <c r="EIU679" s="134"/>
      <c r="EIV679" s="134"/>
      <c r="EIW679" s="134"/>
      <c r="EIX679" s="134"/>
      <c r="EIY679" s="134"/>
      <c r="EIZ679" s="134"/>
      <c r="EJA679" s="134"/>
      <c r="EJB679" s="134"/>
      <c r="EJC679" s="134"/>
      <c r="EJD679" s="134"/>
      <c r="EJE679" s="134"/>
      <c r="EJF679" s="134"/>
      <c r="EJG679" s="134"/>
      <c r="EJH679" s="134"/>
      <c r="EJI679" s="134"/>
      <c r="EJJ679" s="134"/>
      <c r="EJK679" s="134"/>
      <c r="EJL679" s="134"/>
      <c r="EJM679" s="134"/>
      <c r="EJN679" s="134"/>
      <c r="EJO679" s="134"/>
      <c r="EJP679" s="134"/>
      <c r="EJQ679" s="134"/>
      <c r="EJR679" s="134"/>
      <c r="EJS679" s="134"/>
      <c r="EJT679" s="134"/>
      <c r="EJU679" s="134"/>
      <c r="EJV679" s="134"/>
      <c r="EJW679" s="134"/>
      <c r="EJX679" s="134"/>
      <c r="EJY679" s="134"/>
      <c r="EJZ679" s="134"/>
      <c r="EKA679" s="134"/>
      <c r="EKB679" s="134"/>
      <c r="EKC679" s="134"/>
      <c r="EKD679" s="134"/>
      <c r="EKE679" s="134"/>
      <c r="EKF679" s="134"/>
      <c r="EKG679" s="134"/>
      <c r="EKH679" s="134"/>
      <c r="EKI679" s="134"/>
      <c r="EKJ679" s="134"/>
      <c r="EKK679" s="134"/>
      <c r="EKL679" s="134"/>
      <c r="EKM679" s="134"/>
      <c r="EKN679" s="134"/>
      <c r="EKO679" s="134"/>
      <c r="EKP679" s="134"/>
      <c r="EKQ679" s="134"/>
      <c r="EKR679" s="134"/>
      <c r="EKS679" s="134"/>
      <c r="EKT679" s="134"/>
      <c r="EKU679" s="134"/>
      <c r="EKV679" s="134"/>
      <c r="EKW679" s="134"/>
      <c r="EKX679" s="134"/>
      <c r="EKY679" s="134"/>
      <c r="EKZ679" s="134"/>
      <c r="ELA679" s="134"/>
      <c r="ELB679" s="134"/>
      <c r="ELC679" s="134"/>
      <c r="ELD679" s="134"/>
      <c r="ELE679" s="134"/>
      <c r="ELF679" s="134"/>
      <c r="ELG679" s="134"/>
      <c r="ELH679" s="134"/>
      <c r="ELI679" s="134"/>
      <c r="ELJ679" s="134"/>
      <c r="ELK679" s="134"/>
      <c r="ELL679" s="134"/>
      <c r="ELM679" s="134"/>
      <c r="ELN679" s="134"/>
      <c r="ELO679" s="134"/>
      <c r="ELP679" s="134"/>
      <c r="ELQ679" s="134"/>
      <c r="ELR679" s="134"/>
      <c r="ELS679" s="134"/>
      <c r="ELT679" s="134"/>
      <c r="ELU679" s="134"/>
      <c r="ELV679" s="134"/>
      <c r="ELW679" s="134"/>
      <c r="ELX679" s="134"/>
      <c r="ELY679" s="134"/>
      <c r="ELZ679" s="134"/>
      <c r="EMA679" s="134"/>
      <c r="EMB679" s="134"/>
      <c r="EMC679" s="134"/>
      <c r="EMD679" s="134"/>
      <c r="EME679" s="134"/>
      <c r="EMF679" s="134"/>
      <c r="EMG679" s="134"/>
      <c r="EMH679" s="134"/>
      <c r="EMI679" s="134"/>
      <c r="EMJ679" s="134"/>
      <c r="EMK679" s="134"/>
      <c r="EML679" s="134"/>
      <c r="EMM679" s="134"/>
      <c r="EMN679" s="134"/>
      <c r="EMO679" s="134"/>
      <c r="EMP679" s="134"/>
      <c r="EMQ679" s="134"/>
      <c r="EMR679" s="134"/>
      <c r="EMS679" s="134"/>
      <c r="EMT679" s="134"/>
      <c r="EMU679" s="134"/>
      <c r="EMV679" s="134"/>
      <c r="EMW679" s="134"/>
      <c r="EMX679" s="134"/>
      <c r="EMY679" s="134"/>
      <c r="EMZ679" s="134"/>
      <c r="ENA679" s="134"/>
      <c r="ENB679" s="134"/>
      <c r="ENC679" s="134"/>
      <c r="END679" s="134"/>
      <c r="ENE679" s="134"/>
      <c r="ENF679" s="134"/>
      <c r="ENG679" s="134"/>
      <c r="ENH679" s="134"/>
      <c r="ENI679" s="134"/>
      <c r="ENJ679" s="134"/>
      <c r="ENK679" s="134"/>
      <c r="ENL679" s="134"/>
      <c r="ENM679" s="134"/>
      <c r="ENN679" s="134"/>
      <c r="ENO679" s="134"/>
      <c r="ENP679" s="134"/>
      <c r="ENQ679" s="134"/>
      <c r="ENR679" s="134"/>
      <c r="ENS679" s="134"/>
      <c r="ENT679" s="134"/>
      <c r="ENU679" s="134"/>
      <c r="ENV679" s="134"/>
      <c r="ENW679" s="134"/>
      <c r="ENX679" s="134"/>
      <c r="ENY679" s="134"/>
      <c r="ENZ679" s="134"/>
      <c r="EOA679" s="134"/>
      <c r="EOB679" s="134"/>
      <c r="EOC679" s="134"/>
      <c r="EOD679" s="134"/>
      <c r="EOE679" s="134"/>
      <c r="EOF679" s="134"/>
      <c r="EOG679" s="134"/>
      <c r="EOH679" s="134"/>
      <c r="EOI679" s="134"/>
      <c r="EOJ679" s="134"/>
      <c r="EOK679" s="134"/>
      <c r="EOL679" s="134"/>
      <c r="EOM679" s="134"/>
      <c r="EON679" s="134"/>
      <c r="EOO679" s="134"/>
      <c r="EOP679" s="134"/>
      <c r="EOQ679" s="134"/>
      <c r="EOR679" s="134"/>
      <c r="EOS679" s="134"/>
      <c r="EOT679" s="134"/>
      <c r="EOU679" s="134"/>
      <c r="EOV679" s="134"/>
      <c r="EOW679" s="134"/>
      <c r="EOX679" s="134"/>
      <c r="EOY679" s="134"/>
      <c r="EOZ679" s="134"/>
      <c r="EPA679" s="134"/>
      <c r="EPB679" s="134"/>
      <c r="EPC679" s="134"/>
      <c r="EPD679" s="134"/>
      <c r="EPE679" s="134"/>
      <c r="EPF679" s="134"/>
      <c r="EPG679" s="134"/>
      <c r="EPH679" s="134"/>
      <c r="EPI679" s="134"/>
      <c r="EPJ679" s="134"/>
      <c r="EPK679" s="134"/>
      <c r="EPL679" s="134"/>
      <c r="EPM679" s="134"/>
      <c r="EPN679" s="134"/>
      <c r="EPO679" s="134"/>
      <c r="EPP679" s="134"/>
      <c r="EPQ679" s="134"/>
      <c r="EPR679" s="134"/>
      <c r="EPS679" s="134"/>
      <c r="EPT679" s="134"/>
      <c r="EPU679" s="134"/>
      <c r="EPV679" s="134"/>
      <c r="EPW679" s="134"/>
      <c r="EPX679" s="134"/>
      <c r="EPY679" s="134"/>
      <c r="EPZ679" s="134"/>
      <c r="EQA679" s="134"/>
      <c r="EQB679" s="134"/>
      <c r="EQC679" s="134"/>
      <c r="EQD679" s="134"/>
      <c r="EQE679" s="134"/>
      <c r="EQF679" s="134"/>
      <c r="EQG679" s="134"/>
      <c r="EQH679" s="134"/>
      <c r="EQI679" s="134"/>
      <c r="EQJ679" s="134"/>
      <c r="EQK679" s="134"/>
      <c r="EQL679" s="134"/>
      <c r="EQM679" s="134"/>
      <c r="EQN679" s="134"/>
      <c r="EQO679" s="134"/>
      <c r="EQP679" s="134"/>
      <c r="EQQ679" s="134"/>
      <c r="EQR679" s="134"/>
      <c r="EQS679" s="134"/>
      <c r="EQT679" s="134"/>
      <c r="EQU679" s="134"/>
      <c r="EQV679" s="134"/>
      <c r="EQW679" s="134"/>
      <c r="EQX679" s="134"/>
      <c r="EQY679" s="134"/>
      <c r="EQZ679" s="134"/>
      <c r="ERA679" s="134"/>
      <c r="ERB679" s="134"/>
      <c r="ERC679" s="134"/>
      <c r="ERD679" s="134"/>
      <c r="ERE679" s="134"/>
      <c r="ERF679" s="134"/>
      <c r="ERG679" s="134"/>
      <c r="ERH679" s="134"/>
      <c r="ERI679" s="134"/>
      <c r="ERJ679" s="134"/>
      <c r="ERK679" s="134"/>
      <c r="ERL679" s="134"/>
      <c r="ERM679" s="134"/>
      <c r="ERN679" s="134"/>
      <c r="ERO679" s="134"/>
      <c r="ERP679" s="134"/>
      <c r="ERQ679" s="134"/>
      <c r="ERR679" s="134"/>
      <c r="ERS679" s="134"/>
      <c r="ERT679" s="134"/>
      <c r="ERU679" s="134"/>
      <c r="ERV679" s="134"/>
      <c r="ERW679" s="134"/>
      <c r="ERX679" s="134"/>
      <c r="ERY679" s="134"/>
      <c r="ERZ679" s="134"/>
      <c r="ESA679" s="134"/>
      <c r="ESB679" s="134"/>
      <c r="ESC679" s="134"/>
      <c r="ESD679" s="134"/>
      <c r="ESE679" s="134"/>
      <c r="ESF679" s="134"/>
      <c r="ESG679" s="134"/>
      <c r="ESH679" s="134"/>
      <c r="ESI679" s="134"/>
      <c r="ESJ679" s="134"/>
      <c r="ESK679" s="134"/>
      <c r="ESL679" s="134"/>
      <c r="ESM679" s="134"/>
      <c r="ESN679" s="134"/>
      <c r="ESO679" s="134"/>
      <c r="ESP679" s="134"/>
      <c r="ESQ679" s="134"/>
      <c r="ESR679" s="134"/>
      <c r="ESS679" s="134"/>
      <c r="EST679" s="134"/>
      <c r="ESU679" s="134"/>
      <c r="ESV679" s="134"/>
      <c r="ESW679" s="134"/>
      <c r="ESX679" s="134"/>
      <c r="ESY679" s="134"/>
      <c r="ESZ679" s="134"/>
      <c r="ETA679" s="134"/>
      <c r="ETB679" s="134"/>
      <c r="ETC679" s="134"/>
      <c r="ETD679" s="134"/>
      <c r="ETE679" s="134"/>
      <c r="ETF679" s="134"/>
      <c r="ETG679" s="134"/>
      <c r="ETH679" s="134"/>
      <c r="ETI679" s="134"/>
      <c r="ETJ679" s="134"/>
      <c r="ETK679" s="134"/>
      <c r="ETL679" s="134"/>
      <c r="ETM679" s="134"/>
      <c r="ETN679" s="134"/>
      <c r="ETO679" s="134"/>
      <c r="ETP679" s="134"/>
      <c r="ETQ679" s="134"/>
      <c r="ETR679" s="134"/>
      <c r="ETS679" s="134"/>
      <c r="ETT679" s="134"/>
      <c r="ETU679" s="134"/>
      <c r="ETV679" s="134"/>
      <c r="ETW679" s="134"/>
      <c r="ETX679" s="134"/>
      <c r="ETY679" s="134"/>
      <c r="ETZ679" s="134"/>
      <c r="EUA679" s="134"/>
      <c r="EUB679" s="134"/>
      <c r="EUC679" s="134"/>
      <c r="EUD679" s="134"/>
      <c r="EUE679" s="134"/>
      <c r="EUF679" s="134"/>
      <c r="EUG679" s="134"/>
      <c r="EUH679" s="134"/>
      <c r="EUI679" s="134"/>
      <c r="EUJ679" s="134"/>
    </row>
    <row r="680" spans="1:3936" ht="15" customHeight="1" x14ac:dyDescent="0.25">
      <c r="A680" s="21"/>
      <c r="B680" s="44" t="s">
        <v>34</v>
      </c>
      <c r="C680" s="104">
        <v>6319.8100121285606</v>
      </c>
      <c r="D680" s="104">
        <v>6294.9850599520469</v>
      </c>
      <c r="E680" s="104">
        <v>6422.3253296703215</v>
      </c>
      <c r="F680" s="104">
        <v>6042.5908015695068</v>
      </c>
      <c r="G680" s="104">
        <v>6015.5001031487527</v>
      </c>
      <c r="H680" s="104">
        <v>5933.1968714211353</v>
      </c>
      <c r="I680" s="104">
        <v>5838.5203678402486</v>
      </c>
      <c r="J680" s="104">
        <v>5910.7206521739145</v>
      </c>
      <c r="K680" s="104">
        <v>5872.7261205179311</v>
      </c>
      <c r="L680" s="104">
        <v>5833.8553083247698</v>
      </c>
      <c r="M680" s="104">
        <v>5788.2109830508289</v>
      </c>
      <c r="N680" s="104">
        <v>5891.9211213047947</v>
      </c>
      <c r="O680" s="127">
        <v>6013.6968942585672</v>
      </c>
    </row>
    <row r="681" spans="1:3936" ht="15" customHeight="1" x14ac:dyDescent="0.25">
      <c r="A681" s="21"/>
      <c r="B681" s="393" t="s">
        <v>296</v>
      </c>
      <c r="C681" s="405">
        <v>4622.9016974169745</v>
      </c>
      <c r="D681" s="405">
        <v>4828.9352075471688</v>
      </c>
      <c r="E681" s="405">
        <v>4854.0338432835842</v>
      </c>
      <c r="F681" s="405">
        <v>4668.128228782286</v>
      </c>
      <c r="G681" s="405">
        <v>4276.3769178082221</v>
      </c>
      <c r="H681" s="405">
        <v>4154.5419867549608</v>
      </c>
      <c r="I681" s="405">
        <v>4354.1366202090612</v>
      </c>
      <c r="J681" s="405">
        <v>4358.3688732394385</v>
      </c>
      <c r="K681" s="405">
        <v>4558.8451330798534</v>
      </c>
      <c r="L681" s="405">
        <v>4217.7335273972567</v>
      </c>
      <c r="M681" s="405">
        <v>4256.7828421052636</v>
      </c>
      <c r="N681" s="405">
        <v>4276.6757718120789</v>
      </c>
      <c r="O681" s="415">
        <v>4452.2883874530125</v>
      </c>
    </row>
    <row r="682" spans="1:3936" ht="15" customHeight="1" x14ac:dyDescent="0.25">
      <c r="A682" s="21"/>
      <c r="B682" s="393" t="s">
        <v>356</v>
      </c>
      <c r="C682" s="405">
        <v>4115.3263636363617</v>
      </c>
      <c r="D682" s="405">
        <v>4053.4698655063285</v>
      </c>
      <c r="E682" s="405">
        <v>4187.2716323296381</v>
      </c>
      <c r="F682" s="405">
        <v>4145.6356869009614</v>
      </c>
      <c r="G682" s="405">
        <v>4136.8034251968575</v>
      </c>
      <c r="H682" s="405">
        <v>4191.5993508500742</v>
      </c>
      <c r="I682" s="405">
        <v>4184.2422695584783</v>
      </c>
      <c r="J682" s="405">
        <v>4226.5685802947955</v>
      </c>
      <c r="K682" s="405">
        <v>4110.7254545454571</v>
      </c>
      <c r="L682" s="405">
        <v>4238.128623853213</v>
      </c>
      <c r="M682" s="405">
        <v>4200.2792159763276</v>
      </c>
      <c r="N682" s="405">
        <v>4089.7427389014229</v>
      </c>
      <c r="O682" s="415">
        <v>4156.6494339624924</v>
      </c>
    </row>
    <row r="683" spans="1:3936" ht="15" customHeight="1" x14ac:dyDescent="0.25">
      <c r="A683" s="21"/>
      <c r="B683" s="393" t="s">
        <v>56</v>
      </c>
      <c r="C683" s="416">
        <v>2359.4117999999999</v>
      </c>
      <c r="D683" s="416">
        <v>2438.1560416666671</v>
      </c>
      <c r="E683" s="416">
        <v>2373.8827450980389</v>
      </c>
      <c r="F683" s="416">
        <v>2546.1195348837209</v>
      </c>
      <c r="G683" s="416">
        <v>2373.8039999999996</v>
      </c>
      <c r="H683" s="416">
        <v>2350.715238095238</v>
      </c>
      <c r="I683" s="416">
        <v>2629.8068292682933</v>
      </c>
      <c r="J683" s="416">
        <v>2318.231282051283</v>
      </c>
      <c r="K683" s="416">
        <v>2542.4650000000001</v>
      </c>
      <c r="L683" s="416">
        <v>2228.9940540540538</v>
      </c>
      <c r="M683" s="416">
        <v>2345.9151428571422</v>
      </c>
      <c r="N683" s="416">
        <v>2159.5535714285716</v>
      </c>
      <c r="O683" s="417">
        <v>2388.9212699502509</v>
      </c>
    </row>
    <row r="684" spans="1:3936" ht="15" customHeight="1" thickBot="1" x14ac:dyDescent="0.3">
      <c r="B684" s="101" t="s">
        <v>1</v>
      </c>
      <c r="C684" s="128">
        <v>8070.8917948891058</v>
      </c>
      <c r="D684" s="128">
        <v>8098.0957397824832</v>
      </c>
      <c r="E684" s="128">
        <v>8221.3818570309923</v>
      </c>
      <c r="F684" s="128">
        <v>8146.9825035209878</v>
      </c>
      <c r="G684" s="128">
        <v>8068.2968330609074</v>
      </c>
      <c r="H684" s="128">
        <v>8042.0462635985441</v>
      </c>
      <c r="I684" s="128">
        <v>8130.1034484701158</v>
      </c>
      <c r="J684" s="128">
        <v>8191.3368192583812</v>
      </c>
      <c r="K684" s="128">
        <v>8180.2344089875223</v>
      </c>
      <c r="L684" s="128">
        <v>8034.6194586677138</v>
      </c>
      <c r="M684" s="128">
        <v>8223.0468491169304</v>
      </c>
      <c r="N684" s="128">
        <v>8508.6140976340448</v>
      </c>
      <c r="O684" s="128">
        <v>8159.6375061681447</v>
      </c>
    </row>
    <row r="685" spans="1:3936" ht="15" x14ac:dyDescent="0.2">
      <c r="B685" s="38"/>
      <c r="C685" s="11" t="b">
        <v>1</v>
      </c>
      <c r="D685" s="49"/>
      <c r="E685" s="49"/>
      <c r="F685" s="49"/>
      <c r="G685" s="49"/>
      <c r="H685" s="49"/>
      <c r="I685" s="49"/>
      <c r="J685" s="49"/>
      <c r="K685" s="49"/>
      <c r="L685" s="49"/>
      <c r="M685" s="49"/>
      <c r="N685" s="49"/>
      <c r="O685" s="49"/>
    </row>
    <row r="686" spans="1:3936" ht="15" x14ac:dyDescent="0.2">
      <c r="B686" s="38"/>
      <c r="C686" s="11"/>
      <c r="D686" s="49"/>
      <c r="E686" s="49"/>
      <c r="F686" s="49"/>
      <c r="G686" s="49"/>
      <c r="H686" s="49"/>
      <c r="I686" s="49"/>
      <c r="J686" s="49"/>
      <c r="K686" s="49"/>
      <c r="L686" s="49"/>
      <c r="M686" s="49"/>
      <c r="N686" s="49"/>
      <c r="O686" s="49"/>
    </row>
    <row r="687" spans="1:3936" ht="20.25" x14ac:dyDescent="0.3">
      <c r="B687" s="331" t="s">
        <v>63</v>
      </c>
      <c r="C687" s="49"/>
      <c r="D687" s="49"/>
      <c r="E687" s="49"/>
      <c r="F687" s="49"/>
      <c r="G687" s="49"/>
      <c r="H687" s="49"/>
      <c r="I687" s="49"/>
      <c r="J687" s="49"/>
      <c r="K687" s="49"/>
      <c r="L687" s="49"/>
      <c r="M687" s="49"/>
      <c r="N687" s="49"/>
      <c r="O687" s="49"/>
    </row>
    <row r="688" spans="1:3936" ht="15" x14ac:dyDescent="0.2">
      <c r="B688" s="38"/>
    </row>
    <row r="689" spans="2:16" ht="15" x14ac:dyDescent="0.2">
      <c r="B689" s="38" t="s">
        <v>420</v>
      </c>
      <c r="C689" s="9">
        <v>3</v>
      </c>
      <c r="D689" s="9">
        <v>4</v>
      </c>
      <c r="E689" s="9">
        <v>5</v>
      </c>
      <c r="F689" s="9">
        <v>6</v>
      </c>
      <c r="G689" s="9">
        <v>7</v>
      </c>
      <c r="H689" s="9">
        <v>8</v>
      </c>
      <c r="I689" s="9">
        <v>9</v>
      </c>
      <c r="J689" s="9">
        <v>10</v>
      </c>
      <c r="K689" s="9">
        <v>11</v>
      </c>
      <c r="L689" s="9">
        <v>12</v>
      </c>
      <c r="M689" s="9">
        <v>13</v>
      </c>
      <c r="N689" s="9">
        <v>14</v>
      </c>
      <c r="O689" s="9"/>
      <c r="P689" s="9"/>
    </row>
    <row r="690" spans="2:16" ht="16.5" thickBot="1" x14ac:dyDescent="0.25">
      <c r="B690" s="82" t="s">
        <v>55</v>
      </c>
      <c r="C690" s="83" t="s">
        <v>339</v>
      </c>
      <c r="D690" s="83" t="s">
        <v>340</v>
      </c>
      <c r="E690" s="83" t="s">
        <v>341</v>
      </c>
      <c r="F690" s="83" t="s">
        <v>342</v>
      </c>
      <c r="G690" s="83" t="s">
        <v>343</v>
      </c>
      <c r="H690" s="83" t="s">
        <v>344</v>
      </c>
      <c r="I690" s="83" t="s">
        <v>345</v>
      </c>
      <c r="J690" s="83" t="s">
        <v>346</v>
      </c>
      <c r="K690" s="83" t="s">
        <v>347</v>
      </c>
      <c r="L690" s="83" t="s">
        <v>348</v>
      </c>
      <c r="M690" s="83" t="s">
        <v>349</v>
      </c>
      <c r="N690" s="83" t="s">
        <v>350</v>
      </c>
      <c r="O690" s="96" t="s">
        <v>153</v>
      </c>
    </row>
    <row r="691" spans="2:16" ht="15" x14ac:dyDescent="0.25">
      <c r="B691" s="391" t="s">
        <v>27</v>
      </c>
      <c r="C691" s="410">
        <v>11075.193447254303</v>
      </c>
      <c r="D691" s="410">
        <v>11121.863235807426</v>
      </c>
      <c r="E691" s="410">
        <v>11168.677619346088</v>
      </c>
      <c r="F691" s="410">
        <v>10594.752225385295</v>
      </c>
      <c r="G691" s="410">
        <v>10647.776756077967</v>
      </c>
      <c r="H691" s="410">
        <v>10602.247405168233</v>
      </c>
      <c r="I691" s="410">
        <v>10668.624052104205</v>
      </c>
      <c r="J691" s="410">
        <v>10632.642679719176</v>
      </c>
      <c r="K691" s="410">
        <v>10335.965411672971</v>
      </c>
      <c r="L691" s="410">
        <v>10227.380922135295</v>
      </c>
      <c r="M691" s="410">
        <v>11990.170522014998</v>
      </c>
      <c r="N691" s="410">
        <v>12219.679582362067</v>
      </c>
      <c r="O691" s="418">
        <v>10940.414488254004</v>
      </c>
    </row>
    <row r="692" spans="2:16" ht="15" x14ac:dyDescent="0.25">
      <c r="B692" s="391" t="s">
        <v>30</v>
      </c>
      <c r="C692" s="410">
        <v>4920.7664623200617</v>
      </c>
      <c r="D692" s="410">
        <v>5055.5749574726951</v>
      </c>
      <c r="E692" s="410">
        <v>5103.3926846837203</v>
      </c>
      <c r="F692" s="410">
        <v>5161.172421240658</v>
      </c>
      <c r="G692" s="410">
        <v>5144.4797074001308</v>
      </c>
      <c r="H692" s="410">
        <v>5228.8377736510747</v>
      </c>
      <c r="I692" s="410">
        <v>5273.8620302498284</v>
      </c>
      <c r="J692" s="410">
        <v>5355.6599446806504</v>
      </c>
      <c r="K692" s="410">
        <v>5431.2973212456491</v>
      </c>
      <c r="L692" s="410">
        <v>5401.9553029079261</v>
      </c>
      <c r="M692" s="410">
        <v>5403.9602359410255</v>
      </c>
      <c r="N692" s="410">
        <v>5461.1945527033267</v>
      </c>
      <c r="O692" s="418">
        <v>5245.1794495413951</v>
      </c>
    </row>
    <row r="693" spans="2:16" ht="15" x14ac:dyDescent="0.25">
      <c r="B693" s="44" t="s">
        <v>31</v>
      </c>
      <c r="C693" s="115">
        <v>4941.3447674188646</v>
      </c>
      <c r="D693" s="115">
        <v>4836.8126023165996</v>
      </c>
      <c r="E693" s="115">
        <v>4838.2417165575243</v>
      </c>
      <c r="F693" s="115">
        <v>4984.2312403396845</v>
      </c>
      <c r="G693" s="115">
        <v>4948.8743420927776</v>
      </c>
      <c r="H693" s="115">
        <v>5018.5723773133523</v>
      </c>
      <c r="I693" s="115">
        <v>5339.9822024765981</v>
      </c>
      <c r="J693" s="115">
        <v>5494.568286417044</v>
      </c>
      <c r="K693" s="115">
        <v>4758.6032031662453</v>
      </c>
      <c r="L693" s="115">
        <v>4968.9531597002533</v>
      </c>
      <c r="M693" s="115">
        <v>4903.2931406948719</v>
      </c>
      <c r="N693" s="115">
        <v>5349.7552197155092</v>
      </c>
      <c r="O693" s="135">
        <v>5031.9360215174429</v>
      </c>
    </row>
    <row r="694" spans="2:16" ht="15.75" x14ac:dyDescent="0.25">
      <c r="B694" s="38" t="s">
        <v>32</v>
      </c>
      <c r="C694" s="115">
        <v>3624.4993216374301</v>
      </c>
      <c r="D694" s="115">
        <v>3616.8482838859809</v>
      </c>
      <c r="E694" s="115">
        <v>3790.1792793857035</v>
      </c>
      <c r="F694" s="115">
        <v>3787.7487384792648</v>
      </c>
      <c r="G694" s="115">
        <v>3860.4035191637572</v>
      </c>
      <c r="H694" s="115">
        <v>3862.5332961876807</v>
      </c>
      <c r="I694" s="115">
        <v>3755.6256722446619</v>
      </c>
      <c r="J694" s="115">
        <v>3892.1192284866461</v>
      </c>
      <c r="K694" s="115">
        <v>3906.5223312883481</v>
      </c>
      <c r="L694" s="115">
        <v>3843.636989498254</v>
      </c>
      <c r="M694" s="115">
        <v>3783.5473031026322</v>
      </c>
      <c r="N694" s="115">
        <v>4104.4828130899868</v>
      </c>
      <c r="O694" s="135">
        <v>3819.0122313708621</v>
      </c>
    </row>
    <row r="695" spans="2:16" ht="15.75" x14ac:dyDescent="0.25">
      <c r="B695" s="393" t="s">
        <v>296</v>
      </c>
      <c r="C695" s="410">
        <v>3317.3380811808106</v>
      </c>
      <c r="D695" s="410">
        <v>3406.6857735849048</v>
      </c>
      <c r="E695" s="410">
        <v>3467.9702985074623</v>
      </c>
      <c r="F695" s="410">
        <v>3345.718081180813</v>
      </c>
      <c r="G695" s="410">
        <v>3046.9888698630139</v>
      </c>
      <c r="H695" s="410">
        <v>3034.6519867549664</v>
      </c>
      <c r="I695" s="410">
        <v>3180.8280836236931</v>
      </c>
      <c r="J695" s="410">
        <v>3159.3774647887308</v>
      </c>
      <c r="K695" s="410">
        <v>3292.3362737642615</v>
      </c>
      <c r="L695" s="410">
        <v>3070.5357876712333</v>
      </c>
      <c r="M695" s="410">
        <v>3068.9163157894732</v>
      </c>
      <c r="N695" s="410">
        <v>3163.670872483222</v>
      </c>
      <c r="O695" s="418">
        <v>3212.9181574327145</v>
      </c>
    </row>
    <row r="696" spans="2:16" ht="15" x14ac:dyDescent="0.25">
      <c r="B696" s="391" t="s">
        <v>34</v>
      </c>
      <c r="C696" s="410">
        <v>3228.2301697998782</v>
      </c>
      <c r="D696" s="410">
        <v>3181.7441906474883</v>
      </c>
      <c r="E696" s="410">
        <v>3283.1278266178242</v>
      </c>
      <c r="F696" s="410">
        <v>2999.2119618834122</v>
      </c>
      <c r="G696" s="410">
        <v>3004.2465092290972</v>
      </c>
      <c r="H696" s="410">
        <v>2932.3834929724089</v>
      </c>
      <c r="I696" s="410">
        <v>2889.5502049395718</v>
      </c>
      <c r="J696" s="410">
        <v>2913.1284570519597</v>
      </c>
      <c r="K696" s="410">
        <v>2898.8103784860523</v>
      </c>
      <c r="L696" s="410">
        <v>2886.3011613566291</v>
      </c>
      <c r="M696" s="410">
        <v>2885.3303777239753</v>
      </c>
      <c r="N696" s="410">
        <v>2915.2381549439342</v>
      </c>
      <c r="O696" s="418">
        <v>3001.4419071376856</v>
      </c>
    </row>
    <row r="697" spans="2:16" ht="15.75" x14ac:dyDescent="0.25">
      <c r="B697" s="393" t="s">
        <v>356</v>
      </c>
      <c r="C697" s="410">
        <v>2245.2986484312119</v>
      </c>
      <c r="D697" s="410">
        <v>2230.1389161392394</v>
      </c>
      <c r="E697" s="410">
        <v>2267.0654199683081</v>
      </c>
      <c r="F697" s="410">
        <v>2257.9059424920133</v>
      </c>
      <c r="G697" s="410">
        <v>2253.5272440944905</v>
      </c>
      <c r="H697" s="410">
        <v>2261.5507109737191</v>
      </c>
      <c r="I697" s="410">
        <v>2240.767087529046</v>
      </c>
      <c r="J697" s="410">
        <v>2278.6461442979094</v>
      </c>
      <c r="K697" s="410">
        <v>2216.3431363636364</v>
      </c>
      <c r="L697" s="410">
        <v>2243.5415214067257</v>
      </c>
      <c r="M697" s="410">
        <v>2192.3400369822484</v>
      </c>
      <c r="N697" s="410">
        <v>2183.4955831452226</v>
      </c>
      <c r="O697" s="418">
        <v>2239.2183659853144</v>
      </c>
    </row>
    <row r="698" spans="2:16" ht="15.75" x14ac:dyDescent="0.25">
      <c r="B698" s="393" t="s">
        <v>56</v>
      </c>
      <c r="C698" s="410">
        <v>1390.7986000000001</v>
      </c>
      <c r="D698" s="410">
        <v>1442.4289583333332</v>
      </c>
      <c r="E698" s="410">
        <v>1443.998823529412</v>
      </c>
      <c r="F698" s="410">
        <v>1513.069069767442</v>
      </c>
      <c r="G698" s="410">
        <v>1487.8544444444444</v>
      </c>
      <c r="H698" s="410">
        <v>1467.5652380952383</v>
      </c>
      <c r="I698" s="410">
        <v>1556.5646341463416</v>
      </c>
      <c r="J698" s="410">
        <v>1409.8715384615389</v>
      </c>
      <c r="K698" s="410">
        <v>1542.2831578947369</v>
      </c>
      <c r="L698" s="410">
        <v>1314.1132432432432</v>
      </c>
      <c r="M698" s="410">
        <v>1509.0848571428573</v>
      </c>
      <c r="N698" s="410">
        <v>1517.4778571428569</v>
      </c>
      <c r="O698" s="418">
        <v>1466.2592018501207</v>
      </c>
    </row>
    <row r="699" spans="2:16" ht="16.5" thickBot="1" x14ac:dyDescent="0.3">
      <c r="B699" s="101" t="s">
        <v>1</v>
      </c>
      <c r="C699" s="136">
        <v>4342.9336872553204</v>
      </c>
      <c r="D699" s="136">
        <v>4361.5121147734581</v>
      </c>
      <c r="E699" s="136">
        <v>4420.3317085745057</v>
      </c>
      <c r="F699" s="136">
        <v>4330.4762100960734</v>
      </c>
      <c r="G699" s="136">
        <v>4299.2689240457094</v>
      </c>
      <c r="H699" s="136">
        <v>4301.0427851395834</v>
      </c>
      <c r="I699" s="136">
        <v>4363.2254959142438</v>
      </c>
      <c r="J699" s="136">
        <v>4392.001717987956</v>
      </c>
      <c r="K699" s="136">
        <v>4297.7701517352371</v>
      </c>
      <c r="L699" s="136">
        <v>4244.5522609899454</v>
      </c>
      <c r="M699" s="136">
        <v>4467.0803486740106</v>
      </c>
      <c r="N699" s="136">
        <v>4614.3743294482656</v>
      </c>
      <c r="O699" s="136">
        <v>4369.5474778861926</v>
      </c>
    </row>
    <row r="700" spans="2:16" ht="15" x14ac:dyDescent="0.2">
      <c r="B700" s="38"/>
      <c r="C700" s="11" t="b">
        <v>1</v>
      </c>
      <c r="D700" s="49"/>
      <c r="E700" s="49"/>
      <c r="F700" s="49"/>
      <c r="G700" s="49"/>
      <c r="H700" s="49"/>
      <c r="I700" s="49"/>
      <c r="J700" s="49"/>
      <c r="K700" s="49"/>
      <c r="L700" s="49"/>
      <c r="M700" s="49"/>
      <c r="N700" s="49"/>
      <c r="O700" s="49"/>
    </row>
    <row r="701" spans="2:16" ht="15" x14ac:dyDescent="0.2">
      <c r="B701" s="38"/>
      <c r="C701" s="11"/>
      <c r="D701" s="49"/>
      <c r="E701" s="49"/>
      <c r="F701" s="49"/>
      <c r="G701" s="49"/>
      <c r="H701" s="49"/>
      <c r="I701" s="49"/>
      <c r="J701" s="49"/>
      <c r="K701" s="49"/>
      <c r="L701" s="49"/>
      <c r="M701" s="49"/>
      <c r="N701" s="49"/>
      <c r="O701" s="49"/>
    </row>
    <row r="702" spans="2:16" ht="20.25" x14ac:dyDescent="0.3">
      <c r="B702" s="331" t="s">
        <v>64</v>
      </c>
      <c r="C702" s="49"/>
      <c r="D702" s="49"/>
      <c r="E702" s="49"/>
      <c r="F702" s="49"/>
      <c r="G702" s="49"/>
      <c r="H702" s="49"/>
      <c r="I702" s="49"/>
      <c r="J702" s="49"/>
      <c r="K702" s="49"/>
      <c r="L702" s="49"/>
      <c r="M702" s="49"/>
      <c r="N702" s="49"/>
      <c r="O702" s="49"/>
    </row>
    <row r="703" spans="2:16" ht="15" x14ac:dyDescent="0.2">
      <c r="B703" s="38"/>
    </row>
    <row r="704" spans="2:16" ht="15" x14ac:dyDescent="0.2">
      <c r="B704" s="38" t="s">
        <v>420</v>
      </c>
      <c r="C704" s="9">
        <v>3</v>
      </c>
      <c r="D704" s="9">
        <v>4</v>
      </c>
      <c r="E704" s="9">
        <v>5</v>
      </c>
      <c r="F704" s="9">
        <v>6</v>
      </c>
      <c r="G704" s="9">
        <v>7</v>
      </c>
      <c r="H704" s="9">
        <v>8</v>
      </c>
      <c r="I704" s="9">
        <v>9</v>
      </c>
      <c r="J704" s="9">
        <v>10</v>
      </c>
      <c r="K704" s="9">
        <v>11</v>
      </c>
      <c r="L704" s="9">
        <v>12</v>
      </c>
      <c r="M704" s="9">
        <v>13</v>
      </c>
      <c r="N704" s="9">
        <v>14</v>
      </c>
      <c r="O704" s="9"/>
    </row>
    <row r="705" spans="1:15" ht="32.25" thickBot="1" x14ac:dyDescent="0.25">
      <c r="B705" s="82" t="s">
        <v>55</v>
      </c>
      <c r="C705" s="83" t="s">
        <v>339</v>
      </c>
      <c r="D705" s="83" t="s">
        <v>340</v>
      </c>
      <c r="E705" s="83" t="s">
        <v>341</v>
      </c>
      <c r="F705" s="83" t="s">
        <v>342</v>
      </c>
      <c r="G705" s="83" t="s">
        <v>343</v>
      </c>
      <c r="H705" s="83" t="s">
        <v>344</v>
      </c>
      <c r="I705" s="83" t="s">
        <v>345</v>
      </c>
      <c r="J705" s="83" t="s">
        <v>346</v>
      </c>
      <c r="K705" s="83" t="s">
        <v>347</v>
      </c>
      <c r="L705" s="83" t="s">
        <v>348</v>
      </c>
      <c r="M705" s="83" t="s">
        <v>349</v>
      </c>
      <c r="N705" s="83" t="s">
        <v>350</v>
      </c>
      <c r="O705" s="96" t="s">
        <v>154</v>
      </c>
    </row>
    <row r="706" spans="1:15" ht="15" x14ac:dyDescent="0.25">
      <c r="B706" s="391" t="s">
        <v>27</v>
      </c>
      <c r="C706" s="410">
        <v>7505.4910707861573</v>
      </c>
      <c r="D706" s="410">
        <v>7585.8184755158954</v>
      </c>
      <c r="E706" s="410">
        <v>7615.4762801629431</v>
      </c>
      <c r="F706" s="410">
        <v>7252.046008638461</v>
      </c>
      <c r="G706" s="410">
        <v>7219.3416345187934</v>
      </c>
      <c r="H706" s="410">
        <v>7242.4997513407752</v>
      </c>
      <c r="I706" s="410">
        <v>7295.6741943888055</v>
      </c>
      <c r="J706" s="410">
        <v>7256.0393918718655</v>
      </c>
      <c r="K706" s="410">
        <v>7035.4061999415408</v>
      </c>
      <c r="L706" s="410">
        <v>6977.6818874172304</v>
      </c>
      <c r="M706" s="410">
        <v>8794.8685695058703</v>
      </c>
      <c r="N706" s="410">
        <v>9028.4585275835452</v>
      </c>
      <c r="O706" s="418">
        <v>7567.4001659726564</v>
      </c>
    </row>
    <row r="707" spans="1:15" ht="15" x14ac:dyDescent="0.25">
      <c r="B707" s="44" t="s">
        <v>30</v>
      </c>
      <c r="C707" s="115">
        <v>3081.6488862545852</v>
      </c>
      <c r="D707" s="115">
        <v>3178.0450994145581</v>
      </c>
      <c r="E707" s="115">
        <v>3196.8685144064143</v>
      </c>
      <c r="F707" s="115">
        <v>3251.2790592183633</v>
      </c>
      <c r="G707" s="115">
        <v>3233.7189860084131</v>
      </c>
      <c r="H707" s="115">
        <v>3318.3679939131293</v>
      </c>
      <c r="I707" s="115">
        <v>3322.4514066694119</v>
      </c>
      <c r="J707" s="115">
        <v>3406.0196255698347</v>
      </c>
      <c r="K707" s="115">
        <v>3456.2967516902236</v>
      </c>
      <c r="L707" s="115">
        <v>3458.2075201938633</v>
      </c>
      <c r="M707" s="115">
        <v>3438.6969882529115</v>
      </c>
      <c r="N707" s="115">
        <v>3486.4488337877465</v>
      </c>
      <c r="O707" s="135">
        <v>3319.0041387816214</v>
      </c>
    </row>
    <row r="708" spans="1:15" ht="15.75" x14ac:dyDescent="0.25">
      <c r="B708" s="38" t="s">
        <v>296</v>
      </c>
      <c r="C708" s="115">
        <v>2519.973357933578</v>
      </c>
      <c r="D708" s="115">
        <v>2627.6249433962257</v>
      </c>
      <c r="E708" s="115">
        <v>2675.8039552238806</v>
      </c>
      <c r="F708" s="115">
        <v>2607.9100000000017</v>
      </c>
      <c r="G708" s="115">
        <v>2282.405993150684</v>
      </c>
      <c r="H708" s="115">
        <v>2329.5766225165562</v>
      </c>
      <c r="I708" s="115">
        <v>2403.0113240418136</v>
      </c>
      <c r="J708" s="115">
        <v>2356.931443661972</v>
      </c>
      <c r="K708" s="115">
        <v>2545.6109885931569</v>
      </c>
      <c r="L708" s="115">
        <v>2340.2368835616412</v>
      </c>
      <c r="M708" s="115">
        <v>2232.7160350877193</v>
      </c>
      <c r="N708" s="115">
        <v>2385.0960402684559</v>
      </c>
      <c r="O708" s="135">
        <v>2442.2414656196402</v>
      </c>
    </row>
    <row r="709" spans="1:15" ht="15.75" x14ac:dyDescent="0.25">
      <c r="B709" s="38" t="s">
        <v>32</v>
      </c>
      <c r="C709" s="115">
        <v>2159.4776725146162</v>
      </c>
      <c r="D709" s="115">
        <v>2107.3218208260646</v>
      </c>
      <c r="E709" s="115">
        <v>2173.6813526284727</v>
      </c>
      <c r="F709" s="115">
        <v>2232.1466013824893</v>
      </c>
      <c r="G709" s="115">
        <v>2301.0256620209066</v>
      </c>
      <c r="H709" s="115">
        <v>2297.0607624633458</v>
      </c>
      <c r="I709" s="115">
        <v>2255.8851759953832</v>
      </c>
      <c r="J709" s="115">
        <v>2356.7727002967367</v>
      </c>
      <c r="K709" s="115">
        <v>2337.5059018404886</v>
      </c>
      <c r="L709" s="115">
        <v>2351.7848424737472</v>
      </c>
      <c r="M709" s="115">
        <v>2263.0292243436757</v>
      </c>
      <c r="N709" s="115">
        <v>2393.4192699811206</v>
      </c>
      <c r="O709" s="135">
        <v>2269.0925822305871</v>
      </c>
    </row>
    <row r="710" spans="1:15" ht="15" x14ac:dyDescent="0.25">
      <c r="B710" s="391" t="s">
        <v>31</v>
      </c>
      <c r="C710" s="410">
        <v>1948.944876286615</v>
      </c>
      <c r="D710" s="410">
        <v>1974.0940444015434</v>
      </c>
      <c r="E710" s="410">
        <v>1934.0407839101936</v>
      </c>
      <c r="F710" s="410">
        <v>1986.102677225459</v>
      </c>
      <c r="G710" s="410">
        <v>1943.1976833317556</v>
      </c>
      <c r="H710" s="410">
        <v>2020.2223616609879</v>
      </c>
      <c r="I710" s="410">
        <v>2080.8653492768517</v>
      </c>
      <c r="J710" s="410">
        <v>2125.7742251981376</v>
      </c>
      <c r="K710" s="410">
        <v>2135.9333957783756</v>
      </c>
      <c r="L710" s="410">
        <v>2100.2719220005383</v>
      </c>
      <c r="M710" s="410">
        <v>2115.1512074303469</v>
      </c>
      <c r="N710" s="410">
        <v>2133.3143499139296</v>
      </c>
      <c r="O710" s="418">
        <v>2041.4927397012279</v>
      </c>
    </row>
    <row r="711" spans="1:15" ht="15" x14ac:dyDescent="0.25">
      <c r="B711" s="391" t="s">
        <v>34</v>
      </c>
      <c r="C711" s="410">
        <v>1876.115918738629</v>
      </c>
      <c r="D711" s="410">
        <v>1837.8253836930453</v>
      </c>
      <c r="E711" s="410">
        <v>1943.667405372405</v>
      </c>
      <c r="F711" s="410">
        <v>1758.9803195067243</v>
      </c>
      <c r="G711" s="410">
        <v>1785.2854397394156</v>
      </c>
      <c r="H711" s="410">
        <v>1683.1813170223841</v>
      </c>
      <c r="I711" s="410">
        <v>1687.6935417761417</v>
      </c>
      <c r="J711" s="410">
        <v>1712.4996394485668</v>
      </c>
      <c r="K711" s="410">
        <v>1682.722315737052</v>
      </c>
      <c r="L711" s="410">
        <v>1687.0791675231228</v>
      </c>
      <c r="M711" s="410">
        <v>1719.8373220338981</v>
      </c>
      <c r="N711" s="410">
        <v>1704.2596432212017</v>
      </c>
      <c r="O711" s="418">
        <v>1756.5956178177155</v>
      </c>
    </row>
    <row r="712" spans="1:15" ht="15.75" x14ac:dyDescent="0.25">
      <c r="B712" s="393" t="s">
        <v>356</v>
      </c>
      <c r="C712" s="410">
        <v>1316.7564601769921</v>
      </c>
      <c r="D712" s="410">
        <v>1323.0872705696206</v>
      </c>
      <c r="E712" s="410">
        <v>1329.641354992074</v>
      </c>
      <c r="F712" s="410">
        <v>1326.182667731629</v>
      </c>
      <c r="G712" s="410">
        <v>1334.9247244094488</v>
      </c>
      <c r="H712" s="410">
        <v>1323.3020942812998</v>
      </c>
      <c r="I712" s="410">
        <v>1314.5675910147193</v>
      </c>
      <c r="J712" s="410">
        <v>1349.1201861908457</v>
      </c>
      <c r="K712" s="410">
        <v>1306.0192424242418</v>
      </c>
      <c r="L712" s="410">
        <v>1296.342163608565</v>
      </c>
      <c r="M712" s="410">
        <v>1247.1036020710076</v>
      </c>
      <c r="N712" s="410">
        <v>1294.8827539503395</v>
      </c>
      <c r="O712" s="418">
        <v>1313.4941759517319</v>
      </c>
    </row>
    <row r="713" spans="1:15" ht="15.75" x14ac:dyDescent="0.25">
      <c r="B713" s="393" t="s">
        <v>56</v>
      </c>
      <c r="C713" s="410">
        <v>947.65179999999987</v>
      </c>
      <c r="D713" s="410">
        <v>947.69749999999976</v>
      </c>
      <c r="E713" s="410">
        <v>970.83470588235321</v>
      </c>
      <c r="F713" s="410">
        <v>1000.6527906976744</v>
      </c>
      <c r="G713" s="410">
        <v>1042.1651111111112</v>
      </c>
      <c r="H713" s="410">
        <v>986.53952380952387</v>
      </c>
      <c r="I713" s="410">
        <v>969.7712195121951</v>
      </c>
      <c r="J713" s="410">
        <v>993.54076923076911</v>
      </c>
      <c r="K713" s="410">
        <v>1044.3657894736841</v>
      </c>
      <c r="L713" s="410">
        <v>864.8186486486486</v>
      </c>
      <c r="M713" s="410">
        <v>1028.2454285714289</v>
      </c>
      <c r="N713" s="410">
        <v>1170.5974999999999</v>
      </c>
      <c r="O713" s="418">
        <v>997.2400655781156</v>
      </c>
    </row>
    <row r="714" spans="1:15" ht="16.5" thickBot="1" x14ac:dyDescent="0.3">
      <c r="B714" s="101" t="s">
        <v>1</v>
      </c>
      <c r="C714" s="136">
        <v>2669.5075053363967</v>
      </c>
      <c r="D714" s="136">
        <v>2697.6893172271189</v>
      </c>
      <c r="E714" s="136">
        <v>2730.0017940723419</v>
      </c>
      <c r="F714" s="136">
        <v>2676.9125155501001</v>
      </c>
      <c r="G714" s="136">
        <v>2642.7581542863159</v>
      </c>
      <c r="H714" s="136">
        <v>2650.0938033759999</v>
      </c>
      <c r="I714" s="136">
        <v>2666.2399753344157</v>
      </c>
      <c r="J714" s="136">
        <v>2694.5872476835912</v>
      </c>
      <c r="K714" s="136">
        <v>2692.982573184845</v>
      </c>
      <c r="L714" s="136">
        <v>2634.5528794284201</v>
      </c>
      <c r="M714" s="136">
        <v>2854.9560471621076</v>
      </c>
      <c r="N714" s="136">
        <v>2949.5596148382924</v>
      </c>
      <c r="O714" s="136">
        <v>2713.3201189566621</v>
      </c>
    </row>
    <row r="715" spans="1:15" ht="15" x14ac:dyDescent="0.2">
      <c r="B715" s="38"/>
      <c r="C715" s="11" t="b">
        <v>1</v>
      </c>
      <c r="D715" s="49"/>
      <c r="E715" s="49"/>
      <c r="F715" s="49"/>
      <c r="G715" s="49"/>
      <c r="H715" s="49"/>
      <c r="I715" s="49"/>
      <c r="J715" s="49"/>
      <c r="K715" s="49"/>
      <c r="L715" s="49"/>
      <c r="M715" s="49"/>
      <c r="N715" s="49"/>
      <c r="O715" s="49"/>
    </row>
    <row r="716" spans="1:15" ht="15" x14ac:dyDescent="0.2">
      <c r="B716" s="38"/>
      <c r="C716" s="11"/>
      <c r="D716" s="49"/>
      <c r="E716" s="49"/>
      <c r="F716" s="49"/>
      <c r="G716" s="49"/>
      <c r="H716" s="49"/>
      <c r="I716" s="49"/>
      <c r="J716" s="49"/>
      <c r="K716" s="49"/>
      <c r="L716" s="49"/>
      <c r="M716" s="49"/>
      <c r="N716" s="49"/>
      <c r="O716" s="49"/>
    </row>
    <row r="717" spans="1:15" ht="20.25" x14ac:dyDescent="0.3">
      <c r="B717" s="331" t="s">
        <v>65</v>
      </c>
      <c r="C717" s="49"/>
      <c r="D717" s="49"/>
      <c r="E717" s="49"/>
      <c r="F717" s="49"/>
      <c r="G717" s="49"/>
      <c r="H717" s="49"/>
      <c r="I717" s="49"/>
      <c r="J717" s="49"/>
      <c r="K717" s="49"/>
      <c r="L717" s="49"/>
      <c r="M717" s="49"/>
      <c r="N717" s="49"/>
      <c r="O717" s="49"/>
    </row>
    <row r="718" spans="1:15" s="74" customFormat="1" ht="15.75" x14ac:dyDescent="0.25">
      <c r="A718" s="20"/>
      <c r="B718" s="69"/>
      <c r="C718" s="137"/>
      <c r="D718" s="137"/>
      <c r="E718" s="137"/>
      <c r="F718" s="137"/>
      <c r="G718" s="137"/>
      <c r="H718" s="137"/>
      <c r="I718" s="137"/>
      <c r="J718" s="137"/>
      <c r="K718" s="137"/>
      <c r="L718" s="137"/>
      <c r="M718" s="137"/>
      <c r="N718" s="137"/>
      <c r="O718" s="137"/>
    </row>
    <row r="719" spans="1:15" ht="15.75" x14ac:dyDescent="0.25">
      <c r="B719" s="94" t="s">
        <v>539</v>
      </c>
      <c r="C719" s="11">
        <v>13</v>
      </c>
      <c r="D719" s="49"/>
      <c r="E719" s="49"/>
      <c r="F719" s="49"/>
      <c r="G719" s="49"/>
      <c r="H719" s="49"/>
      <c r="I719" s="49"/>
      <c r="J719" s="49"/>
      <c r="K719" s="49"/>
      <c r="L719" s="49"/>
      <c r="M719" s="49"/>
      <c r="N719" s="49"/>
      <c r="O719" s="49"/>
    </row>
    <row r="720" spans="1:15" ht="32.25" thickBot="1" x14ac:dyDescent="0.25">
      <c r="B720" s="82" t="s">
        <v>55</v>
      </c>
      <c r="C720" s="83" t="s">
        <v>28</v>
      </c>
      <c r="D720" s="83" t="s">
        <v>97</v>
      </c>
      <c r="E720" s="83" t="s">
        <v>98</v>
      </c>
      <c r="F720" s="83" t="s">
        <v>99</v>
      </c>
      <c r="G720" s="83" t="s">
        <v>100</v>
      </c>
      <c r="H720" s="83" t="s">
        <v>101</v>
      </c>
      <c r="I720" s="83" t="s">
        <v>102</v>
      </c>
      <c r="J720" s="83" t="s">
        <v>103</v>
      </c>
      <c r="K720" s="49"/>
      <c r="L720" s="49"/>
      <c r="M720" s="49"/>
      <c r="N720" s="49"/>
      <c r="O720" s="49"/>
    </row>
    <row r="721" spans="2:15" ht="15" x14ac:dyDescent="0.2">
      <c r="B721" s="391" t="s">
        <v>30</v>
      </c>
      <c r="C721" s="412">
        <v>1628816.0000000112</v>
      </c>
      <c r="D721" s="413">
        <v>3254349970.0700026</v>
      </c>
      <c r="E721" s="419">
        <v>1997.9850210643683</v>
      </c>
      <c r="F721" s="413">
        <v>35368193.090000011</v>
      </c>
      <c r="G721" s="413">
        <v>234843.17000000019</v>
      </c>
      <c r="H721" s="413">
        <v>1847346465.8700006</v>
      </c>
      <c r="I721" s="413">
        <v>1406768661.0300019</v>
      </c>
      <c r="J721" s="413">
        <v>5461.1945527033267</v>
      </c>
      <c r="K721" s="49"/>
      <c r="L721" s="49"/>
      <c r="M721" s="49"/>
      <c r="N721" s="49"/>
      <c r="O721" s="49"/>
    </row>
    <row r="722" spans="2:15" ht="15" x14ac:dyDescent="0.2">
      <c r="B722" s="391" t="s">
        <v>31</v>
      </c>
      <c r="C722" s="412">
        <v>982794.00000000361</v>
      </c>
      <c r="D722" s="413">
        <v>1961020979.1400003</v>
      </c>
      <c r="E722" s="419">
        <v>1995.3530232581734</v>
      </c>
      <c r="F722" s="413">
        <v>17593077.809999984</v>
      </c>
      <c r="G722" s="413">
        <v>115646.12000000014</v>
      </c>
      <c r="H722" s="413">
        <v>1084053711.4999981</v>
      </c>
      <c r="I722" s="413">
        <v>876851621.52000237</v>
      </c>
      <c r="J722" s="413">
        <v>5349.7552197155092</v>
      </c>
      <c r="K722" s="49"/>
      <c r="L722" s="49"/>
      <c r="M722" s="49"/>
      <c r="N722" s="49"/>
      <c r="O722" s="49"/>
    </row>
    <row r="723" spans="2:15" ht="15" x14ac:dyDescent="0.2">
      <c r="B723" s="391" t="s">
        <v>27</v>
      </c>
      <c r="C723" s="412">
        <v>338994.99999999965</v>
      </c>
      <c r="D723" s="413">
        <v>1403735911.1999974</v>
      </c>
      <c r="E723" s="419">
        <v>4140.8749721972263</v>
      </c>
      <c r="F723" s="413">
        <v>11399321.100000005</v>
      </c>
      <c r="G723" s="413">
        <v>244697795.80999959</v>
      </c>
      <c r="H723" s="413">
        <v>0</v>
      </c>
      <c r="I723" s="413">
        <v>1159038115.3899977</v>
      </c>
      <c r="J723" s="413">
        <v>12219.679582362067</v>
      </c>
      <c r="K723" s="49"/>
      <c r="L723" s="49"/>
      <c r="M723" s="49"/>
      <c r="N723" s="49"/>
      <c r="O723" s="49"/>
    </row>
    <row r="724" spans="2:15" ht="15" x14ac:dyDescent="0.2">
      <c r="B724" s="38" t="s">
        <v>32</v>
      </c>
      <c r="C724" s="120">
        <v>246539.99999999991</v>
      </c>
      <c r="D724" s="121">
        <v>476731389.10999918</v>
      </c>
      <c r="E724" s="109">
        <v>1933.6877955301345</v>
      </c>
      <c r="F724" s="121">
        <v>7974606.2299999818</v>
      </c>
      <c r="G724" s="121">
        <v>38385680.240000002</v>
      </c>
      <c r="H724" s="121">
        <v>225961585.93999943</v>
      </c>
      <c r="I724" s="121">
        <v>212384122.92999974</v>
      </c>
      <c r="J724" s="121">
        <v>4104.4828130899868</v>
      </c>
      <c r="K724" s="49"/>
      <c r="L724" s="49"/>
      <c r="M724" s="49"/>
      <c r="N724" s="49"/>
      <c r="O724" s="49"/>
    </row>
    <row r="725" spans="2:15" ht="15" x14ac:dyDescent="0.2">
      <c r="B725" s="38" t="s">
        <v>356</v>
      </c>
      <c r="C725" s="120">
        <v>141146.00000000026</v>
      </c>
      <c r="D725" s="121">
        <v>225618549.38000011</v>
      </c>
      <c r="E725" s="109">
        <v>1598.4763959304528</v>
      </c>
      <c r="F725" s="121">
        <v>15233169.659999985</v>
      </c>
      <c r="G725" s="121">
        <v>2755216.0999999987</v>
      </c>
      <c r="H725" s="121">
        <v>14031448.050000006</v>
      </c>
      <c r="I725" s="121">
        <v>208831885.23000011</v>
      </c>
      <c r="J725" s="121">
        <v>2183.4955831452226</v>
      </c>
      <c r="K725" s="49"/>
      <c r="L725" s="49"/>
      <c r="M725" s="49"/>
      <c r="N725" s="49"/>
      <c r="O725" s="49"/>
    </row>
    <row r="726" spans="2:15" ht="15" x14ac:dyDescent="0.2">
      <c r="B726" s="44" t="s">
        <v>34</v>
      </c>
      <c r="C726" s="120">
        <v>110425.99999999988</v>
      </c>
      <c r="D726" s="121">
        <v>250644551.46999961</v>
      </c>
      <c r="E726" s="109">
        <v>2269.7965286255039</v>
      </c>
      <c r="F726" s="121">
        <v>2118560.589999998</v>
      </c>
      <c r="G726" s="121">
        <v>518.71999999999946</v>
      </c>
      <c r="H726" s="121">
        <v>160883084.18999976</v>
      </c>
      <c r="I726" s="121">
        <v>89760948.559999853</v>
      </c>
      <c r="J726" s="121">
        <v>2915.2381549439342</v>
      </c>
      <c r="K726" s="49"/>
      <c r="L726" s="49"/>
      <c r="M726" s="49"/>
      <c r="N726" s="49"/>
      <c r="O726" s="49"/>
    </row>
    <row r="727" spans="2:15" ht="15" x14ac:dyDescent="0.2">
      <c r="B727" s="393" t="s">
        <v>296</v>
      </c>
      <c r="C727" s="412">
        <v>19789</v>
      </c>
      <c r="D727" s="413">
        <v>3311196.3499999996</v>
      </c>
      <c r="E727" s="419">
        <v>167.32509727626459</v>
      </c>
      <c r="F727" s="413">
        <v>194846.99999999997</v>
      </c>
      <c r="G727" s="413">
        <v>1520.7700000000009</v>
      </c>
      <c r="H727" s="413">
        <v>2237946.1899999995</v>
      </c>
      <c r="I727" s="413">
        <v>1071729.3900000001</v>
      </c>
      <c r="J727" s="413">
        <v>3163.670872483222</v>
      </c>
      <c r="K727" s="49"/>
      <c r="L727" s="49"/>
      <c r="M727" s="49"/>
      <c r="N727" s="49"/>
      <c r="O727" s="49"/>
    </row>
    <row r="728" spans="2:15" ht="15" x14ac:dyDescent="0.2">
      <c r="B728" s="393" t="s">
        <v>56</v>
      </c>
      <c r="C728" s="412">
        <v>114</v>
      </c>
      <c r="D728" s="413">
        <v>35733.819999999992</v>
      </c>
      <c r="E728" s="419">
        <v>313.45456140350871</v>
      </c>
      <c r="F728" s="413">
        <v>8360.2200000000012</v>
      </c>
      <c r="G728" s="413">
        <v>108.00000000000001</v>
      </c>
      <c r="H728" s="413">
        <v>5645.5199999999986</v>
      </c>
      <c r="I728" s="413">
        <v>29980.299999999996</v>
      </c>
      <c r="J728" s="413">
        <v>1517.4778571428569</v>
      </c>
      <c r="K728" s="49"/>
      <c r="L728" s="49"/>
      <c r="M728" s="49"/>
      <c r="N728" s="49"/>
      <c r="O728" s="49"/>
    </row>
    <row r="729" spans="2:15" ht="16.5" thickBot="1" x14ac:dyDescent="0.3">
      <c r="B729" s="101" t="s">
        <v>0</v>
      </c>
      <c r="C729" s="138">
        <v>3468620.0000000149</v>
      </c>
      <c r="D729" s="139">
        <v>7575448280.5399981</v>
      </c>
      <c r="E729" s="139">
        <v>2183.994868431816</v>
      </c>
      <c r="F729" s="139">
        <v>89890135.699999973</v>
      </c>
      <c r="G729" s="139">
        <v>286191328.92999959</v>
      </c>
      <c r="H729" s="139">
        <v>3334519887.2599983</v>
      </c>
      <c r="I729" s="139">
        <v>3954737064.3500013</v>
      </c>
      <c r="J729" s="123">
        <v>4614.3743294482656</v>
      </c>
      <c r="K729" s="49"/>
      <c r="L729" s="49"/>
      <c r="M729" s="49"/>
      <c r="N729" s="49"/>
      <c r="O729" s="49"/>
    </row>
    <row r="730" spans="2:15" ht="15.75" x14ac:dyDescent="0.25">
      <c r="B730" s="84"/>
      <c r="C730" s="329"/>
      <c r="D730" s="254"/>
      <c r="E730" s="254"/>
      <c r="F730" s="254"/>
      <c r="G730" s="254"/>
      <c r="H730" s="254"/>
      <c r="I730" s="254"/>
      <c r="J730" s="274"/>
      <c r="K730" s="49"/>
      <c r="L730" s="49"/>
      <c r="M730" s="49"/>
      <c r="N730" s="49"/>
      <c r="O730" s="49"/>
    </row>
    <row r="731" spans="2:15" ht="15" x14ac:dyDescent="0.2">
      <c r="B731" s="38"/>
      <c r="C731" s="49"/>
      <c r="D731" s="49"/>
      <c r="E731" s="49"/>
      <c r="F731" s="49"/>
      <c r="G731" s="49"/>
      <c r="H731" s="49"/>
      <c r="I731" s="49"/>
      <c r="J731" s="49"/>
      <c r="K731" s="49"/>
      <c r="L731" s="49"/>
      <c r="M731" s="49"/>
      <c r="N731" s="49"/>
      <c r="O731" s="49"/>
    </row>
    <row r="732" spans="2:15" ht="15" x14ac:dyDescent="0.2">
      <c r="B732" s="38"/>
      <c r="C732" s="49"/>
      <c r="D732" s="49"/>
      <c r="E732" s="49"/>
      <c r="F732" s="49"/>
      <c r="G732" s="49"/>
      <c r="H732" s="49"/>
      <c r="I732" s="49"/>
      <c r="J732" s="49"/>
      <c r="K732" s="49"/>
      <c r="L732" s="49"/>
      <c r="M732" s="49"/>
      <c r="N732" s="49"/>
      <c r="O732" s="49"/>
    </row>
    <row r="733" spans="2:15" ht="15" x14ac:dyDescent="0.2">
      <c r="B733" s="38"/>
      <c r="C733" s="49"/>
      <c r="D733" s="49"/>
      <c r="E733" s="49"/>
      <c r="F733" s="49"/>
      <c r="G733" s="49"/>
      <c r="H733" s="49"/>
      <c r="I733" s="49"/>
      <c r="J733" s="49"/>
      <c r="K733" s="49"/>
      <c r="L733" s="49"/>
      <c r="M733" s="49"/>
      <c r="N733" s="49"/>
      <c r="O733" s="49"/>
    </row>
    <row r="734" spans="2:15" ht="15" x14ac:dyDescent="0.2">
      <c r="B734" s="38"/>
      <c r="C734" s="49"/>
      <c r="D734" s="49"/>
      <c r="E734" s="49"/>
      <c r="F734" s="49"/>
      <c r="G734" s="49"/>
      <c r="H734" s="49"/>
      <c r="I734" s="49"/>
      <c r="J734" s="49"/>
      <c r="K734" s="49"/>
      <c r="L734" s="49"/>
      <c r="M734" s="49"/>
      <c r="N734" s="49"/>
      <c r="O734" s="49"/>
    </row>
    <row r="735" spans="2:15" ht="15" x14ac:dyDescent="0.2">
      <c r="B735" s="38"/>
      <c r="C735" s="49"/>
      <c r="D735" s="49"/>
      <c r="E735" s="49"/>
      <c r="F735" s="49"/>
      <c r="G735" s="49"/>
      <c r="H735" s="49"/>
      <c r="I735" s="49"/>
      <c r="J735" s="49"/>
      <c r="K735" s="49"/>
      <c r="L735" s="49"/>
      <c r="M735" s="49"/>
      <c r="N735" s="49"/>
      <c r="O735" s="49"/>
    </row>
    <row r="736" spans="2:15" ht="15" x14ac:dyDescent="0.2">
      <c r="B736" s="38"/>
      <c r="C736" s="49"/>
      <c r="D736" s="49"/>
      <c r="E736" s="49"/>
      <c r="F736" s="49"/>
      <c r="G736" s="49"/>
      <c r="H736" s="49"/>
      <c r="I736" s="49"/>
      <c r="J736" s="49"/>
      <c r="K736" s="49"/>
      <c r="L736" s="49"/>
      <c r="M736" s="49"/>
      <c r="N736" s="49"/>
      <c r="O736" s="49"/>
    </row>
    <row r="737" spans="2:15" ht="15" x14ac:dyDescent="0.2">
      <c r="B737" s="38"/>
      <c r="C737" s="49"/>
      <c r="D737" s="49"/>
      <c r="E737" s="49"/>
      <c r="F737" s="49"/>
      <c r="G737" s="49"/>
      <c r="H737" s="49"/>
      <c r="I737" s="49"/>
      <c r="J737" s="49"/>
      <c r="K737" s="49"/>
      <c r="L737" s="49"/>
      <c r="M737" s="49"/>
      <c r="N737" s="49"/>
      <c r="O737" s="49"/>
    </row>
    <row r="738" spans="2:15" ht="15" x14ac:dyDescent="0.2">
      <c r="B738" s="38"/>
      <c r="C738" s="49"/>
      <c r="D738" s="49"/>
      <c r="E738" s="49"/>
      <c r="F738" s="49"/>
      <c r="G738" s="49"/>
      <c r="H738" s="49"/>
      <c r="I738" s="49"/>
      <c r="J738" s="49"/>
      <c r="K738" s="49"/>
      <c r="L738" s="49"/>
      <c r="M738" s="49"/>
      <c r="N738" s="49"/>
      <c r="O738" s="49"/>
    </row>
    <row r="739" spans="2:15" ht="15" x14ac:dyDescent="0.2">
      <c r="B739" s="38"/>
      <c r="C739" s="49"/>
      <c r="D739" s="49"/>
      <c r="E739" s="49"/>
      <c r="F739" s="49"/>
      <c r="G739" s="49"/>
      <c r="H739" s="49"/>
      <c r="I739" s="49"/>
      <c r="J739" s="49"/>
      <c r="K739" s="49"/>
      <c r="L739" s="49"/>
      <c r="M739" s="49"/>
      <c r="N739" s="49"/>
      <c r="O739" s="49"/>
    </row>
    <row r="740" spans="2:15" ht="15" x14ac:dyDescent="0.2">
      <c r="B740" s="38"/>
      <c r="C740" s="49"/>
      <c r="D740" s="49"/>
      <c r="E740" s="49"/>
      <c r="F740" s="49"/>
      <c r="G740" s="49"/>
      <c r="H740" s="49"/>
      <c r="I740" s="49"/>
      <c r="J740" s="49"/>
      <c r="K740" s="49"/>
      <c r="L740" s="49"/>
      <c r="M740" s="49"/>
      <c r="N740" s="49"/>
      <c r="O740" s="49"/>
    </row>
    <row r="741" spans="2:15" ht="15" x14ac:dyDescent="0.2">
      <c r="B741" s="38"/>
      <c r="C741" s="49"/>
      <c r="D741" s="49"/>
      <c r="E741" s="49"/>
      <c r="F741" s="49"/>
      <c r="G741" s="49"/>
      <c r="H741" s="49"/>
      <c r="I741" s="49"/>
      <c r="J741" s="49"/>
      <c r="K741" s="49"/>
      <c r="L741" s="49"/>
      <c r="M741" s="49"/>
      <c r="N741" s="49"/>
      <c r="O741" s="49"/>
    </row>
    <row r="742" spans="2:15" ht="15" x14ac:dyDescent="0.2">
      <c r="B742" s="38"/>
      <c r="C742" s="49"/>
      <c r="D742" s="49"/>
      <c r="E742" s="49"/>
      <c r="F742" s="49"/>
      <c r="G742" s="49"/>
      <c r="H742" s="49"/>
      <c r="I742" s="49"/>
      <c r="J742" s="49"/>
      <c r="K742" s="49"/>
      <c r="L742" s="49"/>
      <c r="M742" s="49"/>
      <c r="N742" s="49"/>
      <c r="O742" s="49"/>
    </row>
    <row r="743" spans="2:15" ht="15" x14ac:dyDescent="0.2">
      <c r="B743" s="38"/>
      <c r="C743" s="49"/>
      <c r="D743" s="49"/>
      <c r="E743" s="49"/>
      <c r="F743" s="49"/>
      <c r="G743" s="49"/>
      <c r="H743" s="49"/>
      <c r="I743" s="49"/>
      <c r="J743" s="49"/>
      <c r="K743" s="49"/>
      <c r="L743" s="49"/>
      <c r="M743" s="49"/>
      <c r="N743" s="49"/>
      <c r="O743" s="49"/>
    </row>
    <row r="744" spans="2:15" ht="15" x14ac:dyDescent="0.2">
      <c r="B744" s="38"/>
      <c r="C744" s="49"/>
      <c r="D744" s="49"/>
      <c r="E744" s="49"/>
      <c r="F744" s="49"/>
      <c r="G744" s="49"/>
      <c r="H744" s="49"/>
      <c r="I744" s="49"/>
      <c r="J744" s="49"/>
      <c r="K744" s="49"/>
      <c r="L744" s="49"/>
      <c r="M744" s="49"/>
      <c r="N744" s="49"/>
      <c r="O744" s="49"/>
    </row>
    <row r="745" spans="2:15" ht="15" x14ac:dyDescent="0.2">
      <c r="B745" s="38"/>
      <c r="C745" s="49"/>
      <c r="D745" s="49"/>
      <c r="E745" s="49"/>
      <c r="F745" s="49"/>
      <c r="G745" s="49"/>
      <c r="H745" s="49"/>
      <c r="I745" s="49"/>
      <c r="J745" s="49"/>
      <c r="K745" s="49"/>
      <c r="L745" s="49"/>
      <c r="M745" s="49"/>
      <c r="N745" s="49"/>
      <c r="O745" s="49"/>
    </row>
    <row r="746" spans="2:15" ht="15" x14ac:dyDescent="0.2">
      <c r="B746" s="38"/>
      <c r="C746" s="49"/>
      <c r="D746" s="49"/>
      <c r="E746" s="49"/>
      <c r="F746" s="49"/>
      <c r="G746" s="49"/>
      <c r="H746" s="49"/>
      <c r="I746" s="49"/>
      <c r="J746" s="49"/>
      <c r="K746" s="49"/>
      <c r="L746" s="49"/>
      <c r="M746" s="49"/>
      <c r="N746" s="49"/>
      <c r="O746" s="49"/>
    </row>
    <row r="747" spans="2:15" ht="15" x14ac:dyDescent="0.2">
      <c r="B747" s="38"/>
      <c r="C747" s="49"/>
      <c r="D747" s="49"/>
      <c r="E747" s="49"/>
      <c r="F747" s="49"/>
      <c r="G747" s="49"/>
      <c r="H747" s="49"/>
      <c r="I747" s="49"/>
      <c r="J747" s="49"/>
      <c r="K747" s="49"/>
      <c r="L747" s="49"/>
      <c r="M747" s="49"/>
      <c r="N747" s="49"/>
      <c r="O747" s="49"/>
    </row>
    <row r="748" spans="2:15" ht="15" x14ac:dyDescent="0.2">
      <c r="B748" s="38"/>
      <c r="C748" s="49"/>
      <c r="D748" s="49"/>
      <c r="E748" s="49"/>
      <c r="F748" s="49"/>
      <c r="G748" s="49"/>
      <c r="H748" s="49"/>
      <c r="I748" s="49"/>
      <c r="J748" s="49"/>
      <c r="K748" s="49"/>
      <c r="L748" s="49"/>
      <c r="M748" s="49"/>
      <c r="N748" s="49"/>
      <c r="O748" s="49"/>
    </row>
    <row r="749" spans="2:15" ht="15" x14ac:dyDescent="0.2">
      <c r="B749" s="38"/>
      <c r="C749" s="49"/>
      <c r="D749" s="49"/>
      <c r="E749" s="49"/>
      <c r="F749" s="49"/>
      <c r="G749" s="49"/>
      <c r="H749" s="49"/>
      <c r="I749" s="49"/>
      <c r="J749" s="49"/>
      <c r="K749" s="49"/>
      <c r="L749" s="49"/>
      <c r="M749" s="49"/>
      <c r="N749" s="49"/>
      <c r="O749" s="49"/>
    </row>
    <row r="750" spans="2:15" ht="15" x14ac:dyDescent="0.2">
      <c r="B750" s="38"/>
      <c r="C750" s="49"/>
      <c r="D750" s="49"/>
      <c r="E750" s="49"/>
      <c r="F750" s="49"/>
      <c r="G750" s="49"/>
      <c r="H750" s="49"/>
      <c r="I750" s="49"/>
      <c r="J750" s="49"/>
      <c r="K750" s="49"/>
      <c r="L750" s="49"/>
      <c r="M750" s="49"/>
      <c r="N750" s="49"/>
      <c r="O750" s="49"/>
    </row>
    <row r="751" spans="2:15" ht="15" x14ac:dyDescent="0.2">
      <c r="B751" s="38"/>
      <c r="C751" s="49"/>
      <c r="D751" s="49"/>
      <c r="E751" s="49"/>
      <c r="F751" s="49"/>
      <c r="G751" s="49"/>
      <c r="H751" s="49"/>
      <c r="I751" s="49"/>
      <c r="J751" s="49"/>
      <c r="K751" s="49"/>
      <c r="L751" s="49"/>
      <c r="M751" s="49"/>
      <c r="N751" s="49"/>
      <c r="O751" s="49"/>
    </row>
    <row r="752" spans="2:15" ht="15" x14ac:dyDescent="0.2">
      <c r="B752" s="38"/>
      <c r="C752" s="49"/>
      <c r="D752" s="49"/>
      <c r="E752" s="49"/>
      <c r="F752" s="49"/>
      <c r="G752" s="49"/>
      <c r="H752" s="49"/>
      <c r="I752" s="49"/>
      <c r="J752" s="49"/>
      <c r="K752" s="49"/>
      <c r="L752" s="49"/>
      <c r="M752" s="49"/>
      <c r="N752" s="49"/>
      <c r="O752" s="49"/>
    </row>
    <row r="753" spans="1:16" ht="15" x14ac:dyDescent="0.2">
      <c r="B753" s="38"/>
      <c r="C753" s="49"/>
      <c r="D753" s="49"/>
      <c r="E753" s="49"/>
      <c r="F753" s="49"/>
      <c r="G753" s="49"/>
      <c r="H753" s="49"/>
      <c r="I753" s="49"/>
      <c r="J753" s="49"/>
      <c r="K753" s="49"/>
      <c r="L753" s="49"/>
      <c r="M753" s="49"/>
      <c r="N753" s="49"/>
      <c r="O753" s="49"/>
    </row>
    <row r="754" spans="1:16" ht="15" x14ac:dyDescent="0.2">
      <c r="B754" s="38"/>
      <c r="C754" s="49"/>
      <c r="D754" s="49"/>
      <c r="E754" s="49"/>
      <c r="F754" s="49"/>
      <c r="G754" s="49"/>
      <c r="H754" s="49"/>
      <c r="I754" s="49"/>
      <c r="J754" s="49"/>
      <c r="K754" s="49"/>
      <c r="L754" s="49"/>
      <c r="M754" s="49"/>
      <c r="N754" s="49"/>
      <c r="O754" s="49"/>
    </row>
    <row r="755" spans="1:16" ht="15" x14ac:dyDescent="0.2">
      <c r="B755" s="38"/>
      <c r="C755" s="49"/>
      <c r="D755" s="49"/>
      <c r="E755" s="49"/>
      <c r="F755" s="49"/>
      <c r="G755" s="49"/>
      <c r="H755" s="49"/>
      <c r="I755" s="49"/>
      <c r="J755" s="49"/>
      <c r="K755" s="49"/>
      <c r="L755" s="49"/>
      <c r="M755" s="49"/>
      <c r="N755" s="49"/>
      <c r="O755" s="49"/>
    </row>
    <row r="756" spans="1:16" ht="15" x14ac:dyDescent="0.2">
      <c r="B756" s="38"/>
      <c r="C756" s="49"/>
      <c r="D756" s="49"/>
      <c r="E756" s="49"/>
      <c r="F756" s="49"/>
      <c r="G756" s="49"/>
      <c r="H756" s="49"/>
      <c r="I756" s="49"/>
      <c r="J756" s="49"/>
      <c r="K756" s="49"/>
      <c r="L756" s="49"/>
      <c r="M756" s="49"/>
      <c r="N756" s="49"/>
      <c r="O756" s="49"/>
    </row>
    <row r="757" spans="1:16" x14ac:dyDescent="0.2">
      <c r="C757" s="49"/>
      <c r="D757" s="49"/>
      <c r="E757" s="49"/>
      <c r="F757" s="49"/>
      <c r="G757" s="49"/>
      <c r="H757" s="49"/>
      <c r="I757" s="49"/>
      <c r="J757" s="49"/>
      <c r="K757" s="49"/>
      <c r="L757" s="49"/>
      <c r="M757" s="49"/>
      <c r="N757" s="49"/>
      <c r="O757" s="49"/>
    </row>
    <row r="758" spans="1:16" ht="20.25" x14ac:dyDescent="0.3">
      <c r="B758" s="331" t="s">
        <v>480</v>
      </c>
      <c r="C758" s="49"/>
      <c r="D758" s="49"/>
      <c r="E758" s="49"/>
      <c r="F758" s="49"/>
      <c r="G758" s="49"/>
      <c r="H758" s="49"/>
      <c r="I758" s="49"/>
      <c r="J758" s="49"/>
      <c r="K758" s="49"/>
      <c r="L758" s="49"/>
      <c r="M758" s="49"/>
      <c r="N758" s="49"/>
      <c r="O758" s="49"/>
    </row>
    <row r="759" spans="1:16" ht="15.75" x14ac:dyDescent="0.25">
      <c r="B759" s="69"/>
      <c r="C759" s="49"/>
      <c r="D759" s="49"/>
      <c r="E759" s="49"/>
      <c r="F759" s="49"/>
      <c r="G759" s="49"/>
      <c r="H759" s="49"/>
      <c r="I759" s="49"/>
      <c r="J759" s="49"/>
      <c r="K759" s="49"/>
      <c r="L759" s="49"/>
      <c r="M759" s="49"/>
      <c r="N759" s="49"/>
      <c r="O759" s="49"/>
    </row>
    <row r="760" spans="1:16" ht="15.75" x14ac:dyDescent="0.25">
      <c r="B760" s="94" t="s">
        <v>539</v>
      </c>
      <c r="C760" s="49"/>
      <c r="D760" s="11">
        <v>5</v>
      </c>
      <c r="E760" s="11">
        <v>6</v>
      </c>
      <c r="F760" s="49"/>
      <c r="G760" s="49"/>
      <c r="H760" s="49"/>
      <c r="I760" s="49"/>
      <c r="J760" s="49"/>
      <c r="K760" s="49"/>
      <c r="L760" s="49"/>
      <c r="M760" s="49"/>
      <c r="N760" s="49"/>
      <c r="O760" s="49"/>
    </row>
    <row r="761" spans="1:16" ht="32.25" thickBot="1" x14ac:dyDescent="0.25">
      <c r="B761" s="82" t="s">
        <v>55</v>
      </c>
      <c r="C761" s="82" t="s">
        <v>14</v>
      </c>
      <c r="D761" s="83" t="s">
        <v>28</v>
      </c>
      <c r="E761" s="83" t="s">
        <v>97</v>
      </c>
      <c r="F761" s="83" t="s">
        <v>98</v>
      </c>
      <c r="G761" s="49"/>
      <c r="H761" s="49"/>
      <c r="I761" s="49"/>
      <c r="J761" s="49"/>
      <c r="K761" s="49"/>
      <c r="L761" s="49"/>
      <c r="M761" s="49"/>
      <c r="N761" s="49"/>
      <c r="O761" s="49"/>
      <c r="P761" s="49"/>
    </row>
    <row r="762" spans="1:16" ht="15.75" x14ac:dyDescent="0.25">
      <c r="A762" s="16" t="s">
        <v>556</v>
      </c>
      <c r="B762" s="84" t="s">
        <v>30</v>
      </c>
      <c r="C762" s="420" t="s">
        <v>24</v>
      </c>
      <c r="D762" s="564">
        <v>412065</v>
      </c>
      <c r="E762" s="422">
        <v>737104047.12000179</v>
      </c>
      <c r="F762" s="422">
        <v>1788.8052785846937</v>
      </c>
      <c r="G762" s="11" t="s">
        <v>30</v>
      </c>
      <c r="H762" s="49"/>
      <c r="I762" s="49"/>
      <c r="J762" s="49"/>
      <c r="K762" s="49"/>
      <c r="L762" s="49"/>
      <c r="M762" s="49"/>
      <c r="N762" s="49"/>
      <c r="O762" s="49"/>
    </row>
    <row r="763" spans="1:16" ht="15.75" x14ac:dyDescent="0.25">
      <c r="A763" s="16" t="s">
        <v>557</v>
      </c>
      <c r="B763" s="84"/>
      <c r="C763" s="420" t="s">
        <v>354</v>
      </c>
      <c r="D763" s="564">
        <v>182221.00000000003</v>
      </c>
      <c r="E763" s="424">
        <v>672566865.98000085</v>
      </c>
      <c r="F763" s="424">
        <v>3690.9404842471545</v>
      </c>
      <c r="G763" s="11" t="s">
        <v>30</v>
      </c>
      <c r="H763" s="49"/>
      <c r="I763" s="49"/>
      <c r="J763" s="49"/>
      <c r="K763" s="49"/>
      <c r="L763" s="49"/>
      <c r="M763" s="49"/>
      <c r="N763" s="49"/>
      <c r="O763" s="49"/>
    </row>
    <row r="764" spans="1:16" ht="15.75" x14ac:dyDescent="0.25">
      <c r="A764" s="16" t="s">
        <v>558</v>
      </c>
      <c r="B764" s="84"/>
      <c r="C764" s="420" t="s">
        <v>352</v>
      </c>
      <c r="D764" s="564">
        <v>381515.00000000111</v>
      </c>
      <c r="E764" s="424">
        <v>605382061.22999907</v>
      </c>
      <c r="F764" s="424">
        <v>1586.7844284759376</v>
      </c>
      <c r="G764" s="11" t="s">
        <v>30</v>
      </c>
      <c r="H764" s="49"/>
      <c r="I764" s="49"/>
      <c r="J764" s="49"/>
      <c r="K764" s="49"/>
      <c r="L764" s="49"/>
      <c r="M764" s="49"/>
      <c r="N764" s="49"/>
      <c r="O764" s="49"/>
    </row>
    <row r="765" spans="1:16" ht="15.75" x14ac:dyDescent="0.25">
      <c r="A765" s="16" t="s">
        <v>559</v>
      </c>
      <c r="B765" s="84"/>
      <c r="C765" s="420" t="s">
        <v>18</v>
      </c>
      <c r="D765" s="564">
        <v>164922.00000000012</v>
      </c>
      <c r="E765" s="424">
        <v>337145631.68000036</v>
      </c>
      <c r="F765" s="424">
        <v>2044.2732423812477</v>
      </c>
      <c r="G765" s="11" t="s">
        <v>30</v>
      </c>
      <c r="H765" s="49"/>
      <c r="I765" s="49"/>
      <c r="J765" s="49"/>
      <c r="K765" s="49"/>
      <c r="L765" s="49"/>
      <c r="M765" s="49"/>
      <c r="N765" s="49"/>
      <c r="O765" s="49"/>
    </row>
    <row r="766" spans="1:16" ht="31.5" x14ac:dyDescent="0.25">
      <c r="A766" s="16" t="s">
        <v>560</v>
      </c>
      <c r="B766" s="84"/>
      <c r="C766" s="420" t="s">
        <v>353</v>
      </c>
      <c r="D766" s="564">
        <v>91631.000000000175</v>
      </c>
      <c r="E766" s="424">
        <v>263664951.53000042</v>
      </c>
      <c r="F766" s="424">
        <v>2877.4645210681965</v>
      </c>
      <c r="G766" s="11" t="s">
        <v>30</v>
      </c>
      <c r="H766" s="49"/>
      <c r="I766" s="49"/>
      <c r="J766" s="49"/>
      <c r="K766" s="49"/>
      <c r="L766" s="49"/>
      <c r="M766" s="49"/>
      <c r="N766" s="49"/>
      <c r="O766" s="49"/>
    </row>
    <row r="767" spans="1:16" ht="15.75" x14ac:dyDescent="0.25">
      <c r="A767" s="16" t="s">
        <v>561</v>
      </c>
      <c r="B767" s="84"/>
      <c r="C767" s="140" t="s">
        <v>17</v>
      </c>
      <c r="D767" s="565">
        <v>156023.00000000029</v>
      </c>
      <c r="E767" s="371">
        <v>177839569.77000013</v>
      </c>
      <c r="F767" s="371">
        <v>1139.8291903757765</v>
      </c>
      <c r="G767" s="11" t="s">
        <v>30</v>
      </c>
      <c r="H767" s="49"/>
      <c r="I767" s="49"/>
      <c r="J767" s="49"/>
      <c r="K767" s="49"/>
      <c r="L767" s="49"/>
      <c r="M767" s="49"/>
      <c r="N767" s="49"/>
      <c r="O767" s="49"/>
    </row>
    <row r="768" spans="1:16" ht="15.75" x14ac:dyDescent="0.25">
      <c r="A768" s="16" t="s">
        <v>562</v>
      </c>
      <c r="B768" s="84"/>
      <c r="C768" s="140" t="s">
        <v>21</v>
      </c>
      <c r="D768" s="565">
        <v>76449.999999999985</v>
      </c>
      <c r="E768" s="371">
        <v>167099039.63000008</v>
      </c>
      <c r="F768" s="371">
        <v>2185.7297531720092</v>
      </c>
      <c r="G768" s="11" t="s">
        <v>30</v>
      </c>
      <c r="H768" s="49"/>
      <c r="I768" s="49"/>
      <c r="J768" s="49"/>
      <c r="K768" s="49"/>
      <c r="L768" s="49"/>
      <c r="M768" s="49"/>
      <c r="N768" s="49"/>
      <c r="O768" s="49"/>
    </row>
    <row r="769" spans="1:15" ht="15.75" x14ac:dyDescent="0.25">
      <c r="A769" s="16" t="s">
        <v>563</v>
      </c>
      <c r="B769" s="84"/>
      <c r="C769" s="140" t="s">
        <v>351</v>
      </c>
      <c r="D769" s="565">
        <v>76935.999999999985</v>
      </c>
      <c r="E769" s="371">
        <v>144517930.53000012</v>
      </c>
      <c r="F769" s="371">
        <v>1878.4175227461806</v>
      </c>
      <c r="G769" s="11" t="s">
        <v>30</v>
      </c>
      <c r="H769" s="49"/>
      <c r="I769" s="49"/>
      <c r="J769" s="49"/>
      <c r="K769" s="49"/>
      <c r="L769" s="49"/>
      <c r="M769" s="49"/>
      <c r="N769" s="49"/>
      <c r="O769" s="49"/>
    </row>
    <row r="770" spans="1:15" ht="15.75" x14ac:dyDescent="0.25">
      <c r="A770" s="16" t="s">
        <v>564</v>
      </c>
      <c r="B770" s="84"/>
      <c r="C770" s="140" t="s">
        <v>20</v>
      </c>
      <c r="D770" s="565">
        <v>47449.999999999956</v>
      </c>
      <c r="E770" s="371">
        <v>91698301.360000119</v>
      </c>
      <c r="F770" s="371">
        <v>1932.5247915700782</v>
      </c>
      <c r="G770" s="11" t="s">
        <v>30</v>
      </c>
      <c r="H770" s="49"/>
      <c r="I770" s="49"/>
      <c r="J770" s="49"/>
      <c r="K770" s="49"/>
      <c r="L770" s="49"/>
      <c r="M770" s="49"/>
      <c r="N770" s="49"/>
      <c r="O770" s="49"/>
    </row>
    <row r="771" spans="1:15" ht="15.75" x14ac:dyDescent="0.25">
      <c r="A771" s="16" t="s">
        <v>565</v>
      </c>
      <c r="B771" s="84"/>
      <c r="C771" s="420" t="s">
        <v>23</v>
      </c>
      <c r="D771" s="564">
        <v>20629.999999999993</v>
      </c>
      <c r="E771" s="424">
        <v>24668424.619999994</v>
      </c>
      <c r="F771" s="424">
        <v>1195.7549500727098</v>
      </c>
      <c r="G771" s="11" t="s">
        <v>30</v>
      </c>
      <c r="H771" s="49"/>
      <c r="I771" s="49"/>
      <c r="J771" s="49"/>
      <c r="K771" s="49"/>
      <c r="L771" s="49"/>
      <c r="M771" s="49"/>
      <c r="N771" s="49"/>
      <c r="O771" s="49"/>
    </row>
    <row r="772" spans="1:15" ht="15.75" x14ac:dyDescent="0.25">
      <c r="A772" s="16" t="s">
        <v>566</v>
      </c>
      <c r="B772" s="84"/>
      <c r="C772" s="420" t="s">
        <v>16</v>
      </c>
      <c r="D772" s="564">
        <v>8846.9999999999982</v>
      </c>
      <c r="E772" s="424">
        <v>18053006.670000006</v>
      </c>
      <c r="F772" s="424">
        <v>2040.579481180062</v>
      </c>
      <c r="G772" s="11" t="s">
        <v>30</v>
      </c>
      <c r="H772" s="49"/>
      <c r="I772" s="49"/>
      <c r="J772" s="49"/>
      <c r="K772" s="49"/>
      <c r="L772" s="49"/>
      <c r="M772" s="49"/>
      <c r="N772" s="49"/>
      <c r="O772" s="49"/>
    </row>
    <row r="773" spans="1:15" ht="15.75" x14ac:dyDescent="0.25">
      <c r="A773" s="16" t="s">
        <v>567</v>
      </c>
      <c r="B773" s="84"/>
      <c r="C773" s="420" t="s">
        <v>22</v>
      </c>
      <c r="D773" s="564">
        <v>7386.0000000000009</v>
      </c>
      <c r="E773" s="424">
        <v>10376873.320000004</v>
      </c>
      <c r="F773" s="424">
        <v>1404.9381695098839</v>
      </c>
      <c r="G773" s="11" t="s">
        <v>30</v>
      </c>
      <c r="H773" s="49"/>
      <c r="I773" s="49"/>
      <c r="J773" s="49"/>
      <c r="K773" s="49"/>
      <c r="L773" s="49"/>
      <c r="M773" s="49"/>
      <c r="N773" s="49"/>
      <c r="O773" s="49"/>
    </row>
    <row r="774" spans="1:15" ht="15.75" x14ac:dyDescent="0.25">
      <c r="A774" s="16" t="s">
        <v>568</v>
      </c>
      <c r="B774" s="84"/>
      <c r="C774" s="420" t="s">
        <v>19</v>
      </c>
      <c r="D774" s="564">
        <v>2740.0000000000005</v>
      </c>
      <c r="E774" s="425">
        <v>4233266.6300000008</v>
      </c>
      <c r="F774" s="425">
        <v>1544.9878211678833</v>
      </c>
      <c r="G774" s="11" t="s">
        <v>30</v>
      </c>
      <c r="H774" s="49"/>
      <c r="I774" s="49"/>
      <c r="J774" s="49"/>
      <c r="K774" s="49"/>
      <c r="L774" s="49"/>
      <c r="M774" s="49"/>
      <c r="N774" s="49"/>
      <c r="O774" s="49"/>
    </row>
    <row r="775" spans="1:15" ht="15.75" x14ac:dyDescent="0.25">
      <c r="A775" s="16" t="s">
        <v>569</v>
      </c>
      <c r="B775" s="91"/>
      <c r="C775" s="426" t="s">
        <v>25</v>
      </c>
      <c r="D775" s="427">
        <v>0</v>
      </c>
      <c r="E775" s="427">
        <v>0</v>
      </c>
      <c r="F775" s="428">
        <v>0</v>
      </c>
      <c r="G775" s="11" t="s">
        <v>30</v>
      </c>
      <c r="H775" s="49"/>
      <c r="I775" s="49"/>
      <c r="J775" s="49"/>
      <c r="K775" s="49"/>
      <c r="L775" s="49"/>
      <c r="M775" s="49"/>
      <c r="N775" s="49"/>
      <c r="O775" s="49"/>
    </row>
    <row r="776" spans="1:15" ht="15.75" x14ac:dyDescent="0.25">
      <c r="A776" s="16" t="s">
        <v>570</v>
      </c>
      <c r="B776" s="84" t="s">
        <v>31</v>
      </c>
      <c r="C776" s="420" t="s">
        <v>352</v>
      </c>
      <c r="D776" s="423">
        <v>539231.99999999953</v>
      </c>
      <c r="E776" s="424">
        <v>1091936755.7999985</v>
      </c>
      <c r="F776" s="424">
        <v>2024.9850821167872</v>
      </c>
      <c r="G776" s="11" t="s">
        <v>31</v>
      </c>
      <c r="H776" s="49"/>
      <c r="I776" s="49"/>
      <c r="J776" s="49"/>
      <c r="K776" s="49"/>
      <c r="L776" s="49"/>
      <c r="M776" s="49"/>
      <c r="N776" s="49"/>
      <c r="O776" s="49"/>
    </row>
    <row r="777" spans="1:15" ht="15.75" x14ac:dyDescent="0.25">
      <c r="A777" s="16" t="s">
        <v>571</v>
      </c>
      <c r="B777" s="84"/>
      <c r="C777" s="140" t="s">
        <v>24</v>
      </c>
      <c r="D777" s="370">
        <v>210006</v>
      </c>
      <c r="E777" s="371">
        <v>336664586.00999951</v>
      </c>
      <c r="F777" s="371">
        <v>1603.1188918888008</v>
      </c>
      <c r="G777" s="11" t="s">
        <v>31</v>
      </c>
      <c r="H777" s="49"/>
      <c r="I777" s="49"/>
      <c r="J777" s="49"/>
      <c r="K777" s="49"/>
      <c r="L777" s="49"/>
      <c r="M777" s="49"/>
      <c r="N777" s="49"/>
      <c r="O777" s="49"/>
    </row>
    <row r="778" spans="1:15" ht="31.5" x14ac:dyDescent="0.25">
      <c r="A778" s="16" t="s">
        <v>572</v>
      </c>
      <c r="B778" s="84"/>
      <c r="C778" s="140" t="s">
        <v>353</v>
      </c>
      <c r="D778" s="370">
        <v>113597.99999999997</v>
      </c>
      <c r="E778" s="371">
        <v>317922751.48000062</v>
      </c>
      <c r="F778" s="371">
        <v>2798.6650423423007</v>
      </c>
      <c r="G778" s="11" t="s">
        <v>31</v>
      </c>
      <c r="H778" s="49"/>
      <c r="I778" s="49"/>
      <c r="J778" s="49"/>
      <c r="K778" s="49"/>
      <c r="L778" s="49"/>
      <c r="M778" s="49"/>
      <c r="N778" s="49"/>
      <c r="O778" s="49"/>
    </row>
    <row r="779" spans="1:15" ht="16.5" customHeight="1" x14ac:dyDescent="0.25">
      <c r="A779" s="16" t="s">
        <v>573</v>
      </c>
      <c r="B779" s="84"/>
      <c r="C779" s="420" t="s">
        <v>17</v>
      </c>
      <c r="D779" s="423">
        <v>51808.999999999884</v>
      </c>
      <c r="E779" s="424">
        <v>66725766.770000003</v>
      </c>
      <c r="F779" s="424">
        <v>1287.9184460228948</v>
      </c>
      <c r="G779" s="11" t="s">
        <v>31</v>
      </c>
      <c r="H779" s="49"/>
      <c r="I779" s="49"/>
      <c r="J779" s="49"/>
      <c r="K779" s="49"/>
      <c r="L779" s="49"/>
      <c r="M779" s="49"/>
      <c r="N779" s="49"/>
      <c r="O779" s="49"/>
    </row>
    <row r="780" spans="1:15" ht="15.75" x14ac:dyDescent="0.25">
      <c r="A780" s="16" t="s">
        <v>574</v>
      </c>
      <c r="B780" s="84"/>
      <c r="C780" s="420" t="s">
        <v>21</v>
      </c>
      <c r="D780" s="423">
        <v>32389.000000000018</v>
      </c>
      <c r="E780" s="424">
        <v>71846083.950000063</v>
      </c>
      <c r="F780" s="424">
        <v>2218.2248278736615</v>
      </c>
      <c r="G780" s="11" t="s">
        <v>31</v>
      </c>
      <c r="H780" s="49"/>
      <c r="I780" s="49"/>
      <c r="J780" s="49"/>
      <c r="K780" s="49"/>
      <c r="L780" s="49"/>
      <c r="M780" s="49"/>
      <c r="N780" s="49"/>
      <c r="O780" s="49"/>
    </row>
    <row r="781" spans="1:15" ht="15.75" x14ac:dyDescent="0.25">
      <c r="A781" s="16" t="s">
        <v>575</v>
      </c>
      <c r="B781" s="84"/>
      <c r="C781" s="420" t="s">
        <v>18</v>
      </c>
      <c r="D781" s="423">
        <v>23332.999999999996</v>
      </c>
      <c r="E781" s="424">
        <v>57305232.039999969</v>
      </c>
      <c r="F781" s="424">
        <v>2455.9736013371612</v>
      </c>
      <c r="G781" s="11" t="s">
        <v>31</v>
      </c>
      <c r="H781" s="49"/>
      <c r="I781" s="49"/>
      <c r="J781" s="49"/>
      <c r="K781" s="49"/>
      <c r="L781" s="49"/>
      <c r="M781" s="49"/>
      <c r="N781" s="49"/>
      <c r="O781" s="49"/>
    </row>
    <row r="782" spans="1:15" ht="15.75" x14ac:dyDescent="0.25">
      <c r="A782" s="16" t="s">
        <v>576</v>
      </c>
      <c r="B782" s="84"/>
      <c r="C782" s="420" t="s">
        <v>351</v>
      </c>
      <c r="D782" s="423">
        <v>9177.0000000000018</v>
      </c>
      <c r="E782" s="424">
        <v>13385091.76</v>
      </c>
      <c r="F782" s="424">
        <v>1458.5476473793176</v>
      </c>
      <c r="G782" s="11" t="s">
        <v>31</v>
      </c>
      <c r="H782" s="49"/>
      <c r="I782" s="49"/>
      <c r="J782" s="49"/>
      <c r="K782" s="49"/>
      <c r="L782" s="49"/>
      <c r="M782" s="49"/>
      <c r="N782" s="49"/>
      <c r="O782" s="49"/>
    </row>
    <row r="783" spans="1:15" ht="15.75" x14ac:dyDescent="0.25">
      <c r="A783" s="16" t="s">
        <v>577</v>
      </c>
      <c r="B783" s="91"/>
      <c r="C783" s="426" t="s">
        <v>23</v>
      </c>
      <c r="D783" s="427">
        <v>3250</v>
      </c>
      <c r="E783" s="428">
        <v>5234711.3300000019</v>
      </c>
      <c r="F783" s="428">
        <v>1610.6804092307698</v>
      </c>
      <c r="G783" s="11" t="s">
        <v>31</v>
      </c>
      <c r="H783" s="49"/>
      <c r="I783" s="49"/>
      <c r="J783" s="49"/>
      <c r="K783" s="49"/>
      <c r="L783" s="49"/>
      <c r="M783" s="49"/>
      <c r="N783" s="49"/>
      <c r="O783" s="49"/>
    </row>
    <row r="784" spans="1:15" ht="15.75" x14ac:dyDescent="0.2">
      <c r="A784" s="16" t="s">
        <v>578</v>
      </c>
      <c r="B784" s="145" t="s">
        <v>32</v>
      </c>
      <c r="C784" s="145" t="s">
        <v>351</v>
      </c>
      <c r="D784" s="146">
        <v>246539.99999999991</v>
      </c>
      <c r="E784" s="147">
        <v>476731389.11000115</v>
      </c>
      <c r="F784" s="147">
        <v>1933.6877955301425</v>
      </c>
      <c r="G784" s="11" t="s">
        <v>32</v>
      </c>
      <c r="H784" s="49"/>
      <c r="I784" s="49"/>
      <c r="J784" s="49"/>
      <c r="K784" s="49"/>
      <c r="L784" s="49"/>
      <c r="M784" s="49"/>
      <c r="N784" s="49"/>
      <c r="O784" s="49"/>
    </row>
    <row r="785" spans="1:15" ht="15.75" x14ac:dyDescent="0.2">
      <c r="A785" s="16" t="s">
        <v>579</v>
      </c>
      <c r="B785" s="145" t="s">
        <v>27</v>
      </c>
      <c r="C785" s="145" t="s">
        <v>354</v>
      </c>
      <c r="D785" s="146">
        <v>338994.99999999965</v>
      </c>
      <c r="E785" s="147">
        <v>1403735911.2000022</v>
      </c>
      <c r="F785" s="147">
        <v>4140.8749721972408</v>
      </c>
      <c r="G785" s="11" t="s">
        <v>27</v>
      </c>
      <c r="H785" s="49"/>
      <c r="I785" s="49"/>
      <c r="J785" s="49"/>
      <c r="K785" s="49"/>
      <c r="L785" s="49"/>
      <c r="M785" s="49"/>
      <c r="N785" s="49"/>
      <c r="O785" s="49"/>
    </row>
    <row r="786" spans="1:15" ht="15.75" x14ac:dyDescent="0.2">
      <c r="A786" s="16" t="s">
        <v>580</v>
      </c>
      <c r="B786" s="145" t="s">
        <v>33</v>
      </c>
      <c r="C786" s="145" t="s">
        <v>25</v>
      </c>
      <c r="D786" s="146">
        <v>114</v>
      </c>
      <c r="E786" s="147">
        <v>35733.82</v>
      </c>
      <c r="F786" s="147">
        <v>313.45456140350876</v>
      </c>
      <c r="G786" s="11" t="s">
        <v>33</v>
      </c>
      <c r="H786" s="49"/>
      <c r="I786" s="49"/>
      <c r="J786" s="49"/>
      <c r="K786" s="49"/>
      <c r="L786" s="49"/>
      <c r="M786" s="49"/>
      <c r="N786" s="49"/>
      <c r="O786" s="49"/>
    </row>
    <row r="787" spans="1:15" ht="15.75" x14ac:dyDescent="0.2">
      <c r="A787" s="16" t="s">
        <v>581</v>
      </c>
      <c r="B787" s="140" t="s">
        <v>34</v>
      </c>
      <c r="C787" s="420" t="s">
        <v>354</v>
      </c>
      <c r="D787" s="421">
        <v>105782.99999999997</v>
      </c>
      <c r="E787" s="422">
        <v>248205669.04999995</v>
      </c>
      <c r="F787" s="422">
        <v>2346.3663258746683</v>
      </c>
      <c r="G787" s="11" t="s">
        <v>34</v>
      </c>
      <c r="H787" s="49"/>
      <c r="I787" s="49"/>
      <c r="J787" s="49"/>
      <c r="K787" s="140"/>
      <c r="L787" s="49"/>
      <c r="M787" s="49"/>
      <c r="N787" s="49"/>
      <c r="O787" s="49"/>
    </row>
    <row r="788" spans="1:15" ht="15.75" x14ac:dyDescent="0.2">
      <c r="A788" s="16" t="s">
        <v>582</v>
      </c>
      <c r="B788" s="142"/>
      <c r="C788" s="140" t="s">
        <v>24</v>
      </c>
      <c r="D788" s="143">
        <v>4643.0000000000018</v>
      </c>
      <c r="E788" s="144">
        <v>2438882.4200000009</v>
      </c>
      <c r="F788" s="144">
        <v>525.28158948955411</v>
      </c>
      <c r="G788" s="11" t="s">
        <v>34</v>
      </c>
      <c r="H788" s="49"/>
      <c r="I788" s="49"/>
      <c r="J788" s="49"/>
      <c r="K788" s="49"/>
      <c r="L788" s="49"/>
      <c r="M788" s="49"/>
      <c r="N788" s="49"/>
      <c r="O788" s="49"/>
    </row>
    <row r="789" spans="1:15" ht="15.75" x14ac:dyDescent="0.2">
      <c r="A789" s="16" t="s">
        <v>583</v>
      </c>
      <c r="B789" s="145" t="s">
        <v>356</v>
      </c>
      <c r="C789" s="145" t="s">
        <v>25</v>
      </c>
      <c r="D789" s="146">
        <v>141146.00000000026</v>
      </c>
      <c r="E789" s="147">
        <v>225618549.38</v>
      </c>
      <c r="F789" s="147">
        <v>1598.4763959304521</v>
      </c>
      <c r="G789" s="11" t="s">
        <v>356</v>
      </c>
      <c r="H789" s="49"/>
      <c r="I789" s="49"/>
      <c r="J789" s="49"/>
      <c r="K789" s="49"/>
      <c r="L789" s="49"/>
      <c r="M789" s="49"/>
      <c r="N789" s="49"/>
      <c r="O789" s="49"/>
    </row>
    <row r="790" spans="1:15" ht="15.75" x14ac:dyDescent="0.2">
      <c r="A790" s="16" t="s">
        <v>584</v>
      </c>
      <c r="B790" s="140" t="s">
        <v>296</v>
      </c>
      <c r="C790" s="420" t="s">
        <v>352</v>
      </c>
      <c r="D790" s="421">
        <v>16383.000000000004</v>
      </c>
      <c r="E790" s="422">
        <v>1327569.8900000001</v>
      </c>
      <c r="F790" s="422">
        <v>81.033381554049924</v>
      </c>
      <c r="G790" s="11" t="s">
        <v>296</v>
      </c>
      <c r="H790" s="49"/>
      <c r="I790" s="49"/>
      <c r="J790" s="49"/>
      <c r="K790" s="49"/>
      <c r="L790" s="49"/>
      <c r="M790" s="49"/>
      <c r="N790" s="49"/>
      <c r="O790" s="49"/>
    </row>
    <row r="791" spans="1:15" ht="15.75" x14ac:dyDescent="0.2">
      <c r="A791" s="16" t="s">
        <v>585</v>
      </c>
      <c r="B791" s="140"/>
      <c r="C791" s="140" t="s">
        <v>21</v>
      </c>
      <c r="D791" s="49">
        <v>131</v>
      </c>
      <c r="E791" s="141">
        <v>406435.21</v>
      </c>
      <c r="F791" s="141">
        <v>3102.5588549618324</v>
      </c>
      <c r="G791" s="11" t="s">
        <v>296</v>
      </c>
      <c r="H791" s="49"/>
      <c r="I791" s="49"/>
      <c r="J791" s="49"/>
      <c r="K791" s="49"/>
      <c r="L791" s="49"/>
      <c r="M791" s="49"/>
      <c r="N791" s="49"/>
      <c r="O791" s="49"/>
    </row>
    <row r="792" spans="1:15" ht="15.75" x14ac:dyDescent="0.2">
      <c r="A792" s="16" t="s">
        <v>586</v>
      </c>
      <c r="B792" s="140"/>
      <c r="C792" s="140" t="s">
        <v>24</v>
      </c>
      <c r="D792" s="49">
        <v>1439</v>
      </c>
      <c r="E792" s="141">
        <v>1342528.06</v>
      </c>
      <c r="F792" s="141">
        <v>932.95904100069492</v>
      </c>
      <c r="G792" s="11" t="s">
        <v>296</v>
      </c>
      <c r="H792" s="49"/>
      <c r="I792" s="49"/>
      <c r="J792" s="49"/>
      <c r="K792" s="49"/>
      <c r="L792" s="49"/>
      <c r="M792" s="49"/>
      <c r="N792" s="49"/>
      <c r="O792" s="49"/>
    </row>
    <row r="793" spans="1:15" ht="15.75" x14ac:dyDescent="0.2">
      <c r="A793" s="16" t="s">
        <v>587</v>
      </c>
      <c r="B793" s="140"/>
      <c r="C793" s="420" t="s">
        <v>18</v>
      </c>
      <c r="D793" s="421">
        <v>912</v>
      </c>
      <c r="E793" s="422">
        <v>159068.77999999997</v>
      </c>
      <c r="F793" s="422">
        <v>174.41752192982452</v>
      </c>
      <c r="G793" s="11" t="s">
        <v>296</v>
      </c>
      <c r="H793" s="49"/>
      <c r="I793" s="49"/>
      <c r="J793" s="49"/>
      <c r="K793" s="49"/>
      <c r="L793" s="49"/>
      <c r="M793" s="49"/>
      <c r="N793" s="49"/>
      <c r="O793" s="49"/>
    </row>
    <row r="794" spans="1:15" ht="15.75" x14ac:dyDescent="0.2">
      <c r="A794" s="16" t="s">
        <v>588</v>
      </c>
      <c r="B794" s="140"/>
      <c r="C794" s="420" t="s">
        <v>17</v>
      </c>
      <c r="D794" s="421">
        <v>891.00000000000011</v>
      </c>
      <c r="E794" s="422">
        <v>23728.140000000003</v>
      </c>
      <c r="F794" s="422">
        <v>26.630909090909093</v>
      </c>
      <c r="G794" s="11" t="s">
        <v>296</v>
      </c>
      <c r="H794" s="49"/>
      <c r="I794" s="49"/>
      <c r="J794" s="49"/>
      <c r="K794" s="49"/>
      <c r="L794" s="49"/>
      <c r="M794" s="49"/>
      <c r="N794" s="49"/>
      <c r="O794" s="49"/>
    </row>
    <row r="795" spans="1:15" ht="15.75" x14ac:dyDescent="0.2">
      <c r="A795" s="16" t="s">
        <v>589</v>
      </c>
      <c r="B795" s="140"/>
      <c r="C795" s="420" t="s">
        <v>16</v>
      </c>
      <c r="D795" s="421">
        <v>33</v>
      </c>
      <c r="E795" s="422">
        <v>51866.270000000004</v>
      </c>
      <c r="F795" s="422">
        <v>1571.7051515151516</v>
      </c>
      <c r="G795" s="11" t="s">
        <v>296</v>
      </c>
      <c r="H795" s="49"/>
      <c r="I795" s="49"/>
      <c r="J795" s="49"/>
      <c r="K795" s="49"/>
      <c r="L795" s="49"/>
      <c r="M795" s="49"/>
      <c r="N795" s="49"/>
      <c r="O795" s="49"/>
    </row>
    <row r="796" spans="1:15" ht="15.75" x14ac:dyDescent="0.25">
      <c r="B796" s="148" t="s">
        <v>482</v>
      </c>
      <c r="C796" s="149"/>
      <c r="D796" s="149">
        <v>3468620.0000000014</v>
      </c>
      <c r="E796" s="150">
        <v>7575448280.5400076</v>
      </c>
      <c r="F796" s="150">
        <v>2183.9948684318274</v>
      </c>
      <c r="G796" s="11"/>
      <c r="H796" s="49"/>
      <c r="I796" s="49"/>
      <c r="J796" s="49"/>
      <c r="K796" s="49"/>
      <c r="L796" s="49"/>
      <c r="M796" s="49"/>
      <c r="N796" s="49"/>
      <c r="O796" s="49"/>
    </row>
    <row r="797" spans="1:15" ht="15" x14ac:dyDescent="0.2">
      <c r="B797" s="38"/>
      <c r="C797" s="49"/>
      <c r="D797" s="11">
        <v>3468620.0000000009</v>
      </c>
      <c r="E797" s="11">
        <v>7575448280.5400076</v>
      </c>
      <c r="F797" s="49"/>
      <c r="G797" s="49"/>
      <c r="H797" s="49"/>
      <c r="I797" s="49"/>
      <c r="J797" s="49"/>
      <c r="K797" s="49"/>
      <c r="L797" s="49"/>
      <c r="M797" s="49"/>
      <c r="N797" s="49"/>
      <c r="O797" s="49"/>
    </row>
    <row r="798" spans="1:15" ht="15" x14ac:dyDescent="0.2">
      <c r="B798" s="38"/>
      <c r="C798" s="49"/>
      <c r="D798" s="49"/>
      <c r="E798" s="49"/>
      <c r="F798" s="49"/>
      <c r="G798" s="49"/>
      <c r="H798" s="49"/>
      <c r="I798" s="49"/>
      <c r="J798" s="49"/>
      <c r="K798" s="49"/>
      <c r="L798" s="49"/>
      <c r="M798" s="49"/>
      <c r="N798" s="49"/>
      <c r="O798" s="49"/>
    </row>
    <row r="799" spans="1:15" s="152" customFormat="1" ht="23.25" x14ac:dyDescent="0.2">
      <c r="A799" s="28"/>
      <c r="B799" s="332" t="s">
        <v>234</v>
      </c>
      <c r="C799" s="151"/>
      <c r="D799" s="151"/>
      <c r="E799" s="151"/>
      <c r="F799" s="151"/>
      <c r="G799" s="151"/>
      <c r="H799" s="151"/>
      <c r="I799" s="151"/>
      <c r="J799" s="151"/>
      <c r="K799" s="151"/>
      <c r="L799" s="151"/>
      <c r="M799" s="151"/>
      <c r="N799" s="151"/>
      <c r="O799" s="151"/>
    </row>
    <row r="800" spans="1:15" x14ac:dyDescent="0.2">
      <c r="C800" s="49"/>
      <c r="D800" s="49"/>
      <c r="E800" s="49"/>
      <c r="F800" s="49"/>
      <c r="G800" s="49"/>
      <c r="H800" s="49"/>
      <c r="I800" s="49"/>
      <c r="J800" s="49"/>
      <c r="K800" s="49"/>
      <c r="L800" s="49"/>
      <c r="M800" s="49"/>
      <c r="N800" s="49"/>
      <c r="O800" s="49"/>
    </row>
    <row r="801" spans="1:23" ht="20.25" x14ac:dyDescent="0.3">
      <c r="B801" s="331" t="s">
        <v>66</v>
      </c>
      <c r="C801" s="49"/>
      <c r="D801" s="49"/>
      <c r="E801" s="49"/>
      <c r="F801" s="49"/>
      <c r="G801" s="49"/>
      <c r="H801" s="49"/>
      <c r="I801" s="49"/>
      <c r="J801" s="49"/>
      <c r="K801" s="49"/>
      <c r="L801" s="49"/>
      <c r="M801" s="49"/>
      <c r="N801" s="49"/>
      <c r="O801" s="49"/>
    </row>
    <row r="802" spans="1:23" ht="19.5" customHeight="1" x14ac:dyDescent="0.35">
      <c r="B802" s="75"/>
      <c r="C802" s="49"/>
      <c r="D802" s="49"/>
      <c r="E802" s="49"/>
      <c r="F802" s="49"/>
      <c r="G802" s="49"/>
      <c r="H802" s="49"/>
      <c r="I802" s="49"/>
      <c r="J802" s="49"/>
      <c r="K802" s="49"/>
      <c r="L802" s="49"/>
      <c r="M802" s="49"/>
      <c r="N802" s="49"/>
      <c r="O802" s="49"/>
    </row>
    <row r="803" spans="1:23" s="9" customFormat="1" ht="15" x14ac:dyDescent="0.2">
      <c r="A803" s="16"/>
      <c r="B803" s="12"/>
      <c r="C803" s="9">
        <v>3</v>
      </c>
      <c r="D803" s="9">
        <v>4</v>
      </c>
      <c r="E803" s="9">
        <v>5</v>
      </c>
      <c r="F803" s="9">
        <v>6</v>
      </c>
      <c r="G803" s="9">
        <v>7</v>
      </c>
      <c r="H803" s="9">
        <v>8</v>
      </c>
      <c r="I803" s="9">
        <v>9</v>
      </c>
      <c r="J803" s="9">
        <v>10</v>
      </c>
      <c r="K803" s="9">
        <v>11</v>
      </c>
      <c r="L803" s="9">
        <v>12</v>
      </c>
      <c r="M803" s="9">
        <v>13</v>
      </c>
      <c r="N803" s="9">
        <v>14</v>
      </c>
    </row>
    <row r="804" spans="1:23" ht="32.25" thickBot="1" x14ac:dyDescent="0.25">
      <c r="B804" s="82" t="s">
        <v>67</v>
      </c>
      <c r="C804" s="83" t="s">
        <v>339</v>
      </c>
      <c r="D804" s="83" t="s">
        <v>340</v>
      </c>
      <c r="E804" s="83" t="s">
        <v>341</v>
      </c>
      <c r="F804" s="83" t="s">
        <v>342</v>
      </c>
      <c r="G804" s="83" t="s">
        <v>343</v>
      </c>
      <c r="H804" s="83" t="s">
        <v>344</v>
      </c>
      <c r="I804" s="83" t="s">
        <v>345</v>
      </c>
      <c r="J804" s="83" t="s">
        <v>346</v>
      </c>
      <c r="K804" s="83" t="s">
        <v>347</v>
      </c>
      <c r="L804" s="83" t="s">
        <v>348</v>
      </c>
      <c r="M804" s="83" t="s">
        <v>349</v>
      </c>
      <c r="N804" s="83" t="s">
        <v>350</v>
      </c>
      <c r="O804" s="96" t="s">
        <v>155</v>
      </c>
      <c r="P804" s="96" t="s">
        <v>156</v>
      </c>
    </row>
    <row r="805" spans="1:23" ht="15" customHeight="1" x14ac:dyDescent="0.25">
      <c r="B805" s="391" t="s">
        <v>35</v>
      </c>
      <c r="C805" s="402">
        <v>2726346.9999999949</v>
      </c>
      <c r="D805" s="402">
        <v>2736535.9999999665</v>
      </c>
      <c r="E805" s="402">
        <v>2749842.0000000182</v>
      </c>
      <c r="F805" s="402">
        <v>2771368.9999999837</v>
      </c>
      <c r="G805" s="402">
        <v>2781642.9999999921</v>
      </c>
      <c r="H805" s="402">
        <v>2781584.0000000075</v>
      </c>
      <c r="I805" s="402">
        <v>2808086.9999999814</v>
      </c>
      <c r="J805" s="402">
        <v>2832962.0000000093</v>
      </c>
      <c r="K805" s="402">
        <v>2862175.0000000005</v>
      </c>
      <c r="L805" s="402">
        <v>2896819.9999999837</v>
      </c>
      <c r="M805" s="402">
        <v>2912375.0000000014</v>
      </c>
      <c r="N805" s="402">
        <v>2941146.0000000075</v>
      </c>
      <c r="O805" s="414">
        <v>2816740.4999999958</v>
      </c>
      <c r="P805" s="407">
        <v>0.85295662978112863</v>
      </c>
      <c r="W805" s="553">
        <v>2.9981510057225529E-2</v>
      </c>
    </row>
    <row r="806" spans="1:23" ht="15" x14ac:dyDescent="0.25">
      <c r="B806" s="44" t="s">
        <v>37</v>
      </c>
      <c r="C806" s="98">
        <v>241160.00000000012</v>
      </c>
      <c r="D806" s="98">
        <v>245848.00000000017</v>
      </c>
      <c r="E806" s="98">
        <v>248543.00000000012</v>
      </c>
      <c r="F806" s="98">
        <v>261903.00000000006</v>
      </c>
      <c r="G806" s="98">
        <v>272632.00000000029</v>
      </c>
      <c r="H806" s="98">
        <v>284533.00000000052</v>
      </c>
      <c r="I806" s="98">
        <v>289745.99999999988</v>
      </c>
      <c r="J806" s="98">
        <v>294882.99999999965</v>
      </c>
      <c r="K806" s="98">
        <v>296369.99999999924</v>
      </c>
      <c r="L806" s="98">
        <v>302223.00000000006</v>
      </c>
      <c r="M806" s="98">
        <v>306231.00000000047</v>
      </c>
      <c r="N806" s="98">
        <v>310194.99999999872</v>
      </c>
      <c r="O806" s="124">
        <v>279522.24999999988</v>
      </c>
      <c r="P806" s="105">
        <v>8.4644061570044643E-2</v>
      </c>
      <c r="W806" s="553">
        <v>0.201467905125227</v>
      </c>
    </row>
    <row r="807" spans="1:23" ht="15" x14ac:dyDescent="0.25">
      <c r="B807" s="44" t="s">
        <v>357</v>
      </c>
      <c r="C807" s="98">
        <v>142797.00000000009</v>
      </c>
      <c r="D807" s="98">
        <v>142964.99999999994</v>
      </c>
      <c r="E807" s="98">
        <v>147197.99999999997</v>
      </c>
      <c r="F807" s="98">
        <v>148126.00000000006</v>
      </c>
      <c r="G807" s="98">
        <v>147090.00000000006</v>
      </c>
      <c r="H807" s="98">
        <v>149036.00000000006</v>
      </c>
      <c r="I807" s="98">
        <v>153404.99999999991</v>
      </c>
      <c r="J807" s="98">
        <v>160005.00000000006</v>
      </c>
      <c r="K807" s="98">
        <v>160902.99999999994</v>
      </c>
      <c r="L807" s="98">
        <v>161656.99999999997</v>
      </c>
      <c r="M807" s="98">
        <v>161664.00000000012</v>
      </c>
      <c r="N807" s="98">
        <v>160060.99999999997</v>
      </c>
      <c r="O807" s="124">
        <v>152908.91666666666</v>
      </c>
      <c r="P807" s="105">
        <v>4.6303404315549704E-2</v>
      </c>
      <c r="W807" s="553">
        <v>7.4287274942749629E-2</v>
      </c>
    </row>
    <row r="808" spans="1:23" ht="15" x14ac:dyDescent="0.25">
      <c r="B808" s="391" t="s">
        <v>36</v>
      </c>
      <c r="C808" s="402">
        <v>25638.999999999996</v>
      </c>
      <c r="D808" s="402">
        <v>25917.999999999975</v>
      </c>
      <c r="E808" s="402">
        <v>26113.000000000029</v>
      </c>
      <c r="F808" s="402">
        <v>26267.999999999993</v>
      </c>
      <c r="G808" s="402">
        <v>22698.000000000007</v>
      </c>
      <c r="H808" s="402">
        <v>26984.999999999942</v>
      </c>
      <c r="I808" s="402">
        <v>26844.000000000055</v>
      </c>
      <c r="J808" s="402">
        <v>27886.000000000025</v>
      </c>
      <c r="K808" s="402">
        <v>28354.000000000029</v>
      </c>
      <c r="L808" s="402">
        <v>28715.000000000022</v>
      </c>
      <c r="M808" s="402">
        <v>29262.999999999945</v>
      </c>
      <c r="N808" s="402">
        <v>29424.000000000004</v>
      </c>
      <c r="O808" s="414">
        <v>27008.916666666668</v>
      </c>
      <c r="P808" s="407">
        <v>8.1787564505993327E-3</v>
      </c>
      <c r="W808" s="553">
        <v>4.6998712898321242E-2</v>
      </c>
    </row>
    <row r="809" spans="1:23" ht="15" x14ac:dyDescent="0.25">
      <c r="B809" s="391" t="s">
        <v>38</v>
      </c>
      <c r="C809" s="402">
        <v>17366.000000000015</v>
      </c>
      <c r="D809" s="402">
        <v>16820.999999999996</v>
      </c>
      <c r="E809" s="402">
        <v>16709.000000000007</v>
      </c>
      <c r="F809" s="402">
        <v>17682.000000000011</v>
      </c>
      <c r="G809" s="402">
        <v>17605.999999999996</v>
      </c>
      <c r="H809" s="402">
        <v>17983.000000000007</v>
      </c>
      <c r="I809" s="402">
        <v>18236</v>
      </c>
      <c r="J809" s="402">
        <v>18146</v>
      </c>
      <c r="K809" s="402">
        <v>18129.999999999993</v>
      </c>
      <c r="L809" s="402">
        <v>19170.000000000007</v>
      </c>
      <c r="M809" s="402">
        <v>18727.999999999996</v>
      </c>
      <c r="N809" s="402">
        <v>19812.000000000007</v>
      </c>
      <c r="O809" s="429">
        <v>18032.416666666668</v>
      </c>
      <c r="P809" s="407">
        <v>5.4605205367015798E-3</v>
      </c>
      <c r="W809" s="553">
        <v>5.0097892433489846E-2</v>
      </c>
    </row>
    <row r="810" spans="1:23" ht="15" x14ac:dyDescent="0.25">
      <c r="B810" s="391" t="s">
        <v>39</v>
      </c>
      <c r="C810" s="402">
        <v>4623.0000000000045</v>
      </c>
      <c r="D810" s="402">
        <v>4481.0000000000036</v>
      </c>
      <c r="E810" s="402">
        <v>4374.0000000000055</v>
      </c>
      <c r="F810" s="402">
        <v>4273</v>
      </c>
      <c r="G810" s="402">
        <v>4045.000000000005</v>
      </c>
      <c r="H810" s="402">
        <v>3870.9999999999959</v>
      </c>
      <c r="I810" s="402">
        <v>3707.9999999999955</v>
      </c>
      <c r="J810" s="402">
        <v>3557.9999999999986</v>
      </c>
      <c r="K810" s="402">
        <v>3461.9999999999964</v>
      </c>
      <c r="L810" s="402">
        <v>3003.9999999999968</v>
      </c>
      <c r="M810" s="402">
        <v>3094</v>
      </c>
      <c r="N810" s="402">
        <v>3161</v>
      </c>
      <c r="O810" s="414">
        <v>3804.5</v>
      </c>
      <c r="P810" s="407">
        <v>1.1520669007323567E-3</v>
      </c>
      <c r="W810" s="553">
        <v>-0.19792342634653001</v>
      </c>
    </row>
    <row r="811" spans="1:23" ht="15" x14ac:dyDescent="0.25">
      <c r="B811" s="391" t="s">
        <v>358</v>
      </c>
      <c r="C811" s="402">
        <v>3764.0000000000005</v>
      </c>
      <c r="D811" s="402">
        <v>3877.9999999999991</v>
      </c>
      <c r="E811" s="402">
        <v>3959.0000000000009</v>
      </c>
      <c r="F811" s="402">
        <v>4059.0000000000014</v>
      </c>
      <c r="G811" s="402">
        <v>4147.9999999999982</v>
      </c>
      <c r="H811" s="402">
        <v>4243.9999999999982</v>
      </c>
      <c r="I811" s="402">
        <v>4368.0000000000018</v>
      </c>
      <c r="J811" s="402">
        <v>4469.0000000000018</v>
      </c>
      <c r="K811" s="402">
        <v>4569.9999999999973</v>
      </c>
      <c r="L811" s="402">
        <v>4660.0000000000009</v>
      </c>
      <c r="M811" s="402">
        <v>4757</v>
      </c>
      <c r="N811" s="402">
        <v>4821.0000000000009</v>
      </c>
      <c r="O811" s="414">
        <v>4308.083333333333</v>
      </c>
      <c r="P811" s="407">
        <v>1.3045604452438042E-3</v>
      </c>
      <c r="W811" s="553">
        <v>0.16046758767268898</v>
      </c>
    </row>
    <row r="812" spans="1:23" ht="16.5" customHeight="1" thickBot="1" x14ac:dyDescent="0.3">
      <c r="B812" s="102" t="s">
        <v>0</v>
      </c>
      <c r="C812" s="102">
        <v>3161695.9999999949</v>
      </c>
      <c r="D812" s="102">
        <v>3176446.9999999665</v>
      </c>
      <c r="E812" s="102">
        <v>3196738.0000000182</v>
      </c>
      <c r="F812" s="102">
        <v>3233679.9999999837</v>
      </c>
      <c r="G812" s="102">
        <v>3249861.9999999925</v>
      </c>
      <c r="H812" s="102">
        <v>3268236.0000000079</v>
      </c>
      <c r="I812" s="102">
        <v>3304393.9999999814</v>
      </c>
      <c r="J812" s="102">
        <v>3341909.0000000088</v>
      </c>
      <c r="K812" s="102">
        <v>3373963.9999999995</v>
      </c>
      <c r="L812" s="102">
        <v>3416248.9999999837</v>
      </c>
      <c r="M812" s="102">
        <v>3436112.0000000019</v>
      </c>
      <c r="N812" s="102">
        <v>3468620.0000000061</v>
      </c>
      <c r="O812" s="125">
        <v>3302325.5833333288</v>
      </c>
      <c r="P812" s="126">
        <v>0.99754337265402382</v>
      </c>
    </row>
    <row r="813" spans="1:23" ht="15" x14ac:dyDescent="0.2">
      <c r="B813" s="38"/>
      <c r="J813" s="98"/>
      <c r="K813" s="98"/>
      <c r="L813" s="98"/>
      <c r="M813" s="98"/>
      <c r="N813" s="98"/>
      <c r="O813" s="49"/>
    </row>
    <row r="814" spans="1:23" ht="15" x14ac:dyDescent="0.2">
      <c r="B814" s="38"/>
      <c r="C814" s="98"/>
      <c r="D814" s="98"/>
      <c r="E814" s="98"/>
      <c r="F814" s="98"/>
      <c r="G814" s="98"/>
      <c r="H814" s="98"/>
      <c r="I814" s="98"/>
      <c r="J814" s="98"/>
      <c r="K814" s="98"/>
      <c r="L814" s="98"/>
      <c r="M814" s="98"/>
      <c r="N814" s="98"/>
      <c r="O814" s="49"/>
    </row>
    <row r="815" spans="1:23" ht="15" x14ac:dyDescent="0.2">
      <c r="B815" s="38"/>
      <c r="C815" s="98"/>
      <c r="D815" s="98"/>
      <c r="E815" s="98"/>
      <c r="F815" s="98"/>
      <c r="G815" s="98"/>
      <c r="H815" s="98"/>
      <c r="I815" s="98"/>
      <c r="J815" s="98"/>
      <c r="K815" s="98"/>
      <c r="L815" s="98"/>
      <c r="M815" s="98"/>
      <c r="N815" s="98"/>
      <c r="O815" s="49"/>
    </row>
    <row r="816" spans="1:23" ht="15" x14ac:dyDescent="0.2">
      <c r="B816" s="38"/>
      <c r="C816" s="98"/>
      <c r="D816" s="98"/>
      <c r="E816" s="98"/>
      <c r="F816" s="98"/>
      <c r="G816" s="98"/>
      <c r="H816" s="98"/>
      <c r="I816" s="98"/>
      <c r="J816" s="98"/>
      <c r="K816" s="98"/>
      <c r="L816" s="98"/>
      <c r="M816" s="98"/>
      <c r="N816" s="98"/>
      <c r="O816" s="49"/>
    </row>
    <row r="817" spans="2:15" ht="15" x14ac:dyDescent="0.2">
      <c r="B817" s="38"/>
      <c r="C817" s="98"/>
      <c r="D817" s="98"/>
      <c r="E817" s="98"/>
      <c r="F817" s="98"/>
      <c r="G817" s="98"/>
      <c r="H817" s="98"/>
      <c r="I817" s="98"/>
      <c r="J817" s="98"/>
      <c r="K817" s="98"/>
      <c r="L817" s="98"/>
      <c r="M817" s="98"/>
      <c r="N817" s="98"/>
      <c r="O817" s="49"/>
    </row>
    <row r="818" spans="2:15" ht="15" x14ac:dyDescent="0.2">
      <c r="B818" s="38"/>
      <c r="C818" s="98"/>
      <c r="D818" s="98"/>
      <c r="E818" s="98"/>
      <c r="F818" s="98"/>
      <c r="G818" s="98"/>
      <c r="H818" s="98"/>
      <c r="I818" s="98"/>
      <c r="J818" s="98"/>
      <c r="K818" s="98"/>
      <c r="L818" s="98"/>
      <c r="M818" s="98"/>
      <c r="N818" s="98"/>
      <c r="O818" s="49"/>
    </row>
    <row r="819" spans="2:15" ht="15" x14ac:dyDescent="0.2">
      <c r="B819" s="38"/>
      <c r="C819" s="98"/>
      <c r="D819" s="98"/>
      <c r="E819" s="98"/>
      <c r="F819" s="98"/>
      <c r="G819" s="98"/>
      <c r="H819" s="98"/>
      <c r="I819" s="98"/>
      <c r="J819" s="98"/>
      <c r="K819" s="98"/>
      <c r="L819" s="98"/>
      <c r="M819" s="98"/>
      <c r="N819" s="98"/>
      <c r="O819" s="49"/>
    </row>
    <row r="820" spans="2:15" ht="15" x14ac:dyDescent="0.2">
      <c r="B820" s="38"/>
      <c r="C820" s="98"/>
      <c r="D820" s="98"/>
      <c r="E820" s="98"/>
      <c r="F820" s="98"/>
      <c r="G820" s="98"/>
      <c r="H820" s="98"/>
      <c r="I820" s="98"/>
      <c r="J820" s="98"/>
      <c r="K820" s="98"/>
      <c r="L820" s="98"/>
      <c r="M820" s="98"/>
      <c r="N820" s="98"/>
      <c r="O820" s="49"/>
    </row>
    <row r="821" spans="2:15" ht="15" x14ac:dyDescent="0.2">
      <c r="B821" s="38"/>
      <c r="C821" s="98"/>
      <c r="D821" s="98"/>
      <c r="E821" s="98"/>
      <c r="F821" s="98"/>
      <c r="G821" s="98"/>
      <c r="H821" s="98"/>
      <c r="I821" s="98"/>
      <c r="J821" s="98"/>
      <c r="K821" s="98"/>
      <c r="L821" s="98"/>
      <c r="M821" s="98"/>
      <c r="N821" s="98"/>
      <c r="O821" s="49"/>
    </row>
    <row r="822" spans="2:15" ht="15" x14ac:dyDescent="0.2">
      <c r="B822" s="38"/>
      <c r="C822" s="98"/>
      <c r="D822" s="98"/>
      <c r="E822" s="98"/>
      <c r="F822" s="98"/>
      <c r="G822" s="98"/>
      <c r="H822" s="98"/>
      <c r="I822" s="98"/>
      <c r="J822" s="98"/>
      <c r="K822" s="98"/>
      <c r="L822" s="98"/>
      <c r="M822" s="98"/>
      <c r="N822" s="98"/>
      <c r="O822" s="49"/>
    </row>
    <row r="823" spans="2:15" ht="15" x14ac:dyDescent="0.2">
      <c r="B823" s="38"/>
      <c r="C823" s="98"/>
      <c r="D823" s="98"/>
      <c r="E823" s="98"/>
      <c r="F823" s="98"/>
      <c r="G823" s="98"/>
      <c r="H823" s="98"/>
      <c r="I823" s="98"/>
      <c r="J823" s="98"/>
      <c r="K823" s="98"/>
      <c r="L823" s="98"/>
      <c r="M823" s="98"/>
      <c r="N823" s="98"/>
      <c r="O823" s="49"/>
    </row>
    <row r="824" spans="2:15" ht="15" x14ac:dyDescent="0.2">
      <c r="B824" s="38"/>
      <c r="C824" s="98"/>
      <c r="D824" s="98"/>
      <c r="E824" s="98"/>
      <c r="F824" s="98"/>
      <c r="G824" s="98"/>
      <c r="H824" s="98"/>
      <c r="I824" s="98"/>
      <c r="J824" s="98"/>
      <c r="K824" s="98"/>
      <c r="L824" s="98"/>
      <c r="M824" s="98"/>
      <c r="N824" s="98"/>
      <c r="O824" s="49"/>
    </row>
    <row r="825" spans="2:15" ht="15" x14ac:dyDescent="0.2">
      <c r="B825" s="38"/>
      <c r="C825" s="98"/>
      <c r="D825" s="98"/>
      <c r="E825" s="98"/>
      <c r="F825" s="98"/>
      <c r="G825" s="98"/>
      <c r="H825" s="98"/>
      <c r="I825" s="98"/>
      <c r="J825" s="98"/>
      <c r="K825" s="98"/>
      <c r="L825" s="98"/>
      <c r="M825" s="98"/>
      <c r="N825" s="98"/>
      <c r="O825" s="49"/>
    </row>
    <row r="826" spans="2:15" ht="15" x14ac:dyDescent="0.2">
      <c r="B826" s="38"/>
      <c r="C826" s="98"/>
      <c r="D826" s="98"/>
      <c r="E826" s="98"/>
      <c r="F826" s="98"/>
      <c r="G826" s="98"/>
      <c r="H826" s="98"/>
      <c r="I826" s="98"/>
      <c r="J826" s="98"/>
      <c r="K826" s="98"/>
      <c r="L826" s="98"/>
      <c r="M826" s="98"/>
      <c r="N826" s="98"/>
      <c r="O826" s="49"/>
    </row>
    <row r="827" spans="2:15" ht="15" x14ac:dyDescent="0.2">
      <c r="B827" s="38"/>
      <c r="C827" s="98"/>
      <c r="D827" s="98"/>
      <c r="E827" s="98"/>
      <c r="F827" s="98"/>
      <c r="G827" s="98"/>
      <c r="H827" s="98"/>
      <c r="I827" s="98"/>
      <c r="J827" s="98"/>
      <c r="K827" s="98"/>
      <c r="L827" s="98"/>
      <c r="M827" s="98"/>
      <c r="N827" s="98"/>
      <c r="O827" s="49"/>
    </row>
    <row r="828" spans="2:15" ht="15" x14ac:dyDescent="0.2">
      <c r="B828" s="38"/>
      <c r="C828" s="98"/>
      <c r="D828" s="98"/>
      <c r="E828" s="98"/>
      <c r="F828" s="98"/>
      <c r="G828" s="98"/>
      <c r="H828" s="98"/>
      <c r="I828" s="98"/>
      <c r="J828" s="98"/>
      <c r="K828" s="98"/>
      <c r="L828" s="98"/>
      <c r="M828" s="98"/>
      <c r="N828" s="98"/>
      <c r="O828" s="49"/>
    </row>
    <row r="829" spans="2:15" ht="15" x14ac:dyDescent="0.2">
      <c r="B829" s="38"/>
      <c r="C829" s="98"/>
      <c r="D829" s="98"/>
      <c r="E829" s="98"/>
      <c r="F829" s="98"/>
      <c r="G829" s="98"/>
      <c r="H829" s="98"/>
      <c r="I829" s="98"/>
      <c r="J829" s="98"/>
      <c r="K829" s="98"/>
      <c r="L829" s="98"/>
      <c r="M829" s="98"/>
      <c r="N829" s="98"/>
      <c r="O829" s="49"/>
    </row>
    <row r="830" spans="2:15" ht="15" x14ac:dyDescent="0.2">
      <c r="B830" s="38"/>
      <c r="C830" s="98"/>
      <c r="D830" s="98"/>
      <c r="E830" s="98"/>
      <c r="F830" s="98"/>
      <c r="G830" s="98"/>
      <c r="H830" s="98"/>
      <c r="I830" s="98"/>
      <c r="J830" s="98"/>
      <c r="K830" s="98"/>
      <c r="L830" s="98"/>
      <c r="M830" s="98"/>
      <c r="N830" s="98"/>
      <c r="O830" s="49"/>
    </row>
    <row r="831" spans="2:15" ht="15" x14ac:dyDescent="0.2">
      <c r="B831" s="38"/>
      <c r="C831" s="98"/>
      <c r="D831" s="98"/>
      <c r="E831" s="98"/>
      <c r="F831" s="98"/>
      <c r="G831" s="98"/>
      <c r="H831" s="98"/>
      <c r="I831" s="98"/>
      <c r="J831" s="98"/>
      <c r="K831" s="98"/>
      <c r="L831" s="98"/>
      <c r="M831" s="98"/>
      <c r="N831" s="98"/>
      <c r="O831" s="49"/>
    </row>
    <row r="832" spans="2:15" ht="15" x14ac:dyDescent="0.2">
      <c r="B832" s="38"/>
      <c r="C832" s="98"/>
      <c r="D832" s="98"/>
      <c r="E832" s="98"/>
      <c r="F832" s="98"/>
      <c r="G832" s="98"/>
      <c r="H832" s="98"/>
      <c r="I832" s="98"/>
      <c r="J832" s="98"/>
      <c r="K832" s="98"/>
      <c r="L832" s="98"/>
      <c r="M832" s="98"/>
      <c r="N832" s="98"/>
      <c r="O832" s="49"/>
    </row>
    <row r="833" spans="2:16" ht="15" x14ac:dyDescent="0.2">
      <c r="B833" s="38"/>
      <c r="C833" s="98"/>
      <c r="D833" s="98"/>
      <c r="E833" s="98"/>
      <c r="F833" s="98"/>
      <c r="G833" s="98"/>
      <c r="H833" s="98"/>
      <c r="I833" s="98"/>
      <c r="J833" s="98"/>
      <c r="K833" s="98"/>
      <c r="L833" s="98"/>
      <c r="M833" s="98"/>
      <c r="N833" s="98"/>
      <c r="O833" s="49"/>
    </row>
    <row r="834" spans="2:16" ht="15" x14ac:dyDescent="0.2">
      <c r="B834" s="38"/>
      <c r="C834" s="98"/>
      <c r="D834" s="98"/>
      <c r="E834" s="98"/>
      <c r="F834" s="98"/>
      <c r="G834" s="98"/>
      <c r="H834" s="98"/>
      <c r="I834" s="98"/>
      <c r="J834" s="98"/>
      <c r="K834" s="98"/>
      <c r="L834" s="98"/>
      <c r="M834" s="98"/>
      <c r="N834" s="98"/>
      <c r="O834" s="49"/>
    </row>
    <row r="835" spans="2:16" ht="15" x14ac:dyDescent="0.2">
      <c r="B835" s="38"/>
      <c r="C835" s="98"/>
      <c r="D835" s="98"/>
      <c r="E835" s="98"/>
      <c r="F835" s="98"/>
      <c r="G835" s="98"/>
      <c r="H835" s="98"/>
      <c r="I835" s="98"/>
      <c r="J835" s="98"/>
      <c r="K835" s="98"/>
      <c r="L835" s="98"/>
      <c r="M835" s="98"/>
      <c r="N835" s="98"/>
      <c r="O835" s="49"/>
    </row>
    <row r="836" spans="2:16" ht="15" x14ac:dyDescent="0.2">
      <c r="B836" s="38"/>
      <c r="C836" s="98"/>
      <c r="D836" s="98"/>
      <c r="E836" s="98"/>
      <c r="F836" s="98"/>
      <c r="G836" s="98"/>
      <c r="H836" s="98"/>
      <c r="I836" s="98"/>
      <c r="J836" s="98"/>
      <c r="K836" s="98"/>
      <c r="L836" s="98"/>
      <c r="M836" s="98"/>
      <c r="N836" s="98"/>
      <c r="O836" s="49"/>
    </row>
    <row r="837" spans="2:16" ht="15" x14ac:dyDescent="0.2">
      <c r="B837" s="38"/>
      <c r="C837" s="98"/>
      <c r="D837" s="98"/>
      <c r="E837" s="98"/>
      <c r="F837" s="98"/>
      <c r="G837" s="98"/>
      <c r="H837" s="98"/>
      <c r="I837" s="98"/>
      <c r="J837" s="98"/>
      <c r="K837" s="98"/>
      <c r="L837" s="98"/>
      <c r="M837" s="98"/>
      <c r="N837" s="98"/>
      <c r="O837" s="49"/>
    </row>
    <row r="838" spans="2:16" ht="15" x14ac:dyDescent="0.2">
      <c r="B838" s="38"/>
      <c r="C838" s="49"/>
      <c r="D838" s="49"/>
      <c r="E838" s="49"/>
      <c r="F838" s="49"/>
      <c r="G838" s="49"/>
      <c r="H838" s="49"/>
      <c r="I838" s="49"/>
      <c r="J838" s="49"/>
      <c r="K838" s="49"/>
      <c r="L838" s="49"/>
      <c r="M838" s="49"/>
      <c r="N838" s="49"/>
      <c r="O838" s="49"/>
    </row>
    <row r="839" spans="2:16" ht="15" x14ac:dyDescent="0.2">
      <c r="B839" s="38"/>
      <c r="C839" s="49"/>
      <c r="D839" s="49"/>
      <c r="E839" s="49"/>
      <c r="F839" s="49"/>
      <c r="G839" s="49"/>
      <c r="H839" s="49"/>
      <c r="I839" s="49"/>
      <c r="J839" s="49"/>
      <c r="K839" s="49"/>
      <c r="L839" s="49"/>
      <c r="M839" s="49"/>
      <c r="N839" s="49"/>
      <c r="O839" s="49"/>
    </row>
    <row r="840" spans="2:16" ht="20.25" x14ac:dyDescent="0.3">
      <c r="B840" s="331" t="s">
        <v>68</v>
      </c>
      <c r="C840" s="49"/>
      <c r="D840" s="49"/>
      <c r="E840" s="49"/>
      <c r="F840" s="49"/>
      <c r="G840" s="49"/>
      <c r="H840" s="49"/>
      <c r="I840" s="49"/>
      <c r="J840" s="49"/>
      <c r="K840" s="49"/>
      <c r="L840" s="49"/>
      <c r="M840" s="49"/>
      <c r="N840" s="49"/>
      <c r="O840" s="49"/>
    </row>
    <row r="841" spans="2:16" ht="15" x14ac:dyDescent="0.2">
      <c r="B841" s="38"/>
    </row>
    <row r="842" spans="2:16" ht="15" x14ac:dyDescent="0.2">
      <c r="B842" s="38" t="s">
        <v>420</v>
      </c>
      <c r="C842" s="9">
        <v>3</v>
      </c>
      <c r="D842" s="9">
        <v>4</v>
      </c>
      <c r="E842" s="9">
        <v>5</v>
      </c>
      <c r="F842" s="9">
        <v>6</v>
      </c>
      <c r="G842" s="9">
        <v>7</v>
      </c>
      <c r="H842" s="9">
        <v>8</v>
      </c>
      <c r="I842" s="9">
        <v>9</v>
      </c>
      <c r="J842" s="9">
        <v>10</v>
      </c>
      <c r="K842" s="9">
        <v>11</v>
      </c>
      <c r="L842" s="9">
        <v>12</v>
      </c>
      <c r="M842" s="9">
        <v>13</v>
      </c>
      <c r="N842" s="9">
        <v>14</v>
      </c>
    </row>
    <row r="843" spans="2:16" ht="32.25" thickBot="1" x14ac:dyDescent="0.25">
      <c r="B843" s="82" t="s">
        <v>67</v>
      </c>
      <c r="C843" s="83" t="s">
        <v>339</v>
      </c>
      <c r="D843" s="83" t="s">
        <v>340</v>
      </c>
      <c r="E843" s="83" t="s">
        <v>341</v>
      </c>
      <c r="F843" s="83" t="s">
        <v>342</v>
      </c>
      <c r="G843" s="83" t="s">
        <v>343</v>
      </c>
      <c r="H843" s="83" t="s">
        <v>344</v>
      </c>
      <c r="I843" s="83" t="s">
        <v>345</v>
      </c>
      <c r="J843" s="83" t="s">
        <v>346</v>
      </c>
      <c r="K843" s="83" t="s">
        <v>347</v>
      </c>
      <c r="L843" s="83" t="s">
        <v>348</v>
      </c>
      <c r="M843" s="83" t="s">
        <v>349</v>
      </c>
      <c r="N843" s="83" t="s">
        <v>350</v>
      </c>
      <c r="O843" s="96" t="s">
        <v>174</v>
      </c>
      <c r="P843" s="96" t="s">
        <v>175</v>
      </c>
    </row>
    <row r="844" spans="2:16" ht="15" x14ac:dyDescent="0.25">
      <c r="B844" s="391" t="s">
        <v>35</v>
      </c>
      <c r="C844" s="405">
        <v>270158151.77000058</v>
      </c>
      <c r="D844" s="405">
        <v>209297988.40999979</v>
      </c>
      <c r="E844" s="405">
        <v>282752364.77000052</v>
      </c>
      <c r="F844" s="405">
        <v>218806632.99000117</v>
      </c>
      <c r="G844" s="405">
        <v>236789165.07000017</v>
      </c>
      <c r="H844" s="405">
        <v>245748480.02000102</v>
      </c>
      <c r="I844" s="405">
        <v>236742453.59999979</v>
      </c>
      <c r="J844" s="405">
        <v>249563292.15000123</v>
      </c>
      <c r="K844" s="405">
        <v>255205647.29000074</v>
      </c>
      <c r="L844" s="405">
        <v>255621900.99999893</v>
      </c>
      <c r="M844" s="405">
        <v>260863139.59999838</v>
      </c>
      <c r="N844" s="405">
        <v>242709212.33999935</v>
      </c>
      <c r="O844" s="415">
        <v>247021535.75083348</v>
      </c>
      <c r="P844" s="407">
        <v>0.84986208877735847</v>
      </c>
    </row>
    <row r="845" spans="2:16" ht="15" x14ac:dyDescent="0.25">
      <c r="B845" s="44" t="s">
        <v>36</v>
      </c>
      <c r="C845" s="104">
        <v>42441187.070000045</v>
      </c>
      <c r="D845" s="104">
        <v>37546255.610000066</v>
      </c>
      <c r="E845" s="104">
        <v>44089924.750000022</v>
      </c>
      <c r="F845" s="104">
        <v>38651029.959999949</v>
      </c>
      <c r="G845" s="104">
        <v>45920908.770000018</v>
      </c>
      <c r="H845" s="104">
        <v>42610980.309999995</v>
      </c>
      <c r="I845" s="104">
        <v>42412261.210000008</v>
      </c>
      <c r="J845" s="104">
        <v>44446156.520000115</v>
      </c>
      <c r="K845" s="104">
        <v>45404641.360000029</v>
      </c>
      <c r="L845" s="104">
        <v>44477339.66999995</v>
      </c>
      <c r="M845" s="104">
        <v>44319697.390000053</v>
      </c>
      <c r="N845" s="104">
        <v>42777336.499999903</v>
      </c>
      <c r="O845" s="127">
        <v>42924809.92666667</v>
      </c>
      <c r="P845" s="105">
        <v>0.14768011426115077</v>
      </c>
    </row>
    <row r="846" spans="2:16" ht="15" x14ac:dyDescent="0.25">
      <c r="B846" s="391" t="s">
        <v>39</v>
      </c>
      <c r="C846" s="405">
        <v>702302.2799999998</v>
      </c>
      <c r="D846" s="405">
        <v>486402.73000000021</v>
      </c>
      <c r="E846" s="405">
        <v>722522.05999999971</v>
      </c>
      <c r="F846" s="405">
        <v>531456.99999999977</v>
      </c>
      <c r="G846" s="405">
        <v>530184.32000000041</v>
      </c>
      <c r="H846" s="405">
        <v>638453.33999999939</v>
      </c>
      <c r="I846" s="405">
        <v>549332.5</v>
      </c>
      <c r="J846" s="405">
        <v>666137.2300000001</v>
      </c>
      <c r="K846" s="405">
        <v>648819.35000000009</v>
      </c>
      <c r="L846" s="405">
        <v>523438.90999999957</v>
      </c>
      <c r="M846" s="405">
        <v>598339.30999999924</v>
      </c>
      <c r="N846" s="405">
        <v>579666.02000000025</v>
      </c>
      <c r="O846" s="415">
        <v>598087.92083333316</v>
      </c>
      <c r="P846" s="407">
        <v>2.0576839510245367E-3</v>
      </c>
    </row>
    <row r="847" spans="2:16" ht="15" x14ac:dyDescent="0.25">
      <c r="B847" s="391" t="s">
        <v>37</v>
      </c>
      <c r="C847" s="405">
        <v>67402.569999999992</v>
      </c>
      <c r="D847" s="405">
        <v>48439.609999999979</v>
      </c>
      <c r="E847" s="405">
        <v>62280.609999999971</v>
      </c>
      <c r="F847" s="405">
        <v>55894.349999999991</v>
      </c>
      <c r="G847" s="405">
        <v>48675.110000000015</v>
      </c>
      <c r="H847" s="405">
        <v>45029.599999999926</v>
      </c>
      <c r="I847" s="405">
        <v>40425.229999999981</v>
      </c>
      <c r="J847" s="405">
        <v>44985.139999999956</v>
      </c>
      <c r="K847" s="405">
        <v>40973.12999999999</v>
      </c>
      <c r="L847" s="405">
        <v>46255.709999999955</v>
      </c>
      <c r="M847" s="405">
        <v>46134.640000000167</v>
      </c>
      <c r="N847" s="405">
        <v>56396.349999999977</v>
      </c>
      <c r="O847" s="415">
        <v>50241.004166666651</v>
      </c>
      <c r="P847" s="407">
        <v>1.7285102132319336E-4</v>
      </c>
    </row>
    <row r="848" spans="2:16" ht="15" x14ac:dyDescent="0.25">
      <c r="B848" s="391" t="s">
        <v>38</v>
      </c>
      <c r="C848" s="405">
        <v>62498.77</v>
      </c>
      <c r="D848" s="405">
        <v>58582.470000000008</v>
      </c>
      <c r="E848" s="405">
        <v>57479.75</v>
      </c>
      <c r="F848" s="405">
        <v>51136.3</v>
      </c>
      <c r="G848" s="405">
        <v>61954.880000000005</v>
      </c>
      <c r="H848" s="405">
        <v>64928.290000000008</v>
      </c>
      <c r="I848" s="405">
        <v>64803.210000000006</v>
      </c>
      <c r="J848" s="405">
        <v>66782.77</v>
      </c>
      <c r="K848" s="405">
        <v>65552.039999999994</v>
      </c>
      <c r="L848" s="405">
        <v>64400.470000000008</v>
      </c>
      <c r="M848" s="405">
        <v>64227.049999999981</v>
      </c>
      <c r="N848" s="405">
        <v>68025.680000000022</v>
      </c>
      <c r="O848" s="415">
        <v>62530.973333333328</v>
      </c>
      <c r="P848" s="407">
        <v>2.1513388882802561E-4</v>
      </c>
    </row>
    <row r="849" spans="2:16" ht="15" x14ac:dyDescent="0.25">
      <c r="B849" s="391" t="s">
        <v>358</v>
      </c>
      <c r="C849" s="405">
        <v>3203.4699999999989</v>
      </c>
      <c r="D849" s="405">
        <v>6333.2200000000021</v>
      </c>
      <c r="E849" s="405">
        <v>2285.5699999999988</v>
      </c>
      <c r="F849" s="405">
        <v>2585.3100000000004</v>
      </c>
      <c r="G849" s="405">
        <v>4174</v>
      </c>
      <c r="H849" s="405">
        <v>6394.6399999999994</v>
      </c>
      <c r="I849" s="405">
        <v>2553.6699999999983</v>
      </c>
      <c r="J849" s="405">
        <v>1404.18</v>
      </c>
      <c r="K849" s="405">
        <v>4379.0000000000009</v>
      </c>
      <c r="L849" s="405">
        <v>6227.9399999999987</v>
      </c>
      <c r="M849" s="405">
        <v>2068.9099999999994</v>
      </c>
      <c r="N849" s="405">
        <v>692.04000000000008</v>
      </c>
      <c r="O849" s="415">
        <v>3525.1624999999999</v>
      </c>
      <c r="P849" s="407">
        <v>1.2128100314911535E-5</v>
      </c>
    </row>
    <row r="850" spans="2:16" ht="15" x14ac:dyDescent="0.25">
      <c r="B850" s="391" t="s">
        <v>357</v>
      </c>
      <c r="C850" s="405">
        <v>0</v>
      </c>
      <c r="D850" s="405">
        <v>0</v>
      </c>
      <c r="E850" s="405">
        <v>0</v>
      </c>
      <c r="F850" s="405">
        <v>0</v>
      </c>
      <c r="G850" s="405">
        <v>0</v>
      </c>
      <c r="H850" s="405">
        <v>0</v>
      </c>
      <c r="I850" s="405">
        <v>0</v>
      </c>
      <c r="J850" s="405">
        <v>0</v>
      </c>
      <c r="K850" s="405">
        <v>0</v>
      </c>
      <c r="L850" s="405">
        <v>0</v>
      </c>
      <c r="M850" s="405">
        <v>0</v>
      </c>
      <c r="N850" s="405">
        <v>0</v>
      </c>
      <c r="O850" s="415">
        <v>0</v>
      </c>
      <c r="P850" s="407">
        <v>0</v>
      </c>
    </row>
    <row r="851" spans="2:16" ht="16.5" thickBot="1" x14ac:dyDescent="0.3">
      <c r="B851" s="101" t="s">
        <v>0</v>
      </c>
      <c r="C851" s="106">
        <v>313434745.9300006</v>
      </c>
      <c r="D851" s="106">
        <v>247444002.04999986</v>
      </c>
      <c r="E851" s="106">
        <v>327686857.51000053</v>
      </c>
      <c r="F851" s="106">
        <v>258098735.91000113</v>
      </c>
      <c r="G851" s="106">
        <v>283355062.15000021</v>
      </c>
      <c r="H851" s="106">
        <v>289114266.200001</v>
      </c>
      <c r="I851" s="106">
        <v>279811829.41999984</v>
      </c>
      <c r="J851" s="106">
        <v>294788757.99000132</v>
      </c>
      <c r="K851" s="106">
        <v>301370012.17000079</v>
      </c>
      <c r="L851" s="106">
        <v>300739563.69999892</v>
      </c>
      <c r="M851" s="106">
        <v>305893606.89999849</v>
      </c>
      <c r="N851" s="106">
        <v>286191328.92999929</v>
      </c>
      <c r="O851" s="106">
        <v>290660730.73833352</v>
      </c>
      <c r="P851" s="126">
        <v>0.99999999999999989</v>
      </c>
    </row>
    <row r="852" spans="2:16" ht="15" x14ac:dyDescent="0.2">
      <c r="B852" s="38"/>
      <c r="C852" s="49"/>
      <c r="D852" s="49"/>
      <c r="E852" s="49"/>
      <c r="F852" s="49"/>
      <c r="G852" s="49"/>
      <c r="H852" s="49"/>
      <c r="I852" s="49"/>
      <c r="J852" s="49"/>
      <c r="K852" s="49"/>
      <c r="L852" s="49"/>
      <c r="M852" s="49"/>
      <c r="N852" s="49"/>
      <c r="O852" s="49"/>
    </row>
    <row r="853" spans="2:16" ht="15" x14ac:dyDescent="0.2">
      <c r="B853" s="38"/>
      <c r="C853" s="49"/>
      <c r="D853" s="49"/>
      <c r="E853" s="49"/>
      <c r="F853" s="49"/>
      <c r="G853" s="49"/>
      <c r="H853" s="49"/>
      <c r="I853" s="49"/>
      <c r="J853" s="49"/>
      <c r="K853" s="49"/>
      <c r="L853" s="49"/>
      <c r="M853" s="49"/>
      <c r="N853" s="49"/>
      <c r="O853" s="49"/>
    </row>
    <row r="854" spans="2:16" ht="15" x14ac:dyDescent="0.2">
      <c r="B854" s="38"/>
      <c r="C854" s="49"/>
      <c r="D854" s="49"/>
      <c r="E854" s="49"/>
      <c r="F854" s="49"/>
      <c r="G854" s="49"/>
      <c r="H854" s="49"/>
      <c r="I854" s="49"/>
      <c r="J854" s="49"/>
      <c r="K854" s="49"/>
      <c r="L854" s="49"/>
      <c r="M854" s="49"/>
      <c r="N854" s="49"/>
      <c r="O854" s="49"/>
    </row>
    <row r="855" spans="2:16" ht="15" x14ac:dyDescent="0.2">
      <c r="B855" s="38"/>
      <c r="C855" s="49"/>
      <c r="D855" s="49"/>
      <c r="E855" s="49"/>
      <c r="F855" s="49"/>
      <c r="G855" s="49"/>
      <c r="H855" s="49"/>
      <c r="I855" s="49"/>
      <c r="J855" s="49"/>
      <c r="K855" s="49"/>
      <c r="L855" s="49"/>
      <c r="M855" s="49"/>
      <c r="N855" s="49"/>
      <c r="O855" s="49"/>
    </row>
    <row r="856" spans="2:16" ht="15" x14ac:dyDescent="0.2">
      <c r="B856" s="38"/>
      <c r="C856" s="49"/>
      <c r="D856" s="49"/>
      <c r="E856" s="49"/>
      <c r="F856" s="49"/>
      <c r="G856" s="49"/>
      <c r="H856" s="49"/>
      <c r="I856" s="49"/>
      <c r="J856" s="49"/>
      <c r="K856" s="49"/>
      <c r="L856" s="49"/>
      <c r="M856" s="49"/>
      <c r="N856" s="49"/>
      <c r="O856" s="49"/>
    </row>
    <row r="857" spans="2:16" ht="15" x14ac:dyDescent="0.2">
      <c r="B857" s="38"/>
      <c r="C857" s="49"/>
      <c r="D857" s="49"/>
      <c r="E857" s="49"/>
      <c r="F857" s="49"/>
      <c r="G857" s="49"/>
      <c r="H857" s="49"/>
      <c r="I857" s="49"/>
      <c r="J857" s="49"/>
      <c r="K857" s="49"/>
      <c r="L857" s="49"/>
      <c r="M857" s="49"/>
      <c r="N857" s="49"/>
      <c r="O857" s="49"/>
    </row>
    <row r="858" spans="2:16" ht="15" x14ac:dyDescent="0.2">
      <c r="B858" s="38"/>
      <c r="C858" s="49"/>
      <c r="D858" s="49"/>
      <c r="E858" s="49"/>
      <c r="F858" s="49"/>
      <c r="G858" s="49"/>
      <c r="H858" s="49"/>
      <c r="I858" s="49"/>
      <c r="J858" s="49"/>
      <c r="K858" s="49"/>
      <c r="L858" s="49"/>
      <c r="M858" s="49"/>
      <c r="N858" s="49"/>
      <c r="O858" s="49"/>
    </row>
    <row r="859" spans="2:16" ht="15" x14ac:dyDescent="0.2">
      <c r="B859" s="38"/>
      <c r="C859" s="49"/>
      <c r="D859" s="49"/>
      <c r="E859" s="49"/>
      <c r="F859" s="49"/>
      <c r="G859" s="49"/>
      <c r="H859" s="49"/>
      <c r="I859" s="49"/>
      <c r="J859" s="49"/>
      <c r="K859" s="49"/>
      <c r="L859" s="49"/>
      <c r="M859" s="49"/>
      <c r="N859" s="49"/>
      <c r="O859" s="49"/>
    </row>
    <row r="860" spans="2:16" ht="15" x14ac:dyDescent="0.2">
      <c r="B860" s="38"/>
      <c r="C860" s="49"/>
      <c r="D860" s="49"/>
      <c r="E860" s="49"/>
      <c r="F860" s="49"/>
      <c r="G860" s="49"/>
      <c r="H860" s="49"/>
      <c r="I860" s="49"/>
      <c r="J860" s="49"/>
      <c r="K860" s="49"/>
      <c r="L860" s="49"/>
      <c r="M860" s="49"/>
      <c r="N860" s="49"/>
      <c r="O860" s="49"/>
    </row>
    <row r="861" spans="2:16" ht="15" x14ac:dyDescent="0.2">
      <c r="B861" s="38"/>
      <c r="C861" s="49"/>
      <c r="D861" s="49"/>
      <c r="E861" s="49"/>
      <c r="F861" s="49"/>
      <c r="G861" s="49"/>
      <c r="H861" s="49"/>
      <c r="I861" s="49"/>
      <c r="J861" s="49"/>
      <c r="K861" s="49"/>
      <c r="L861" s="49"/>
      <c r="M861" s="49"/>
      <c r="N861" s="49"/>
      <c r="O861" s="49"/>
    </row>
    <row r="862" spans="2:16" ht="15" x14ac:dyDescent="0.2">
      <c r="B862" s="38"/>
      <c r="C862" s="49"/>
      <c r="D862" s="49"/>
      <c r="E862" s="49"/>
      <c r="F862" s="49"/>
      <c r="G862" s="49"/>
      <c r="H862" s="49"/>
      <c r="I862" s="49"/>
      <c r="J862" s="49"/>
      <c r="K862" s="49"/>
      <c r="L862" s="49"/>
      <c r="M862" s="49"/>
      <c r="N862" s="49"/>
      <c r="O862" s="49"/>
    </row>
    <row r="863" spans="2:16" ht="15" x14ac:dyDescent="0.2">
      <c r="B863" s="38"/>
      <c r="C863" s="49"/>
      <c r="D863" s="49"/>
      <c r="E863" s="49"/>
      <c r="F863" s="49"/>
      <c r="G863" s="49"/>
      <c r="H863" s="49"/>
      <c r="I863" s="49"/>
      <c r="J863" s="49"/>
      <c r="K863" s="49"/>
      <c r="L863" s="49"/>
      <c r="M863" s="49"/>
      <c r="N863" s="49"/>
      <c r="O863" s="49"/>
    </row>
    <row r="864" spans="2:16" ht="15" x14ac:dyDescent="0.2">
      <c r="B864" s="38"/>
      <c r="C864" s="49"/>
      <c r="D864" s="49"/>
      <c r="E864" s="49"/>
      <c r="F864" s="49"/>
      <c r="G864" s="49"/>
      <c r="H864" s="49"/>
      <c r="I864" s="49"/>
      <c r="J864" s="49"/>
      <c r="K864" s="49"/>
      <c r="L864" s="49"/>
      <c r="M864" s="49"/>
      <c r="N864" s="49"/>
      <c r="O864" s="49"/>
    </row>
    <row r="865" spans="2:16" ht="15" x14ac:dyDescent="0.2">
      <c r="B865" s="38"/>
      <c r="C865" s="49"/>
      <c r="D865" s="49"/>
      <c r="E865" s="49"/>
      <c r="F865" s="49"/>
      <c r="G865" s="49"/>
      <c r="H865" s="49"/>
      <c r="I865" s="49"/>
      <c r="J865" s="49"/>
      <c r="K865" s="49"/>
      <c r="L865" s="49"/>
      <c r="M865" s="49"/>
      <c r="N865" s="49"/>
      <c r="O865" s="49"/>
    </row>
    <row r="866" spans="2:16" ht="15" x14ac:dyDescent="0.2">
      <c r="B866" s="38"/>
      <c r="C866" s="49"/>
      <c r="D866" s="49"/>
      <c r="E866" s="49"/>
      <c r="F866" s="49"/>
      <c r="G866" s="49"/>
      <c r="H866" s="49"/>
      <c r="I866" s="49"/>
      <c r="J866" s="49"/>
      <c r="K866" s="49"/>
      <c r="L866" s="49"/>
      <c r="M866" s="49"/>
      <c r="N866" s="49"/>
      <c r="O866" s="49"/>
    </row>
    <row r="867" spans="2:16" ht="15" x14ac:dyDescent="0.2">
      <c r="B867" s="38"/>
      <c r="C867" s="49"/>
      <c r="D867" s="49"/>
      <c r="E867" s="49"/>
      <c r="F867" s="49"/>
      <c r="G867" s="49"/>
      <c r="H867" s="49"/>
      <c r="I867" s="49"/>
      <c r="J867" s="49"/>
      <c r="K867" s="49"/>
      <c r="L867" s="49"/>
      <c r="M867" s="49"/>
      <c r="N867" s="49"/>
      <c r="O867" s="49"/>
    </row>
    <row r="868" spans="2:16" ht="15" x14ac:dyDescent="0.2">
      <c r="B868" s="38"/>
      <c r="C868" s="49"/>
      <c r="D868" s="49"/>
      <c r="E868" s="49"/>
      <c r="F868" s="49"/>
      <c r="G868" s="49"/>
      <c r="H868" s="49"/>
      <c r="I868" s="49"/>
      <c r="J868" s="49"/>
      <c r="K868" s="49"/>
      <c r="L868" s="49"/>
      <c r="M868" s="49"/>
      <c r="N868" s="49"/>
      <c r="O868" s="49"/>
    </row>
    <row r="869" spans="2:16" ht="15" x14ac:dyDescent="0.2">
      <c r="B869" s="38"/>
      <c r="C869" s="49"/>
      <c r="D869" s="49"/>
      <c r="E869" s="49"/>
      <c r="F869" s="49"/>
      <c r="G869" s="49"/>
      <c r="H869" s="49"/>
      <c r="I869" s="49"/>
      <c r="J869" s="49"/>
      <c r="K869" s="49"/>
      <c r="L869" s="49"/>
      <c r="M869" s="49"/>
      <c r="N869" s="49"/>
      <c r="O869" s="49"/>
    </row>
    <row r="870" spans="2:16" ht="15" x14ac:dyDescent="0.2">
      <c r="B870" s="38"/>
      <c r="C870" s="49"/>
      <c r="D870" s="49"/>
      <c r="E870" s="49"/>
      <c r="F870" s="49"/>
      <c r="G870" s="49"/>
      <c r="H870" s="49"/>
      <c r="I870" s="49"/>
      <c r="J870" s="49"/>
      <c r="K870" s="49"/>
      <c r="L870" s="49"/>
      <c r="M870" s="49"/>
      <c r="N870" s="49"/>
      <c r="O870" s="49"/>
    </row>
    <row r="871" spans="2:16" ht="15" x14ac:dyDescent="0.2">
      <c r="B871" s="38"/>
      <c r="C871" s="49"/>
      <c r="D871" s="49"/>
      <c r="E871" s="49"/>
      <c r="F871" s="49"/>
      <c r="G871" s="49"/>
      <c r="H871" s="49"/>
      <c r="I871" s="49"/>
      <c r="J871" s="49"/>
      <c r="K871" s="49"/>
      <c r="L871" s="49"/>
      <c r="M871" s="49"/>
      <c r="N871" s="49"/>
      <c r="O871" s="49"/>
    </row>
    <row r="872" spans="2:16" ht="15" x14ac:dyDescent="0.2">
      <c r="B872" s="38"/>
      <c r="C872" s="49"/>
      <c r="D872" s="49"/>
      <c r="E872" s="49"/>
      <c r="F872" s="49"/>
      <c r="G872" s="49"/>
      <c r="H872" s="49"/>
      <c r="I872" s="49"/>
      <c r="J872" s="49"/>
      <c r="K872" s="49"/>
      <c r="L872" s="49"/>
      <c r="M872" s="49"/>
      <c r="N872" s="49"/>
      <c r="O872" s="49"/>
    </row>
    <row r="873" spans="2:16" ht="15" x14ac:dyDescent="0.2">
      <c r="B873" s="38"/>
      <c r="C873" s="49"/>
      <c r="D873" s="49"/>
      <c r="E873" s="49"/>
      <c r="F873" s="49"/>
      <c r="G873" s="49"/>
      <c r="H873" s="49"/>
      <c r="I873" s="49"/>
      <c r="J873" s="49"/>
      <c r="K873" s="49"/>
      <c r="L873" s="49"/>
      <c r="M873" s="49"/>
      <c r="N873" s="49"/>
      <c r="O873" s="49"/>
    </row>
    <row r="874" spans="2:16" ht="15" x14ac:dyDescent="0.2">
      <c r="B874" s="38"/>
      <c r="C874" s="49"/>
      <c r="D874" s="49"/>
      <c r="E874" s="49"/>
      <c r="F874" s="49"/>
      <c r="G874" s="49"/>
      <c r="H874" s="49"/>
      <c r="I874" s="49"/>
      <c r="J874" s="49"/>
      <c r="K874" s="49"/>
      <c r="L874" s="49"/>
      <c r="M874" s="49"/>
      <c r="N874" s="49"/>
      <c r="O874" s="49"/>
    </row>
    <row r="875" spans="2:16" ht="15" x14ac:dyDescent="0.2">
      <c r="B875" s="38"/>
      <c r="C875" s="49"/>
      <c r="D875" s="49"/>
      <c r="E875" s="49"/>
      <c r="F875" s="49"/>
      <c r="G875" s="49"/>
      <c r="H875" s="49"/>
      <c r="I875" s="49"/>
      <c r="J875" s="49"/>
      <c r="K875" s="49"/>
      <c r="L875" s="49"/>
      <c r="M875" s="49"/>
      <c r="N875" s="49"/>
      <c r="O875" s="49"/>
    </row>
    <row r="876" spans="2:16" ht="15" x14ac:dyDescent="0.2">
      <c r="B876" s="38"/>
      <c r="C876" s="49"/>
      <c r="D876" s="49"/>
      <c r="E876" s="49"/>
      <c r="F876" s="49"/>
      <c r="G876" s="49"/>
      <c r="H876" s="49"/>
      <c r="I876" s="49"/>
      <c r="J876" s="49"/>
      <c r="K876" s="49"/>
      <c r="L876" s="49"/>
      <c r="M876" s="49"/>
      <c r="N876" s="49"/>
      <c r="O876" s="49"/>
    </row>
    <row r="877" spans="2:16" ht="20.25" x14ac:dyDescent="0.3">
      <c r="B877" s="331" t="s">
        <v>77</v>
      </c>
      <c r="C877" s="49"/>
      <c r="D877" s="49"/>
      <c r="E877" s="49"/>
      <c r="F877" s="49"/>
      <c r="G877" s="49"/>
      <c r="H877" s="49"/>
      <c r="I877" s="49"/>
      <c r="J877" s="49"/>
      <c r="K877" s="49"/>
      <c r="L877" s="49"/>
      <c r="M877" s="49"/>
      <c r="N877" s="49"/>
      <c r="O877" s="49"/>
    </row>
    <row r="878" spans="2:16" ht="15" x14ac:dyDescent="0.2">
      <c r="B878" s="38"/>
    </row>
    <row r="879" spans="2:16" ht="15" x14ac:dyDescent="0.2">
      <c r="B879" s="38" t="s">
        <v>432</v>
      </c>
      <c r="C879" s="9">
        <v>3</v>
      </c>
      <c r="D879" s="9">
        <v>4</v>
      </c>
      <c r="E879" s="9">
        <v>5</v>
      </c>
      <c r="F879" s="9">
        <v>6</v>
      </c>
      <c r="G879" s="9">
        <v>7</v>
      </c>
      <c r="H879" s="9">
        <v>8</v>
      </c>
      <c r="I879" s="9">
        <v>9</v>
      </c>
      <c r="J879" s="9">
        <v>10</v>
      </c>
      <c r="K879" s="9">
        <v>11</v>
      </c>
      <c r="L879" s="9">
        <v>12</v>
      </c>
      <c r="M879" s="9">
        <v>13</v>
      </c>
      <c r="N879" s="9">
        <v>14</v>
      </c>
      <c r="O879" s="9"/>
      <c r="P879" s="9"/>
    </row>
    <row r="880" spans="2:16" ht="32.25" thickBot="1" x14ac:dyDescent="0.25">
      <c r="B880" s="82" t="s">
        <v>67</v>
      </c>
      <c r="C880" s="83" t="s">
        <v>339</v>
      </c>
      <c r="D880" s="83" t="s">
        <v>340</v>
      </c>
      <c r="E880" s="83" t="s">
        <v>341</v>
      </c>
      <c r="F880" s="83" t="s">
        <v>342</v>
      </c>
      <c r="G880" s="83" t="s">
        <v>343</v>
      </c>
      <c r="H880" s="83" t="s">
        <v>344</v>
      </c>
      <c r="I880" s="83" t="s">
        <v>345</v>
      </c>
      <c r="J880" s="83" t="s">
        <v>346</v>
      </c>
      <c r="K880" s="83" t="s">
        <v>347</v>
      </c>
      <c r="L880" s="83" t="s">
        <v>348</v>
      </c>
      <c r="M880" s="83" t="s">
        <v>349</v>
      </c>
      <c r="N880" s="83" t="s">
        <v>350</v>
      </c>
      <c r="O880" s="96" t="s">
        <v>176</v>
      </c>
      <c r="P880" s="96" t="s">
        <v>177</v>
      </c>
    </row>
    <row r="881" spans="2:16" ht="15" x14ac:dyDescent="0.25">
      <c r="B881" s="391" t="s">
        <v>35</v>
      </c>
      <c r="C881" s="405">
        <v>2494561128.4099693</v>
      </c>
      <c r="D881" s="405">
        <v>2500800048.0499911</v>
      </c>
      <c r="E881" s="405">
        <v>2527671120.0099912</v>
      </c>
      <c r="F881" s="405">
        <v>2546737333.7800169</v>
      </c>
      <c r="G881" s="405">
        <v>2570127908.1299753</v>
      </c>
      <c r="H881" s="405">
        <v>2595134396.0199862</v>
      </c>
      <c r="I881" s="405">
        <v>2613868806.7899857</v>
      </c>
      <c r="J881" s="405">
        <v>2668996247.6699839</v>
      </c>
      <c r="K881" s="405">
        <v>2691030722.8599954</v>
      </c>
      <c r="L881" s="405">
        <v>2719644353.0700021</v>
      </c>
      <c r="M881" s="405">
        <v>2775076913.7300148</v>
      </c>
      <c r="N881" s="405">
        <v>2766034432.6399975</v>
      </c>
      <c r="O881" s="415">
        <v>2622473617.5966592</v>
      </c>
      <c r="P881" s="407">
        <v>0.84495335165471297</v>
      </c>
    </row>
    <row r="882" spans="2:16" ht="15" x14ac:dyDescent="0.25">
      <c r="B882" s="44" t="s">
        <v>37</v>
      </c>
      <c r="C882" s="104">
        <v>280702737.52999896</v>
      </c>
      <c r="D882" s="104">
        <v>287375124.22000051</v>
      </c>
      <c r="E882" s="104">
        <v>290442213.28999954</v>
      </c>
      <c r="F882" s="104">
        <v>297856587.15999985</v>
      </c>
      <c r="G882" s="104">
        <v>307681438.76999891</v>
      </c>
      <c r="H882" s="104">
        <v>313742274.28000122</v>
      </c>
      <c r="I882" s="104">
        <v>323371290.19999969</v>
      </c>
      <c r="J882" s="104">
        <v>331572408.88999981</v>
      </c>
      <c r="K882" s="104">
        <v>334759526.5500012</v>
      </c>
      <c r="L882" s="104">
        <v>343229770.75000066</v>
      </c>
      <c r="M882" s="104">
        <v>355099608.5799998</v>
      </c>
      <c r="N882" s="104">
        <v>354994325.68000025</v>
      </c>
      <c r="O882" s="127">
        <v>318402275.49166673</v>
      </c>
      <c r="P882" s="105">
        <v>0.10258828460502328</v>
      </c>
    </row>
    <row r="883" spans="2:16" ht="15" x14ac:dyDescent="0.25">
      <c r="B883" s="44" t="s">
        <v>36</v>
      </c>
      <c r="C883" s="104">
        <v>62305086.960000038</v>
      </c>
      <c r="D883" s="104">
        <v>60361823.320000038</v>
      </c>
      <c r="E883" s="104">
        <v>64071745.730000071</v>
      </c>
      <c r="F883" s="104">
        <v>65897106.890000001</v>
      </c>
      <c r="G883" s="104">
        <v>62752838.099999979</v>
      </c>
      <c r="H883" s="104">
        <v>95686801.579999879</v>
      </c>
      <c r="I883" s="104">
        <v>75505354.010000035</v>
      </c>
      <c r="J883" s="104">
        <v>75070425.699999928</v>
      </c>
      <c r="K883" s="104">
        <v>81492474.739999995</v>
      </c>
      <c r="L883" s="104">
        <v>85046257.850000054</v>
      </c>
      <c r="M883" s="104">
        <v>89962812.340000018</v>
      </c>
      <c r="N883" s="104">
        <v>120632284.15000014</v>
      </c>
      <c r="O883" s="127">
        <v>78232084.280833349</v>
      </c>
      <c r="P883" s="105">
        <v>2.5206149406606076E-2</v>
      </c>
    </row>
    <row r="884" spans="2:16" ht="15" x14ac:dyDescent="0.25">
      <c r="B884" s="44" t="s">
        <v>357</v>
      </c>
      <c r="C884" s="104">
        <v>57842262.219999999</v>
      </c>
      <c r="D884" s="104">
        <v>60076192.199999996</v>
      </c>
      <c r="E884" s="104">
        <v>60290623.289999984</v>
      </c>
      <c r="F884" s="104">
        <v>59783843.509999998</v>
      </c>
      <c r="G884" s="104">
        <v>61662941.040000007</v>
      </c>
      <c r="H884" s="104">
        <v>61325468.170000039</v>
      </c>
      <c r="I884" s="104">
        <v>63781549.330000035</v>
      </c>
      <c r="J884" s="104">
        <v>68569814.189999953</v>
      </c>
      <c r="K884" s="104">
        <v>71280483.009999916</v>
      </c>
      <c r="L884" s="104">
        <v>71164085.200000018</v>
      </c>
      <c r="M884" s="104">
        <v>74507902.440000042</v>
      </c>
      <c r="N884" s="104">
        <v>71808275.189999983</v>
      </c>
      <c r="O884" s="127">
        <v>65174453.31583333</v>
      </c>
      <c r="P884" s="105">
        <v>2.0999018789727535E-2</v>
      </c>
    </row>
    <row r="885" spans="2:16" ht="15" x14ac:dyDescent="0.25">
      <c r="B885" s="391" t="s">
        <v>358</v>
      </c>
      <c r="C885" s="405">
        <v>11961919.980000008</v>
      </c>
      <c r="D885" s="405">
        <v>12163330.41</v>
      </c>
      <c r="E885" s="405">
        <v>12581586.289999999</v>
      </c>
      <c r="F885" s="405">
        <v>13336258.260000002</v>
      </c>
      <c r="G885" s="405">
        <v>13703964.4</v>
      </c>
      <c r="H885" s="405">
        <v>14113525.440000001</v>
      </c>
      <c r="I885" s="405">
        <v>14700974.600000007</v>
      </c>
      <c r="J885" s="405">
        <v>14946653.309999999</v>
      </c>
      <c r="K885" s="405">
        <v>15201367.870000007</v>
      </c>
      <c r="L885" s="405">
        <v>15783698.660000004</v>
      </c>
      <c r="M885" s="405">
        <v>16288179.400000006</v>
      </c>
      <c r="N885" s="405">
        <v>16852560.379999999</v>
      </c>
      <c r="O885" s="415">
        <v>14302834.91666667</v>
      </c>
      <c r="P885" s="407">
        <v>4.6083316987100718E-3</v>
      </c>
    </row>
    <row r="886" spans="2:16" ht="15" x14ac:dyDescent="0.25">
      <c r="B886" s="391" t="s">
        <v>39</v>
      </c>
      <c r="C886" s="405">
        <v>5079173.4599999972</v>
      </c>
      <c r="D886" s="405">
        <v>4683265.9500000076</v>
      </c>
      <c r="E886" s="405">
        <v>4505526.2100000028</v>
      </c>
      <c r="F886" s="405">
        <v>4387831.2899999963</v>
      </c>
      <c r="G886" s="405">
        <v>4060821.1100000045</v>
      </c>
      <c r="H886" s="405">
        <v>3595837.4600000046</v>
      </c>
      <c r="I886" s="405">
        <v>2937993.9200000004</v>
      </c>
      <c r="J886" s="405">
        <v>2580372.5799999991</v>
      </c>
      <c r="K886" s="405">
        <v>2559516.62</v>
      </c>
      <c r="L886" s="405">
        <v>2459374.3899999997</v>
      </c>
      <c r="M886" s="405">
        <v>2318090.29</v>
      </c>
      <c r="N886" s="405">
        <v>1960015.1899999981</v>
      </c>
      <c r="O886" s="415">
        <v>3427318.205833334</v>
      </c>
      <c r="P886" s="407">
        <v>1.1042719308116567E-3</v>
      </c>
    </row>
    <row r="887" spans="2:16" ht="15" x14ac:dyDescent="0.25">
      <c r="B887" s="391" t="s">
        <v>38</v>
      </c>
      <c r="C887" s="405">
        <v>2258188.4600000004</v>
      </c>
      <c r="D887" s="405">
        <v>1683080.8200000003</v>
      </c>
      <c r="E887" s="405">
        <v>1344247.5799999991</v>
      </c>
      <c r="F887" s="405">
        <v>1489302.6200000006</v>
      </c>
      <c r="G887" s="405">
        <v>1477956.6700000002</v>
      </c>
      <c r="H887" s="405">
        <v>2137148.6199999996</v>
      </c>
      <c r="I887" s="405">
        <v>1927463.7399999991</v>
      </c>
      <c r="J887" s="405">
        <v>1483652.3499999999</v>
      </c>
      <c r="K887" s="405">
        <v>1103617.8700000013</v>
      </c>
      <c r="L887" s="405">
        <v>1708386.4299999997</v>
      </c>
      <c r="M887" s="405">
        <v>1282920.1199999992</v>
      </c>
      <c r="N887" s="405">
        <v>2237994.0300000003</v>
      </c>
      <c r="O887" s="415">
        <v>1677829.9424999999</v>
      </c>
      <c r="P887" s="407">
        <v>5.405919144083652E-4</v>
      </c>
    </row>
    <row r="888" spans="2:16" ht="16.5" thickBot="1" x14ac:dyDescent="0.3">
      <c r="B888" s="101" t="s">
        <v>0</v>
      </c>
      <c r="C888" s="106">
        <v>2914710497.019968</v>
      </c>
      <c r="D888" s="106">
        <v>2927142864.9699917</v>
      </c>
      <c r="E888" s="106">
        <v>2960907062.3999906</v>
      </c>
      <c r="F888" s="106">
        <v>2989488263.5100169</v>
      </c>
      <c r="G888" s="106">
        <v>3021467868.2199745</v>
      </c>
      <c r="H888" s="106">
        <v>3085735451.5699873</v>
      </c>
      <c r="I888" s="106">
        <v>3096093432.5899854</v>
      </c>
      <c r="J888" s="106">
        <v>3163219574.6899834</v>
      </c>
      <c r="K888" s="106">
        <v>3197427709.5199957</v>
      </c>
      <c r="L888" s="106">
        <v>3239035926.3500018</v>
      </c>
      <c r="M888" s="106">
        <v>3314536426.9000149</v>
      </c>
      <c r="N888" s="106">
        <v>3334519887.2599983</v>
      </c>
      <c r="O888" s="106">
        <v>3103690413.7499928</v>
      </c>
      <c r="P888" s="107">
        <v>0.99999999999999989</v>
      </c>
    </row>
    <row r="889" spans="2:16" ht="15" x14ac:dyDescent="0.2">
      <c r="B889" s="38"/>
      <c r="C889" s="49"/>
      <c r="D889" s="49"/>
      <c r="E889" s="49"/>
      <c r="F889" s="49"/>
      <c r="G889" s="49"/>
      <c r="H889" s="49"/>
      <c r="I889" s="49"/>
      <c r="J889" s="49"/>
      <c r="K889" s="49"/>
      <c r="L889" s="49"/>
      <c r="M889" s="49"/>
      <c r="N889" s="49"/>
      <c r="O889" s="49"/>
    </row>
    <row r="890" spans="2:16" ht="15" x14ac:dyDescent="0.2">
      <c r="B890" s="38"/>
      <c r="C890" s="49"/>
      <c r="D890" s="49"/>
      <c r="E890" s="49"/>
      <c r="F890" s="49"/>
      <c r="G890" s="49"/>
      <c r="H890" s="49"/>
      <c r="I890" s="49"/>
      <c r="J890" s="49"/>
      <c r="K890" s="49"/>
      <c r="L890" s="49"/>
      <c r="M890" s="49"/>
      <c r="N890" s="49"/>
      <c r="O890" s="49"/>
    </row>
    <row r="891" spans="2:16" ht="15" x14ac:dyDescent="0.2">
      <c r="B891" s="38"/>
      <c r="C891" s="49"/>
      <c r="D891" s="49"/>
      <c r="E891" s="49"/>
      <c r="F891" s="49"/>
      <c r="G891" s="49"/>
      <c r="H891" s="49"/>
      <c r="I891" s="49"/>
      <c r="J891" s="49"/>
      <c r="K891" s="49"/>
      <c r="L891" s="49"/>
      <c r="M891" s="49"/>
      <c r="N891" s="49"/>
      <c r="O891" s="49"/>
    </row>
    <row r="892" spans="2:16" ht="15" x14ac:dyDescent="0.2">
      <c r="B892" s="38"/>
      <c r="C892" s="49"/>
      <c r="D892" s="49"/>
      <c r="E892" s="49"/>
      <c r="F892" s="49"/>
      <c r="G892" s="49"/>
      <c r="H892" s="49"/>
      <c r="I892" s="49"/>
      <c r="J892" s="49"/>
      <c r="K892" s="49"/>
      <c r="L892" s="49"/>
      <c r="M892" s="49"/>
      <c r="N892" s="49"/>
      <c r="O892" s="49"/>
    </row>
    <row r="893" spans="2:16" ht="15" x14ac:dyDescent="0.2">
      <c r="B893" s="38"/>
      <c r="C893" s="49"/>
      <c r="D893" s="49"/>
      <c r="E893" s="49"/>
      <c r="F893" s="49"/>
      <c r="G893" s="49"/>
      <c r="H893" s="49"/>
      <c r="I893" s="49"/>
      <c r="J893" s="49"/>
      <c r="K893" s="49"/>
      <c r="L893" s="49"/>
      <c r="M893" s="49"/>
      <c r="N893" s="49"/>
      <c r="O893" s="49"/>
    </row>
    <row r="894" spans="2:16" ht="15" x14ac:dyDescent="0.2">
      <c r="B894" s="38"/>
      <c r="C894" s="49"/>
      <c r="D894" s="49"/>
      <c r="E894" s="49"/>
      <c r="F894" s="49"/>
      <c r="G894" s="49"/>
      <c r="H894" s="49"/>
      <c r="I894" s="49"/>
      <c r="J894" s="49"/>
      <c r="K894" s="49"/>
      <c r="L894" s="49"/>
      <c r="M894" s="49"/>
      <c r="N894" s="49"/>
      <c r="O894" s="49"/>
    </row>
    <row r="895" spans="2:16" ht="15" x14ac:dyDescent="0.2">
      <c r="B895" s="38"/>
      <c r="C895" s="49"/>
      <c r="D895" s="49"/>
      <c r="E895" s="49"/>
      <c r="F895" s="49"/>
      <c r="G895" s="49"/>
      <c r="H895" s="49"/>
      <c r="I895" s="49"/>
      <c r="J895" s="49"/>
      <c r="K895" s="49"/>
      <c r="L895" s="49"/>
      <c r="M895" s="49"/>
      <c r="N895" s="49"/>
      <c r="O895" s="49"/>
    </row>
    <row r="896" spans="2:16" ht="15" x14ac:dyDescent="0.2">
      <c r="B896" s="38"/>
      <c r="C896" s="49"/>
      <c r="D896" s="49"/>
      <c r="E896" s="49"/>
      <c r="F896" s="49"/>
      <c r="G896" s="49"/>
      <c r="H896" s="49"/>
      <c r="I896" s="49"/>
      <c r="J896" s="49"/>
      <c r="K896" s="49"/>
      <c r="L896" s="49"/>
      <c r="M896" s="49"/>
      <c r="N896" s="49"/>
      <c r="O896" s="49"/>
    </row>
    <row r="897" spans="2:15" ht="15" x14ac:dyDescent="0.2">
      <c r="B897" s="38"/>
      <c r="C897" s="49"/>
      <c r="D897" s="49"/>
      <c r="E897" s="49"/>
      <c r="F897" s="49"/>
      <c r="G897" s="49"/>
      <c r="H897" s="49"/>
      <c r="I897" s="49"/>
      <c r="J897" s="49"/>
      <c r="K897" s="49"/>
      <c r="L897" s="49"/>
      <c r="M897" s="49"/>
      <c r="N897" s="49"/>
      <c r="O897" s="49"/>
    </row>
    <row r="898" spans="2:15" ht="15" x14ac:dyDescent="0.2">
      <c r="B898" s="38"/>
      <c r="C898" s="49"/>
      <c r="D898" s="49"/>
      <c r="E898" s="49"/>
      <c r="F898" s="49"/>
      <c r="G898" s="49"/>
      <c r="H898" s="49"/>
      <c r="I898" s="49"/>
      <c r="J898" s="49"/>
      <c r="K898" s="49"/>
      <c r="L898" s="49"/>
      <c r="M898" s="49"/>
      <c r="N898" s="49"/>
      <c r="O898" s="49"/>
    </row>
    <row r="899" spans="2:15" ht="15" x14ac:dyDescent="0.2">
      <c r="B899" s="38"/>
      <c r="C899" s="49"/>
      <c r="D899" s="49"/>
      <c r="E899" s="49"/>
      <c r="F899" s="49"/>
      <c r="G899" s="49"/>
      <c r="H899" s="49"/>
      <c r="I899" s="49"/>
      <c r="J899" s="49"/>
      <c r="K899" s="49"/>
      <c r="L899" s="49"/>
      <c r="M899" s="49"/>
      <c r="N899" s="49"/>
      <c r="O899" s="49"/>
    </row>
    <row r="900" spans="2:15" ht="15" x14ac:dyDescent="0.2">
      <c r="B900" s="38"/>
      <c r="C900" s="49"/>
      <c r="D900" s="49"/>
      <c r="E900" s="49"/>
      <c r="F900" s="49"/>
      <c r="G900" s="49"/>
      <c r="H900" s="49"/>
      <c r="I900" s="49"/>
      <c r="J900" s="49"/>
      <c r="K900" s="49"/>
      <c r="L900" s="49"/>
      <c r="M900" s="49"/>
      <c r="N900" s="49"/>
      <c r="O900" s="49"/>
    </row>
    <row r="901" spans="2:15" ht="15" x14ac:dyDescent="0.2">
      <c r="B901" s="38"/>
      <c r="C901" s="49"/>
      <c r="D901" s="49"/>
      <c r="E901" s="49"/>
      <c r="F901" s="49"/>
      <c r="G901" s="49"/>
      <c r="H901" s="49"/>
      <c r="I901" s="49"/>
      <c r="J901" s="49"/>
      <c r="K901" s="49"/>
      <c r="L901" s="49"/>
      <c r="M901" s="49"/>
      <c r="N901" s="49"/>
      <c r="O901" s="49"/>
    </row>
    <row r="902" spans="2:15" ht="15" x14ac:dyDescent="0.2">
      <c r="B902" s="38"/>
      <c r="C902" s="49"/>
      <c r="D902" s="49"/>
      <c r="E902" s="49"/>
      <c r="F902" s="49"/>
      <c r="G902" s="49"/>
      <c r="H902" s="49"/>
      <c r="I902" s="49"/>
      <c r="J902" s="49"/>
      <c r="K902" s="49"/>
      <c r="L902" s="49"/>
      <c r="M902" s="49"/>
      <c r="N902" s="49"/>
      <c r="O902" s="49"/>
    </row>
    <row r="903" spans="2:15" ht="15" x14ac:dyDescent="0.2">
      <c r="B903" s="38"/>
      <c r="C903" s="49"/>
      <c r="D903" s="49"/>
      <c r="E903" s="49"/>
      <c r="F903" s="49"/>
      <c r="G903" s="49"/>
      <c r="H903" s="49"/>
      <c r="I903" s="49"/>
      <c r="J903" s="49"/>
      <c r="K903" s="49"/>
      <c r="L903" s="49"/>
      <c r="M903" s="49"/>
      <c r="N903" s="49"/>
      <c r="O903" s="49"/>
    </row>
    <row r="904" spans="2:15" ht="15" x14ac:dyDescent="0.2">
      <c r="B904" s="38"/>
      <c r="C904" s="49"/>
      <c r="D904" s="49"/>
      <c r="E904" s="49"/>
      <c r="F904" s="49"/>
      <c r="G904" s="49"/>
      <c r="H904" s="49"/>
      <c r="I904" s="49"/>
      <c r="J904" s="49"/>
      <c r="K904" s="49"/>
      <c r="L904" s="49"/>
      <c r="M904" s="49"/>
      <c r="N904" s="49"/>
      <c r="O904" s="49"/>
    </row>
    <row r="905" spans="2:15" ht="15" x14ac:dyDescent="0.2">
      <c r="B905" s="38"/>
      <c r="C905" s="49"/>
      <c r="D905" s="49"/>
      <c r="E905" s="49"/>
      <c r="F905" s="49"/>
      <c r="G905" s="49"/>
      <c r="H905" s="49"/>
      <c r="I905" s="49"/>
      <c r="J905" s="49"/>
      <c r="K905" s="49"/>
      <c r="L905" s="49"/>
      <c r="M905" s="49"/>
      <c r="N905" s="49"/>
      <c r="O905" s="49"/>
    </row>
    <row r="906" spans="2:15" ht="15" x14ac:dyDescent="0.2">
      <c r="B906" s="38"/>
      <c r="C906" s="49"/>
      <c r="D906" s="49"/>
      <c r="E906" s="49"/>
      <c r="F906" s="49"/>
      <c r="G906" s="49"/>
      <c r="H906" s="49"/>
      <c r="I906" s="49"/>
      <c r="J906" s="49"/>
      <c r="K906" s="49"/>
      <c r="L906" s="49"/>
      <c r="M906" s="49"/>
      <c r="N906" s="49"/>
      <c r="O906" s="49"/>
    </row>
    <row r="907" spans="2:15" ht="15" x14ac:dyDescent="0.2">
      <c r="B907" s="38"/>
      <c r="C907" s="49"/>
      <c r="D907" s="49"/>
      <c r="E907" s="49"/>
      <c r="F907" s="49"/>
      <c r="G907" s="49"/>
      <c r="H907" s="49"/>
      <c r="I907" s="49"/>
      <c r="J907" s="49"/>
      <c r="K907" s="49"/>
      <c r="L907" s="49"/>
      <c r="M907" s="49"/>
      <c r="N907" s="49"/>
      <c r="O907" s="49"/>
    </row>
    <row r="908" spans="2:15" ht="15" x14ac:dyDescent="0.2">
      <c r="B908" s="38"/>
      <c r="C908" s="49"/>
      <c r="D908" s="49"/>
      <c r="E908" s="49"/>
      <c r="F908" s="49"/>
      <c r="G908" s="49"/>
      <c r="H908" s="49"/>
      <c r="I908" s="49"/>
      <c r="J908" s="49"/>
      <c r="K908" s="49"/>
      <c r="L908" s="49"/>
      <c r="M908" s="49"/>
      <c r="N908" s="49"/>
      <c r="O908" s="49"/>
    </row>
    <row r="909" spans="2:15" ht="15" x14ac:dyDescent="0.2">
      <c r="B909" s="38"/>
      <c r="C909" s="49"/>
      <c r="D909" s="49"/>
      <c r="E909" s="49"/>
      <c r="F909" s="49"/>
      <c r="G909" s="49"/>
      <c r="H909" s="49"/>
      <c r="I909" s="49"/>
      <c r="J909" s="49"/>
      <c r="K909" s="49"/>
      <c r="L909" s="49"/>
      <c r="M909" s="49"/>
      <c r="N909" s="49"/>
      <c r="O909" s="49"/>
    </row>
    <row r="910" spans="2:15" ht="15" x14ac:dyDescent="0.2">
      <c r="B910" s="38"/>
      <c r="C910" s="49"/>
      <c r="D910" s="49"/>
      <c r="E910" s="49"/>
      <c r="F910" s="49"/>
      <c r="G910" s="49"/>
      <c r="H910" s="49"/>
      <c r="I910" s="49"/>
      <c r="J910" s="49"/>
      <c r="K910" s="49"/>
      <c r="L910" s="49"/>
      <c r="M910" s="49"/>
      <c r="N910" s="49"/>
      <c r="O910" s="49"/>
    </row>
    <row r="911" spans="2:15" ht="15" x14ac:dyDescent="0.2">
      <c r="B911" s="38"/>
      <c r="C911" s="49"/>
      <c r="D911" s="49"/>
      <c r="E911" s="49"/>
      <c r="F911" s="49"/>
      <c r="G911" s="49"/>
      <c r="H911" s="49"/>
      <c r="I911" s="49"/>
      <c r="J911" s="49"/>
      <c r="K911" s="49"/>
      <c r="L911" s="49"/>
      <c r="M911" s="49"/>
      <c r="N911" s="49"/>
      <c r="O911" s="49"/>
    </row>
    <row r="912" spans="2:15" ht="15" x14ac:dyDescent="0.2">
      <c r="B912" s="38"/>
      <c r="C912" s="49"/>
      <c r="D912" s="49"/>
      <c r="E912" s="49"/>
      <c r="F912" s="49"/>
      <c r="G912" s="49"/>
      <c r="H912" s="49"/>
      <c r="I912" s="49"/>
      <c r="J912" s="49"/>
      <c r="K912" s="49"/>
      <c r="L912" s="49"/>
      <c r="M912" s="49"/>
      <c r="N912" s="49"/>
      <c r="O912" s="49"/>
    </row>
    <row r="913" spans="2:16" ht="15" x14ac:dyDescent="0.2">
      <c r="B913" s="38"/>
      <c r="C913" s="49"/>
      <c r="D913" s="49"/>
      <c r="E913" s="49"/>
      <c r="F913" s="49"/>
      <c r="G913" s="49"/>
      <c r="H913" s="49"/>
      <c r="I913" s="49"/>
      <c r="J913" s="49"/>
      <c r="K913" s="49"/>
      <c r="L913" s="49"/>
      <c r="M913" s="49"/>
      <c r="N913" s="49"/>
      <c r="O913" s="49"/>
    </row>
    <row r="914" spans="2:16" ht="15" x14ac:dyDescent="0.2">
      <c r="B914" s="38"/>
      <c r="C914" s="49"/>
      <c r="D914" s="49"/>
      <c r="E914" s="49"/>
      <c r="F914" s="49"/>
      <c r="G914" s="49"/>
      <c r="H914" s="49"/>
      <c r="I914" s="49"/>
      <c r="J914" s="49"/>
      <c r="K914" s="49"/>
      <c r="L914" s="49"/>
      <c r="M914" s="49"/>
      <c r="N914" s="49"/>
      <c r="O914" s="49"/>
    </row>
    <row r="915" spans="2:16" ht="20.25" x14ac:dyDescent="0.3">
      <c r="B915" s="331" t="s">
        <v>76</v>
      </c>
      <c r="C915" s="49"/>
      <c r="D915" s="49"/>
      <c r="E915" s="49"/>
      <c r="F915" s="49"/>
      <c r="G915" s="49"/>
      <c r="H915" s="49"/>
      <c r="I915" s="49"/>
      <c r="J915" s="49"/>
      <c r="K915" s="49"/>
      <c r="L915" s="49"/>
      <c r="M915" s="49"/>
      <c r="N915" s="49"/>
      <c r="O915" s="49"/>
    </row>
    <row r="916" spans="2:16" ht="15" x14ac:dyDescent="0.2">
      <c r="B916" s="38"/>
    </row>
    <row r="917" spans="2:16" ht="15" x14ac:dyDescent="0.2">
      <c r="B917" s="38" t="s">
        <v>433</v>
      </c>
      <c r="C917" s="9">
        <v>3</v>
      </c>
      <c r="D917" s="9">
        <v>4</v>
      </c>
      <c r="E917" s="9">
        <v>5</v>
      </c>
      <c r="F917" s="9">
        <v>6</v>
      </c>
      <c r="G917" s="9">
        <v>7</v>
      </c>
      <c r="H917" s="9">
        <v>8</v>
      </c>
      <c r="I917" s="9">
        <v>9</v>
      </c>
      <c r="J917" s="9">
        <v>10</v>
      </c>
      <c r="K917" s="9">
        <v>11</v>
      </c>
      <c r="L917" s="9">
        <v>12</v>
      </c>
      <c r="M917" s="9">
        <v>13</v>
      </c>
      <c r="N917" s="9">
        <v>14</v>
      </c>
      <c r="O917" s="9"/>
      <c r="P917" s="9"/>
    </row>
    <row r="918" spans="2:16" ht="32.25" thickBot="1" x14ac:dyDescent="0.25">
      <c r="B918" s="82" t="s">
        <v>67</v>
      </c>
      <c r="C918" s="83" t="s">
        <v>339</v>
      </c>
      <c r="D918" s="83" t="s">
        <v>340</v>
      </c>
      <c r="E918" s="83" t="s">
        <v>341</v>
      </c>
      <c r="F918" s="83" t="s">
        <v>342</v>
      </c>
      <c r="G918" s="83" t="s">
        <v>343</v>
      </c>
      <c r="H918" s="83" t="s">
        <v>344</v>
      </c>
      <c r="I918" s="83" t="s">
        <v>345</v>
      </c>
      <c r="J918" s="83" t="s">
        <v>346</v>
      </c>
      <c r="K918" s="83" t="s">
        <v>347</v>
      </c>
      <c r="L918" s="83" t="s">
        <v>348</v>
      </c>
      <c r="M918" s="83" t="s">
        <v>349</v>
      </c>
      <c r="N918" s="83" t="s">
        <v>350</v>
      </c>
      <c r="O918" s="96" t="s">
        <v>178</v>
      </c>
      <c r="P918" s="96" t="s">
        <v>179</v>
      </c>
    </row>
    <row r="919" spans="2:16" ht="15" x14ac:dyDescent="0.25">
      <c r="B919" s="391" t="s">
        <v>35</v>
      </c>
      <c r="C919" s="405">
        <v>2878799426.3199959</v>
      </c>
      <c r="D919" s="405">
        <v>2916452270.5599918</v>
      </c>
      <c r="E919" s="405">
        <v>2882681817.4100022</v>
      </c>
      <c r="F919" s="405">
        <v>2996542661.6300154</v>
      </c>
      <c r="G919" s="405">
        <v>3014400905.1800003</v>
      </c>
      <c r="H919" s="405">
        <v>3045653752.4500046</v>
      </c>
      <c r="I919" s="405">
        <v>3111716529.2000017</v>
      </c>
      <c r="J919" s="405">
        <v>3245370748.2599988</v>
      </c>
      <c r="K919" s="405">
        <v>3285031209.2499728</v>
      </c>
      <c r="L919" s="405">
        <v>3292377295.2199955</v>
      </c>
      <c r="M919" s="405">
        <v>3352762929.2100053</v>
      </c>
      <c r="N919" s="405">
        <v>3459420922.4299808</v>
      </c>
      <c r="O919" s="415">
        <v>3123434205.5933304</v>
      </c>
      <c r="P919" s="407">
        <v>0.88690818263999971</v>
      </c>
    </row>
    <row r="920" spans="2:16" ht="15" x14ac:dyDescent="0.25">
      <c r="B920" s="44" t="s">
        <v>37</v>
      </c>
      <c r="C920" s="104">
        <v>202912324.93999997</v>
      </c>
      <c r="D920" s="104">
        <v>204037943.28000033</v>
      </c>
      <c r="E920" s="104">
        <v>212260992.28000051</v>
      </c>
      <c r="F920" s="104">
        <v>228288175.37999946</v>
      </c>
      <c r="G920" s="104">
        <v>233229441.5199998</v>
      </c>
      <c r="H920" s="104">
        <v>249513997.5699991</v>
      </c>
      <c r="I920" s="104">
        <v>261476146.79000011</v>
      </c>
      <c r="J920" s="104">
        <v>288853254.18000132</v>
      </c>
      <c r="K920" s="104">
        <v>296207481.34000009</v>
      </c>
      <c r="L920" s="104">
        <v>299352071.87000006</v>
      </c>
      <c r="M920" s="104">
        <v>306749783.84999949</v>
      </c>
      <c r="N920" s="104">
        <v>323367681.50000107</v>
      </c>
      <c r="O920" s="127">
        <v>258854107.87500003</v>
      </c>
      <c r="P920" s="105">
        <v>7.3502373116485595E-2</v>
      </c>
    </row>
    <row r="921" spans="2:16" ht="15" x14ac:dyDescent="0.25">
      <c r="B921" s="44" t="s">
        <v>36</v>
      </c>
      <c r="C921" s="104">
        <v>67983807.949999869</v>
      </c>
      <c r="D921" s="104">
        <v>73426903.230000019</v>
      </c>
      <c r="E921" s="104">
        <v>67921816.360000059</v>
      </c>
      <c r="F921" s="104">
        <v>76721048.929999948</v>
      </c>
      <c r="G921" s="104">
        <v>70166668.75000003</v>
      </c>
      <c r="H921" s="104">
        <v>80201106.499999911</v>
      </c>
      <c r="I921" s="104">
        <v>83691856.499999925</v>
      </c>
      <c r="J921" s="104">
        <v>90859026.949999914</v>
      </c>
      <c r="K921" s="104">
        <v>90294780.630000025</v>
      </c>
      <c r="L921" s="104">
        <v>91923305.729999885</v>
      </c>
      <c r="M921" s="104">
        <v>96718581.339999974</v>
      </c>
      <c r="N921" s="104">
        <v>103786914.20999995</v>
      </c>
      <c r="O921" s="127">
        <v>82807984.756666616</v>
      </c>
      <c r="P921" s="105">
        <v>2.351356693766651E-2</v>
      </c>
    </row>
    <row r="922" spans="2:16" ht="15" x14ac:dyDescent="0.25">
      <c r="B922" s="44" t="s">
        <v>357</v>
      </c>
      <c r="C922" s="104">
        <v>36029327.359999985</v>
      </c>
      <c r="D922" s="104">
        <v>34252261.180000022</v>
      </c>
      <c r="E922" s="104">
        <v>36162878.540000021</v>
      </c>
      <c r="F922" s="104">
        <v>37821006.570000023</v>
      </c>
      <c r="G922" s="104">
        <v>37835281.360000014</v>
      </c>
      <c r="H922" s="104">
        <v>40961124.470000021</v>
      </c>
      <c r="I922" s="104">
        <v>42591309.359999955</v>
      </c>
      <c r="J922" s="104">
        <v>49230289.000000015</v>
      </c>
      <c r="K922" s="104">
        <v>49447591.660000004</v>
      </c>
      <c r="L922" s="104">
        <v>48796531.940000027</v>
      </c>
      <c r="M922" s="104">
        <v>49409749.000000015</v>
      </c>
      <c r="N922" s="104">
        <v>52622090.669999979</v>
      </c>
      <c r="O922" s="127">
        <v>42929953.425833337</v>
      </c>
      <c r="P922" s="105">
        <v>1.2190084524765242E-2</v>
      </c>
    </row>
    <row r="923" spans="2:16" ht="15" x14ac:dyDescent="0.25">
      <c r="B923" s="391" t="s">
        <v>358</v>
      </c>
      <c r="C923" s="405">
        <v>7947955.6599999983</v>
      </c>
      <c r="D923" s="405">
        <v>8243174.1900000032</v>
      </c>
      <c r="E923" s="405">
        <v>8430161.9600000009</v>
      </c>
      <c r="F923" s="405">
        <v>8795380.2400000002</v>
      </c>
      <c r="G923" s="405">
        <v>8969884.9600000028</v>
      </c>
      <c r="H923" s="405">
        <v>9093326.7100000028</v>
      </c>
      <c r="I923" s="405">
        <v>9610141.1499999948</v>
      </c>
      <c r="J923" s="405">
        <v>9973950.6699999943</v>
      </c>
      <c r="K923" s="405">
        <v>10077524.720000006</v>
      </c>
      <c r="L923" s="405">
        <v>10446826.530000003</v>
      </c>
      <c r="M923" s="405">
        <v>10800281.770000001</v>
      </c>
      <c r="N923" s="405">
        <v>11438242.700000005</v>
      </c>
      <c r="O923" s="415">
        <v>9485570.9383333325</v>
      </c>
      <c r="P923" s="407">
        <v>2.6934553214390199E-3</v>
      </c>
    </row>
    <row r="924" spans="2:16" ht="15" x14ac:dyDescent="0.25">
      <c r="B924" s="391" t="s">
        <v>39</v>
      </c>
      <c r="C924" s="405">
        <v>3097458.7899999986</v>
      </c>
      <c r="D924" s="405">
        <v>3254037.9500000025</v>
      </c>
      <c r="E924" s="405">
        <v>3183362.2699999963</v>
      </c>
      <c r="F924" s="405">
        <v>3440405.9</v>
      </c>
      <c r="G924" s="405">
        <v>3364600.4399999995</v>
      </c>
      <c r="H924" s="405">
        <v>3263237.3500000006</v>
      </c>
      <c r="I924" s="405">
        <v>3318472.82</v>
      </c>
      <c r="J924" s="405">
        <v>3391788.8</v>
      </c>
      <c r="K924" s="405">
        <v>3228493.6099999989</v>
      </c>
      <c r="L924" s="405">
        <v>2569821.859999998</v>
      </c>
      <c r="M924" s="405">
        <v>2818688.0799999982</v>
      </c>
      <c r="N924" s="405">
        <v>3029483.45</v>
      </c>
      <c r="O924" s="415">
        <v>3163320.9433333334</v>
      </c>
      <c r="P924" s="407">
        <v>8.9823413726298313E-4</v>
      </c>
    </row>
    <row r="925" spans="2:16" ht="15" x14ac:dyDescent="0.25">
      <c r="B925" s="391" t="s">
        <v>38</v>
      </c>
      <c r="C925" s="405">
        <v>1089682.139999999</v>
      </c>
      <c r="D925" s="405">
        <v>1051993.5300000007</v>
      </c>
      <c r="E925" s="405">
        <v>1010378.09</v>
      </c>
      <c r="F925" s="405">
        <v>1065889.3199999996</v>
      </c>
      <c r="G925" s="405">
        <v>1031818.39</v>
      </c>
      <c r="H925" s="405">
        <v>1016075.3500000003</v>
      </c>
      <c r="I925" s="405">
        <v>1023492.5299999998</v>
      </c>
      <c r="J925" s="405">
        <v>1025734.9500000001</v>
      </c>
      <c r="K925" s="405">
        <v>1002552.86</v>
      </c>
      <c r="L925" s="405">
        <v>1012265.85</v>
      </c>
      <c r="M925" s="405">
        <v>1027350.0799999991</v>
      </c>
      <c r="N925" s="405">
        <v>1071729.3900000008</v>
      </c>
      <c r="O925" s="415">
        <v>1035746.8733333334</v>
      </c>
      <c r="P925" s="407">
        <v>2.9410332238089464E-4</v>
      </c>
    </row>
    <row r="926" spans="2:16" ht="16.5" thickBot="1" x14ac:dyDescent="0.3">
      <c r="B926" s="101" t="s">
        <v>0</v>
      </c>
      <c r="C926" s="106">
        <v>3197859983.1599956</v>
      </c>
      <c r="D926" s="106">
        <v>3240718583.919992</v>
      </c>
      <c r="E926" s="106">
        <v>3211651406.9100032</v>
      </c>
      <c r="F926" s="106">
        <v>3352674567.970015</v>
      </c>
      <c r="G926" s="106">
        <v>3368998600.6000004</v>
      </c>
      <c r="H926" s="106">
        <v>3429702620.4000034</v>
      </c>
      <c r="I926" s="106">
        <v>3513427948.3500023</v>
      </c>
      <c r="J926" s="106">
        <v>3688704792.8099999</v>
      </c>
      <c r="K926" s="106">
        <v>3735289634.069973</v>
      </c>
      <c r="L926" s="106">
        <v>3746478118.9999957</v>
      </c>
      <c r="M926" s="106">
        <v>3820287363.3300047</v>
      </c>
      <c r="N926" s="106">
        <v>3954737064.3499813</v>
      </c>
      <c r="O926" s="106">
        <v>3521710890.4058304</v>
      </c>
      <c r="P926" s="107">
        <v>0.99999999999999989</v>
      </c>
    </row>
    <row r="927" spans="2:16" ht="15" x14ac:dyDescent="0.2">
      <c r="B927" s="44"/>
      <c r="C927" s="49"/>
      <c r="D927" s="49"/>
      <c r="E927" s="49"/>
      <c r="F927" s="49"/>
      <c r="G927" s="49"/>
      <c r="H927" s="49"/>
      <c r="I927" s="49"/>
      <c r="J927" s="49"/>
      <c r="K927" s="49"/>
      <c r="L927" s="49"/>
      <c r="M927" s="49"/>
      <c r="N927" s="49"/>
      <c r="O927" s="49"/>
    </row>
    <row r="928" spans="2:16" ht="15" x14ac:dyDescent="0.2">
      <c r="B928" s="44"/>
      <c r="C928" s="49"/>
      <c r="D928" s="49"/>
      <c r="E928" s="49"/>
      <c r="F928" s="49"/>
      <c r="G928" s="49"/>
      <c r="H928" s="49"/>
      <c r="I928" s="49"/>
      <c r="J928" s="49"/>
      <c r="K928" s="49"/>
      <c r="L928" s="49"/>
      <c r="M928" s="49"/>
      <c r="N928" s="49"/>
      <c r="O928" s="49"/>
    </row>
    <row r="929" spans="2:15" ht="15" x14ac:dyDescent="0.2">
      <c r="B929" s="44"/>
      <c r="C929" s="49"/>
      <c r="D929" s="49"/>
      <c r="E929" s="49"/>
      <c r="F929" s="49"/>
      <c r="G929" s="49"/>
      <c r="H929" s="49"/>
      <c r="I929" s="49"/>
      <c r="J929" s="49"/>
      <c r="K929" s="49"/>
      <c r="L929" s="49"/>
      <c r="M929" s="49"/>
      <c r="N929" s="49"/>
      <c r="O929" s="49"/>
    </row>
    <row r="930" spans="2:15" ht="15" x14ac:dyDescent="0.2">
      <c r="B930" s="44"/>
      <c r="C930" s="49"/>
      <c r="D930" s="49"/>
      <c r="E930" s="49"/>
      <c r="F930" s="49"/>
      <c r="G930" s="49"/>
      <c r="H930" s="49"/>
      <c r="I930" s="49"/>
      <c r="J930" s="49"/>
      <c r="K930" s="49"/>
      <c r="L930" s="49"/>
      <c r="M930" s="49"/>
      <c r="N930" s="49"/>
      <c r="O930" s="49"/>
    </row>
    <row r="931" spans="2:15" ht="15" x14ac:dyDescent="0.2">
      <c r="B931" s="44"/>
      <c r="C931" s="49"/>
      <c r="D931" s="49"/>
      <c r="E931" s="49"/>
      <c r="F931" s="49"/>
      <c r="G931" s="49"/>
      <c r="H931" s="49"/>
      <c r="I931" s="49"/>
      <c r="J931" s="49"/>
      <c r="K931" s="49"/>
      <c r="L931" s="49"/>
      <c r="M931" s="49"/>
      <c r="N931" s="49"/>
      <c r="O931" s="49"/>
    </row>
    <row r="932" spans="2:15" ht="15" x14ac:dyDescent="0.2">
      <c r="B932" s="44"/>
      <c r="C932" s="49"/>
      <c r="D932" s="49"/>
      <c r="E932" s="49"/>
      <c r="F932" s="49"/>
      <c r="G932" s="49"/>
      <c r="H932" s="49"/>
      <c r="I932" s="49"/>
      <c r="J932" s="49"/>
      <c r="K932" s="49"/>
      <c r="L932" s="49"/>
      <c r="M932" s="49"/>
      <c r="N932" s="49"/>
      <c r="O932" s="49"/>
    </row>
    <row r="933" spans="2:15" ht="15" x14ac:dyDescent="0.2">
      <c r="B933" s="44"/>
      <c r="C933" s="49"/>
      <c r="D933" s="49"/>
      <c r="E933" s="49"/>
      <c r="F933" s="49"/>
      <c r="G933" s="49"/>
      <c r="H933" s="49"/>
      <c r="I933" s="49"/>
      <c r="J933" s="49"/>
      <c r="K933" s="49"/>
      <c r="L933" s="49"/>
      <c r="M933" s="49"/>
      <c r="N933" s="49"/>
      <c r="O933" s="49"/>
    </row>
    <row r="934" spans="2:15" ht="15" x14ac:dyDescent="0.2">
      <c r="B934" s="44"/>
      <c r="C934" s="49"/>
      <c r="D934" s="49"/>
      <c r="E934" s="49"/>
      <c r="F934" s="49"/>
      <c r="G934" s="49"/>
      <c r="H934" s="49"/>
      <c r="I934" s="49"/>
      <c r="J934" s="49"/>
      <c r="K934" s="49"/>
      <c r="L934" s="49"/>
      <c r="M934" s="49"/>
      <c r="N934" s="49"/>
      <c r="O934" s="49"/>
    </row>
    <row r="935" spans="2:15" ht="15" x14ac:dyDescent="0.2">
      <c r="B935" s="44"/>
      <c r="C935" s="49"/>
      <c r="D935" s="49"/>
      <c r="E935" s="49"/>
      <c r="F935" s="49"/>
      <c r="G935" s="49"/>
      <c r="H935" s="49"/>
      <c r="I935" s="49"/>
      <c r="J935" s="49"/>
      <c r="K935" s="49"/>
      <c r="L935" s="49"/>
      <c r="M935" s="49"/>
      <c r="N935" s="49"/>
      <c r="O935" s="49"/>
    </row>
    <row r="936" spans="2:15" ht="15" x14ac:dyDescent="0.2">
      <c r="B936" s="44"/>
      <c r="C936" s="49"/>
      <c r="D936" s="49"/>
      <c r="E936" s="49"/>
      <c r="F936" s="49"/>
      <c r="G936" s="49"/>
      <c r="H936" s="49"/>
      <c r="I936" s="49"/>
      <c r="J936" s="49"/>
      <c r="K936" s="49"/>
      <c r="L936" s="49"/>
      <c r="M936" s="49"/>
      <c r="N936" s="49"/>
      <c r="O936" s="49"/>
    </row>
    <row r="937" spans="2:15" ht="15" x14ac:dyDescent="0.2">
      <c r="B937" s="44"/>
      <c r="C937" s="49"/>
      <c r="D937" s="49"/>
      <c r="E937" s="49"/>
      <c r="F937" s="49"/>
      <c r="G937" s="49"/>
      <c r="H937" s="49"/>
      <c r="I937" s="49"/>
      <c r="J937" s="49"/>
      <c r="K937" s="49"/>
      <c r="L937" s="49"/>
      <c r="M937" s="49"/>
      <c r="N937" s="49"/>
      <c r="O937" s="49"/>
    </row>
    <row r="938" spans="2:15" ht="15" x14ac:dyDescent="0.2">
      <c r="B938" s="44"/>
      <c r="C938" s="49"/>
      <c r="D938" s="49"/>
      <c r="E938" s="49"/>
      <c r="F938" s="49"/>
      <c r="G938" s="49"/>
      <c r="H938" s="49"/>
      <c r="I938" s="49"/>
      <c r="J938" s="49"/>
      <c r="K938" s="49"/>
      <c r="L938" s="49"/>
      <c r="M938" s="49"/>
      <c r="N938" s="49"/>
      <c r="O938" s="49"/>
    </row>
    <row r="939" spans="2:15" ht="15" x14ac:dyDescent="0.2">
      <c r="B939" s="44"/>
      <c r="C939" s="49"/>
      <c r="D939" s="49"/>
      <c r="E939" s="49"/>
      <c r="F939" s="49"/>
      <c r="G939" s="49"/>
      <c r="H939" s="49"/>
      <c r="I939" s="49"/>
      <c r="J939" s="49"/>
      <c r="K939" s="49"/>
      <c r="L939" s="49"/>
      <c r="M939" s="49"/>
      <c r="N939" s="49"/>
      <c r="O939" s="49"/>
    </row>
    <row r="940" spans="2:15" ht="15" x14ac:dyDescent="0.2">
      <c r="B940" s="44"/>
      <c r="C940" s="49"/>
      <c r="D940" s="49"/>
      <c r="E940" s="49"/>
      <c r="F940" s="49"/>
      <c r="G940" s="49"/>
      <c r="H940" s="49"/>
      <c r="I940" s="49"/>
      <c r="J940" s="49"/>
      <c r="K940" s="49"/>
      <c r="L940" s="49"/>
      <c r="M940" s="49"/>
      <c r="N940" s="49"/>
      <c r="O940" s="49"/>
    </row>
    <row r="941" spans="2:15" ht="15" x14ac:dyDescent="0.2">
      <c r="B941" s="44"/>
      <c r="C941" s="49"/>
      <c r="D941" s="49"/>
      <c r="E941" s="49"/>
      <c r="F941" s="49"/>
      <c r="G941" s="49"/>
      <c r="H941" s="49"/>
      <c r="I941" s="49"/>
      <c r="J941" s="49"/>
      <c r="K941" s="49"/>
      <c r="L941" s="49"/>
      <c r="M941" s="49"/>
      <c r="N941" s="49"/>
      <c r="O941" s="49"/>
    </row>
    <row r="942" spans="2:15" ht="15" x14ac:dyDescent="0.2">
      <c r="B942" s="44"/>
      <c r="C942" s="49"/>
      <c r="D942" s="49"/>
      <c r="E942" s="49"/>
      <c r="F942" s="49"/>
      <c r="G942" s="49"/>
      <c r="H942" s="49"/>
      <c r="I942" s="49"/>
      <c r="J942" s="49"/>
      <c r="K942" s="49"/>
      <c r="L942" s="49"/>
      <c r="M942" s="49"/>
      <c r="N942" s="49"/>
      <c r="O942" s="49"/>
    </row>
    <row r="943" spans="2:15" ht="15" x14ac:dyDescent="0.2">
      <c r="B943" s="44"/>
      <c r="C943" s="49"/>
      <c r="D943" s="49"/>
      <c r="E943" s="49"/>
      <c r="F943" s="49"/>
      <c r="G943" s="49"/>
      <c r="H943" s="49"/>
      <c r="I943" s="49"/>
      <c r="J943" s="49"/>
      <c r="K943" s="49"/>
      <c r="L943" s="49"/>
      <c r="M943" s="49"/>
      <c r="N943" s="49"/>
      <c r="O943" s="49"/>
    </row>
    <row r="944" spans="2:15" ht="15" x14ac:dyDescent="0.2">
      <c r="B944" s="44"/>
      <c r="C944" s="49"/>
      <c r="D944" s="49"/>
      <c r="E944" s="49"/>
      <c r="F944" s="49"/>
      <c r="G944" s="49"/>
      <c r="H944" s="49"/>
      <c r="I944" s="49"/>
      <c r="J944" s="49"/>
      <c r="K944" s="49"/>
      <c r="L944" s="49"/>
      <c r="M944" s="49"/>
      <c r="N944" s="49"/>
      <c r="O944" s="49"/>
    </row>
    <row r="945" spans="2:23" ht="15" x14ac:dyDescent="0.2">
      <c r="B945" s="44"/>
      <c r="C945" s="49"/>
      <c r="D945" s="49"/>
      <c r="E945" s="49"/>
      <c r="F945" s="49"/>
      <c r="G945" s="49"/>
      <c r="H945" s="49"/>
      <c r="I945" s="49"/>
      <c r="J945" s="49"/>
      <c r="K945" s="49"/>
      <c r="L945" s="49"/>
      <c r="M945" s="49"/>
      <c r="N945" s="49"/>
      <c r="O945" s="49"/>
    </row>
    <row r="946" spans="2:23" ht="15" x14ac:dyDescent="0.2">
      <c r="B946" s="44"/>
      <c r="C946" s="49"/>
      <c r="D946" s="49"/>
      <c r="E946" s="49"/>
      <c r="F946" s="49"/>
      <c r="G946" s="49"/>
      <c r="H946" s="49"/>
      <c r="I946" s="49"/>
      <c r="J946" s="49"/>
      <c r="K946" s="49"/>
      <c r="L946" s="49"/>
      <c r="M946" s="49"/>
      <c r="N946" s="49"/>
      <c r="O946" s="49"/>
    </row>
    <row r="947" spans="2:23" ht="15" x14ac:dyDescent="0.2">
      <c r="B947" s="44"/>
      <c r="C947" s="49"/>
      <c r="D947" s="49"/>
      <c r="E947" s="49"/>
      <c r="F947" s="49"/>
      <c r="G947" s="49"/>
      <c r="H947" s="49"/>
      <c r="I947" s="49"/>
      <c r="J947" s="49"/>
      <c r="K947" s="49"/>
      <c r="L947" s="49"/>
      <c r="M947" s="49"/>
      <c r="N947" s="49"/>
      <c r="O947" s="49"/>
    </row>
    <row r="948" spans="2:23" ht="15" x14ac:dyDescent="0.2">
      <c r="B948" s="44"/>
      <c r="C948" s="49"/>
      <c r="D948" s="49"/>
      <c r="E948" s="49"/>
      <c r="F948" s="49"/>
      <c r="G948" s="49"/>
      <c r="H948" s="49"/>
      <c r="I948" s="49"/>
      <c r="J948" s="49"/>
      <c r="K948" s="49"/>
      <c r="L948" s="49"/>
      <c r="M948" s="49"/>
      <c r="N948" s="49"/>
      <c r="O948" s="49"/>
    </row>
    <row r="949" spans="2:23" ht="15" x14ac:dyDescent="0.2">
      <c r="B949" s="44"/>
      <c r="C949" s="49"/>
      <c r="D949" s="49"/>
      <c r="E949" s="49"/>
      <c r="F949" s="49"/>
      <c r="G949" s="49"/>
      <c r="H949" s="49"/>
      <c r="I949" s="49"/>
      <c r="J949" s="49"/>
      <c r="K949" s="49"/>
      <c r="L949" s="49"/>
      <c r="M949" s="49"/>
      <c r="N949" s="49"/>
      <c r="O949" s="49"/>
    </row>
    <row r="950" spans="2:23" ht="15" x14ac:dyDescent="0.2">
      <c r="B950" s="44"/>
      <c r="C950" s="49"/>
      <c r="D950" s="49"/>
      <c r="E950" s="49"/>
      <c r="F950" s="49"/>
      <c r="G950" s="49"/>
      <c r="H950" s="49"/>
      <c r="I950" s="49"/>
      <c r="J950" s="49"/>
      <c r="K950" s="49"/>
      <c r="L950" s="49"/>
      <c r="M950" s="49"/>
      <c r="N950" s="49"/>
      <c r="O950" s="49"/>
    </row>
    <row r="951" spans="2:23" ht="15" x14ac:dyDescent="0.2">
      <c r="B951" s="44"/>
      <c r="C951" s="49"/>
      <c r="D951" s="49"/>
      <c r="E951" s="49"/>
      <c r="F951" s="49"/>
      <c r="G951" s="49"/>
      <c r="H951" s="49"/>
      <c r="I951" s="49"/>
      <c r="J951" s="49"/>
      <c r="K951" s="49"/>
      <c r="L951" s="49"/>
      <c r="M951" s="49"/>
      <c r="N951" s="49"/>
      <c r="O951" s="49"/>
    </row>
    <row r="952" spans="2:23" ht="15" x14ac:dyDescent="0.2">
      <c r="B952" s="38"/>
      <c r="C952" s="49"/>
      <c r="D952" s="49"/>
      <c r="E952" s="49"/>
      <c r="F952" s="49"/>
      <c r="G952" s="49"/>
      <c r="H952" s="49"/>
      <c r="I952" s="49"/>
      <c r="J952" s="49"/>
      <c r="K952" s="49"/>
      <c r="L952" s="49"/>
      <c r="M952" s="49"/>
      <c r="N952" s="49"/>
      <c r="O952" s="49"/>
    </row>
    <row r="953" spans="2:23" ht="20.25" x14ac:dyDescent="0.3">
      <c r="B953" s="331" t="s">
        <v>75</v>
      </c>
      <c r="C953" s="49"/>
      <c r="D953" s="49"/>
      <c r="E953" s="49"/>
      <c r="F953" s="49"/>
      <c r="G953" s="49"/>
      <c r="H953" s="49"/>
      <c r="I953" s="49"/>
      <c r="J953" s="49"/>
      <c r="K953" s="49"/>
      <c r="L953" s="49"/>
      <c r="M953" s="49"/>
      <c r="N953" s="49"/>
      <c r="O953" s="49"/>
    </row>
    <row r="954" spans="2:23" ht="15" x14ac:dyDescent="0.2">
      <c r="B954" s="38"/>
    </row>
    <row r="955" spans="2:23" ht="15" x14ac:dyDescent="0.2">
      <c r="B955" s="38" t="s">
        <v>420</v>
      </c>
      <c r="C955" s="9">
        <v>2</v>
      </c>
      <c r="D955" s="9">
        <v>3</v>
      </c>
      <c r="E955" s="9">
        <v>4</v>
      </c>
      <c r="F955" s="9">
        <v>5</v>
      </c>
      <c r="G955" s="9">
        <v>6</v>
      </c>
      <c r="H955" s="9">
        <v>7</v>
      </c>
      <c r="I955" s="9">
        <v>8</v>
      </c>
      <c r="J955" s="9">
        <v>9</v>
      </c>
      <c r="K955" s="9">
        <v>10</v>
      </c>
      <c r="L955" s="9">
        <v>11</v>
      </c>
      <c r="M955" s="9">
        <v>12</v>
      </c>
      <c r="N955" s="9">
        <v>13</v>
      </c>
    </row>
    <row r="956" spans="2:23" ht="32.25" thickBot="1" x14ac:dyDescent="0.25">
      <c r="B956" s="82" t="s">
        <v>67</v>
      </c>
      <c r="C956" s="83" t="s">
        <v>339</v>
      </c>
      <c r="D956" s="83" t="s">
        <v>340</v>
      </c>
      <c r="E956" s="83" t="s">
        <v>341</v>
      </c>
      <c r="F956" s="83" t="s">
        <v>342</v>
      </c>
      <c r="G956" s="83" t="s">
        <v>343</v>
      </c>
      <c r="H956" s="83" t="s">
        <v>344</v>
      </c>
      <c r="I956" s="83" t="s">
        <v>345</v>
      </c>
      <c r="J956" s="83" t="s">
        <v>346</v>
      </c>
      <c r="K956" s="83" t="s">
        <v>347</v>
      </c>
      <c r="L956" s="83" t="s">
        <v>348</v>
      </c>
      <c r="M956" s="83" t="s">
        <v>349</v>
      </c>
      <c r="N956" s="83" t="s">
        <v>350</v>
      </c>
      <c r="O956" s="96" t="s">
        <v>180</v>
      </c>
      <c r="P956" s="96" t="s">
        <v>181</v>
      </c>
    </row>
    <row r="957" spans="2:23" ht="15.75" x14ac:dyDescent="0.25">
      <c r="B957" s="391" t="s">
        <v>35</v>
      </c>
      <c r="C957" s="405">
        <v>5643518706.4999657</v>
      </c>
      <c r="D957" s="405">
        <v>5626550307.0199833</v>
      </c>
      <c r="E957" s="405">
        <v>5693105302.1899939</v>
      </c>
      <c r="F957" s="405">
        <v>5762086628.400034</v>
      </c>
      <c r="G957" s="405">
        <v>5821317978.3799763</v>
      </c>
      <c r="H957" s="405">
        <v>5886536628.4899921</v>
      </c>
      <c r="I957" s="405">
        <v>5962327789.5899868</v>
      </c>
      <c r="J957" s="405">
        <v>6163930288.0799837</v>
      </c>
      <c r="K957" s="405">
        <v>6231267579.3999691</v>
      </c>
      <c r="L957" s="405">
        <v>6267643549.2899971</v>
      </c>
      <c r="M957" s="405">
        <v>6388702982.5400181</v>
      </c>
      <c r="N957" s="405">
        <v>6468164567.409977</v>
      </c>
      <c r="O957" s="430">
        <v>5992929358.9408236</v>
      </c>
      <c r="P957" s="407">
        <v>0.86652336672288677</v>
      </c>
      <c r="W957" s="553">
        <v>5.6491189215485425E-2</v>
      </c>
    </row>
    <row r="958" spans="2:23" ht="15.75" x14ac:dyDescent="0.25">
      <c r="B958" s="44" t="s">
        <v>37</v>
      </c>
      <c r="C958" s="104">
        <v>483682465.03999889</v>
      </c>
      <c r="D958" s="104">
        <v>491461507.11000085</v>
      </c>
      <c r="E958" s="104">
        <v>502765486.18000007</v>
      </c>
      <c r="F958" s="104">
        <v>526200656.88999933</v>
      </c>
      <c r="G958" s="104">
        <v>540959555.39999866</v>
      </c>
      <c r="H958" s="104">
        <v>563301301.45000029</v>
      </c>
      <c r="I958" s="104">
        <v>584887862.21999979</v>
      </c>
      <c r="J958" s="104">
        <v>620470648.21000111</v>
      </c>
      <c r="K958" s="104">
        <v>631007981.02000129</v>
      </c>
      <c r="L958" s="104">
        <v>642628098.33000064</v>
      </c>
      <c r="M958" s="104">
        <v>661895527.06999922</v>
      </c>
      <c r="N958" s="104">
        <v>678418403.5300014</v>
      </c>
      <c r="O958" s="154">
        <v>577306624.37083352</v>
      </c>
      <c r="P958" s="105">
        <v>8.347331493819786E-2</v>
      </c>
      <c r="W958" s="553">
        <v>0.20923933467720721</v>
      </c>
    </row>
    <row r="959" spans="2:23" ht="15.75" x14ac:dyDescent="0.25">
      <c r="B959" s="44" t="s">
        <v>36</v>
      </c>
      <c r="C959" s="104">
        <v>172730081.97999996</v>
      </c>
      <c r="D959" s="104">
        <v>171334982.16000012</v>
      </c>
      <c r="E959" s="104">
        <v>176083486.84000015</v>
      </c>
      <c r="F959" s="104">
        <v>181269185.77999991</v>
      </c>
      <c r="G959" s="104">
        <v>178840415.62000003</v>
      </c>
      <c r="H959" s="104">
        <v>218498888.38999978</v>
      </c>
      <c r="I959" s="104">
        <v>201609471.71999997</v>
      </c>
      <c r="J959" s="104">
        <v>210375609.16999996</v>
      </c>
      <c r="K959" s="104">
        <v>217191896.73000005</v>
      </c>
      <c r="L959" s="104">
        <v>221446903.24999988</v>
      </c>
      <c r="M959" s="104">
        <v>231001091.07000005</v>
      </c>
      <c r="N959" s="104">
        <v>267196534.85999998</v>
      </c>
      <c r="O959" s="154">
        <v>203964878.96416667</v>
      </c>
      <c r="P959" s="105">
        <v>2.9491476209306176E-2</v>
      </c>
      <c r="W959" s="553">
        <v>0.16719374766083819</v>
      </c>
    </row>
    <row r="960" spans="2:23" ht="15.75" x14ac:dyDescent="0.25">
      <c r="B960" s="44" t="s">
        <v>357</v>
      </c>
      <c r="C960" s="104">
        <v>93871589.579999983</v>
      </c>
      <c r="D960" s="104">
        <v>94328453.380000025</v>
      </c>
      <c r="E960" s="104">
        <v>96453501.830000013</v>
      </c>
      <c r="F960" s="104">
        <v>97604850.080000013</v>
      </c>
      <c r="G960" s="104">
        <v>99498222.400000021</v>
      </c>
      <c r="H960" s="104">
        <v>102286592.64000006</v>
      </c>
      <c r="I960" s="104">
        <v>106372858.69</v>
      </c>
      <c r="J960" s="104">
        <v>117800103.18999997</v>
      </c>
      <c r="K960" s="104">
        <v>120728074.66999993</v>
      </c>
      <c r="L960" s="104">
        <v>119960617.14000005</v>
      </c>
      <c r="M960" s="104">
        <v>123917651.44000006</v>
      </c>
      <c r="N960" s="104">
        <v>124430365.85999995</v>
      </c>
      <c r="O960" s="154">
        <v>108104406.74166667</v>
      </c>
      <c r="P960" s="105">
        <v>1.5630919184391193E-2</v>
      </c>
      <c r="W960" s="553">
        <v>0.13317414955827594</v>
      </c>
    </row>
    <row r="961" spans="2:23" ht="15.75" x14ac:dyDescent="0.25">
      <c r="B961" s="391" t="s">
        <v>358</v>
      </c>
      <c r="C961" s="405">
        <v>19913079.110000007</v>
      </c>
      <c r="D961" s="405">
        <v>20412837.820000004</v>
      </c>
      <c r="E961" s="405">
        <v>21014033.82</v>
      </c>
      <c r="F961" s="405">
        <v>22134223.810000002</v>
      </c>
      <c r="G961" s="405">
        <v>22678023.360000003</v>
      </c>
      <c r="H961" s="405">
        <v>23213246.790000007</v>
      </c>
      <c r="I961" s="405">
        <v>24313669.420000002</v>
      </c>
      <c r="J961" s="405">
        <v>24922008.159999993</v>
      </c>
      <c r="K961" s="405">
        <v>25283271.590000011</v>
      </c>
      <c r="L961" s="405">
        <v>26236753.130000006</v>
      </c>
      <c r="M961" s="405">
        <v>27090530.080000006</v>
      </c>
      <c r="N961" s="405">
        <v>28291495.120000005</v>
      </c>
      <c r="O961" s="430">
        <v>23791931.017500002</v>
      </c>
      <c r="P961" s="407">
        <v>3.4400979773548421E-3</v>
      </c>
      <c r="W961" s="553">
        <v>0.22098994764652413</v>
      </c>
    </row>
    <row r="962" spans="2:23" ht="15.75" x14ac:dyDescent="0.25">
      <c r="B962" s="391" t="s">
        <v>39</v>
      </c>
      <c r="C962" s="405">
        <v>8878934.5299999956</v>
      </c>
      <c r="D962" s="405">
        <v>8423706.6300000101</v>
      </c>
      <c r="E962" s="405">
        <v>8411410.5399999991</v>
      </c>
      <c r="F962" s="405">
        <v>8359694.1899999958</v>
      </c>
      <c r="G962" s="405">
        <v>7955605.8700000048</v>
      </c>
      <c r="H962" s="405">
        <v>7497528.150000005</v>
      </c>
      <c r="I962" s="405">
        <v>6805799.2400000002</v>
      </c>
      <c r="J962" s="405">
        <v>6638298.6099999994</v>
      </c>
      <c r="K962" s="405">
        <v>6436829.5799999991</v>
      </c>
      <c r="L962" s="405">
        <v>5552635.1599999974</v>
      </c>
      <c r="M962" s="405">
        <v>5735117.6799999978</v>
      </c>
      <c r="N962" s="405">
        <v>5569164.6599999983</v>
      </c>
      <c r="O962" s="430">
        <v>7188727.0700000003</v>
      </c>
      <c r="P962" s="407">
        <v>1.0394248972507975E-3</v>
      </c>
      <c r="W962" s="553">
        <v>-0.2334891965916992</v>
      </c>
    </row>
    <row r="963" spans="2:23" ht="15.75" x14ac:dyDescent="0.25">
      <c r="B963" s="391" t="s">
        <v>38</v>
      </c>
      <c r="C963" s="405">
        <v>3410369.3699999992</v>
      </c>
      <c r="D963" s="405">
        <v>2793656.8200000012</v>
      </c>
      <c r="E963" s="405">
        <v>2412105.419999999</v>
      </c>
      <c r="F963" s="405">
        <v>2606328.2400000002</v>
      </c>
      <c r="G963" s="405">
        <v>2571729.9400000004</v>
      </c>
      <c r="H963" s="405">
        <v>3218152.26</v>
      </c>
      <c r="I963" s="405">
        <v>3015759.4799999986</v>
      </c>
      <c r="J963" s="405">
        <v>2576170.0699999998</v>
      </c>
      <c r="K963" s="405">
        <v>2171722.7700000014</v>
      </c>
      <c r="L963" s="405">
        <v>2785052.7499999995</v>
      </c>
      <c r="M963" s="405">
        <v>2374497.2499999981</v>
      </c>
      <c r="N963" s="405">
        <v>3377749.1000000015</v>
      </c>
      <c r="O963" s="430">
        <v>2776107.7891666666</v>
      </c>
      <c r="P963" s="407">
        <v>4.0140007061245978E-4</v>
      </c>
      <c r="W963" s="553">
        <v>-0.11570884182554123</v>
      </c>
    </row>
    <row r="964" spans="2:23" ht="16.5" thickBot="1" x14ac:dyDescent="0.3">
      <c r="B964" s="101" t="s">
        <v>0</v>
      </c>
      <c r="C964" s="106">
        <v>6426005226.1099634</v>
      </c>
      <c r="D964" s="106">
        <v>6415305450.9399834</v>
      </c>
      <c r="E964" s="106">
        <v>6500245326.819994</v>
      </c>
      <c r="F964" s="106">
        <v>6600261567.3900328</v>
      </c>
      <c r="G964" s="106">
        <v>6673821530.9699736</v>
      </c>
      <c r="H964" s="106">
        <v>6804552338.1699924</v>
      </c>
      <c r="I964" s="106">
        <v>6889333210.3599854</v>
      </c>
      <c r="J964" s="106">
        <v>7146713125.4899836</v>
      </c>
      <c r="K964" s="106">
        <v>7234087355.7599716</v>
      </c>
      <c r="L964" s="106">
        <v>7286253609.0499983</v>
      </c>
      <c r="M964" s="106">
        <v>7440717397.1300182</v>
      </c>
      <c r="N964" s="106">
        <v>7575448280.539978</v>
      </c>
      <c r="O964" s="106">
        <v>6916062034.8941565</v>
      </c>
      <c r="P964" s="107">
        <v>0.99855917503213687</v>
      </c>
    </row>
    <row r="965" spans="2:23" ht="15" x14ac:dyDescent="0.2">
      <c r="B965" s="44"/>
      <c r="C965" s="49"/>
      <c r="D965" s="49"/>
      <c r="E965" s="49"/>
      <c r="F965" s="49"/>
      <c r="G965" s="49"/>
      <c r="H965" s="49"/>
      <c r="I965" s="49"/>
      <c r="J965" s="49"/>
      <c r="K965" s="49"/>
      <c r="L965" s="49"/>
      <c r="M965" s="49"/>
      <c r="N965" s="49"/>
      <c r="O965" s="49"/>
    </row>
    <row r="966" spans="2:23" ht="15" x14ac:dyDescent="0.2">
      <c r="B966" s="44"/>
      <c r="C966" s="49"/>
      <c r="D966" s="49"/>
      <c r="E966" s="49"/>
      <c r="F966" s="49"/>
      <c r="G966" s="49"/>
      <c r="H966" s="49"/>
      <c r="I966" s="49"/>
      <c r="J966" s="49"/>
      <c r="K966" s="49"/>
      <c r="L966" s="49"/>
      <c r="M966" s="49"/>
      <c r="N966" s="49"/>
      <c r="O966" s="49"/>
    </row>
    <row r="967" spans="2:23" ht="15" x14ac:dyDescent="0.2">
      <c r="B967" s="44"/>
      <c r="C967" s="49"/>
      <c r="D967" s="49"/>
      <c r="E967" s="49"/>
      <c r="F967" s="49"/>
      <c r="G967" s="49"/>
      <c r="H967" s="49"/>
      <c r="I967" s="49"/>
      <c r="J967" s="49"/>
      <c r="K967" s="49"/>
      <c r="L967" s="49"/>
      <c r="M967" s="49"/>
      <c r="N967" s="49"/>
      <c r="O967" s="49"/>
    </row>
    <row r="968" spans="2:23" ht="15" x14ac:dyDescent="0.2">
      <c r="B968" s="44"/>
      <c r="C968" s="49"/>
      <c r="D968" s="49"/>
      <c r="E968" s="49"/>
      <c r="F968" s="49"/>
      <c r="G968" s="49"/>
      <c r="H968" s="49"/>
      <c r="I968" s="49"/>
      <c r="J968" s="49"/>
      <c r="K968" s="49"/>
      <c r="L968" s="49"/>
      <c r="M968" s="49"/>
      <c r="N968" s="49"/>
      <c r="O968" s="49"/>
    </row>
    <row r="969" spans="2:23" ht="15" x14ac:dyDescent="0.2">
      <c r="B969" s="44"/>
      <c r="C969" s="49"/>
      <c r="D969" s="49"/>
      <c r="E969" s="49"/>
      <c r="F969" s="49"/>
      <c r="G969" s="49"/>
      <c r="H969" s="49"/>
      <c r="I969" s="49"/>
      <c r="J969" s="49"/>
      <c r="K969" s="49"/>
      <c r="L969" s="49"/>
      <c r="M969" s="49"/>
      <c r="N969" s="49"/>
      <c r="O969" s="49"/>
    </row>
    <row r="970" spans="2:23" ht="15" x14ac:dyDescent="0.2">
      <c r="B970" s="44"/>
      <c r="C970" s="49"/>
      <c r="D970" s="49"/>
      <c r="E970" s="49"/>
      <c r="F970" s="49"/>
      <c r="G970" s="49"/>
      <c r="H970" s="49"/>
      <c r="I970" s="49"/>
      <c r="J970" s="49"/>
      <c r="K970" s="49"/>
      <c r="L970" s="49"/>
      <c r="M970" s="49"/>
      <c r="N970" s="49"/>
      <c r="O970" s="49"/>
    </row>
    <row r="971" spans="2:23" ht="15" x14ac:dyDescent="0.2">
      <c r="B971" s="44"/>
      <c r="C971" s="49"/>
      <c r="D971" s="49"/>
      <c r="E971" s="49"/>
      <c r="F971" s="49"/>
      <c r="G971" s="49"/>
      <c r="H971" s="49"/>
      <c r="I971" s="49"/>
      <c r="J971" s="49"/>
      <c r="K971" s="49"/>
      <c r="L971" s="49"/>
      <c r="M971" s="49"/>
      <c r="N971" s="49"/>
      <c r="O971" s="49"/>
    </row>
    <row r="972" spans="2:23" ht="15" x14ac:dyDescent="0.2">
      <c r="B972" s="44"/>
      <c r="C972" s="49"/>
      <c r="D972" s="49"/>
      <c r="E972" s="49"/>
      <c r="F972" s="49"/>
      <c r="G972" s="49"/>
      <c r="H972" s="49"/>
      <c r="I972" s="49"/>
      <c r="J972" s="49"/>
      <c r="K972" s="49"/>
      <c r="L972" s="49"/>
      <c r="M972" s="49"/>
      <c r="N972" s="49"/>
      <c r="O972" s="49"/>
    </row>
    <row r="973" spans="2:23" ht="15" x14ac:dyDescent="0.2">
      <c r="B973" s="44"/>
      <c r="C973" s="49"/>
      <c r="D973" s="49"/>
      <c r="E973" s="49"/>
      <c r="F973" s="49"/>
      <c r="G973" s="49"/>
      <c r="H973" s="49"/>
      <c r="I973" s="49"/>
      <c r="J973" s="49"/>
      <c r="K973" s="49"/>
      <c r="L973" s="49"/>
      <c r="M973" s="49"/>
      <c r="N973" s="49"/>
      <c r="O973" s="49"/>
    </row>
    <row r="974" spans="2:23" ht="15" x14ac:dyDescent="0.2">
      <c r="B974" s="44"/>
      <c r="C974" s="49"/>
      <c r="D974" s="49"/>
      <c r="E974" s="49"/>
      <c r="F974" s="49"/>
      <c r="G974" s="49"/>
      <c r="H974" s="49"/>
      <c r="I974" s="49"/>
      <c r="J974" s="49"/>
      <c r="K974" s="49"/>
      <c r="L974" s="49"/>
      <c r="M974" s="49"/>
      <c r="N974" s="49"/>
      <c r="O974" s="49"/>
    </row>
    <row r="975" spans="2:23" ht="15" x14ac:dyDescent="0.2">
      <c r="B975" s="44"/>
      <c r="C975" s="49"/>
      <c r="D975" s="49"/>
      <c r="E975" s="49"/>
      <c r="F975" s="49"/>
      <c r="G975" s="49"/>
      <c r="H975" s="49"/>
      <c r="I975" s="49"/>
      <c r="J975" s="49"/>
      <c r="K975" s="49"/>
      <c r="L975" s="49"/>
      <c r="M975" s="49"/>
      <c r="N975" s="49"/>
      <c r="O975" s="49"/>
    </row>
    <row r="976" spans="2:23" ht="15" x14ac:dyDescent="0.2">
      <c r="B976" s="44"/>
      <c r="C976" s="49"/>
      <c r="D976" s="49"/>
      <c r="E976" s="49"/>
      <c r="F976" s="49"/>
      <c r="G976" s="49"/>
      <c r="H976" s="49"/>
      <c r="I976" s="49"/>
      <c r="J976" s="49"/>
      <c r="K976" s="49"/>
      <c r="L976" s="49"/>
      <c r="M976" s="49"/>
      <c r="N976" s="49"/>
      <c r="O976" s="49"/>
    </row>
    <row r="977" spans="2:15" ht="15" x14ac:dyDescent="0.2">
      <c r="B977" s="44"/>
      <c r="C977" s="49"/>
      <c r="D977" s="49"/>
      <c r="E977" s="49"/>
      <c r="F977" s="49"/>
      <c r="G977" s="49"/>
      <c r="H977" s="49"/>
      <c r="I977" s="49"/>
      <c r="J977" s="49"/>
      <c r="K977" s="49"/>
      <c r="L977" s="49"/>
      <c r="M977" s="49"/>
      <c r="N977" s="49"/>
      <c r="O977" s="49"/>
    </row>
    <row r="978" spans="2:15" ht="15" x14ac:dyDescent="0.2">
      <c r="B978" s="44"/>
      <c r="C978" s="49"/>
      <c r="D978" s="49"/>
      <c r="E978" s="49"/>
      <c r="F978" s="49"/>
      <c r="G978" s="49"/>
      <c r="H978" s="49"/>
      <c r="I978" s="49"/>
      <c r="J978" s="49"/>
      <c r="K978" s="49"/>
      <c r="L978" s="49"/>
      <c r="M978" s="49"/>
      <c r="N978" s="49"/>
      <c r="O978" s="49"/>
    </row>
    <row r="979" spans="2:15" ht="15" x14ac:dyDescent="0.2">
      <c r="B979" s="44"/>
      <c r="C979" s="49"/>
      <c r="D979" s="49"/>
      <c r="E979" s="49"/>
      <c r="F979" s="49"/>
      <c r="G979" s="49"/>
      <c r="H979" s="49"/>
      <c r="I979" s="49"/>
      <c r="J979" s="49"/>
      <c r="K979" s="49"/>
      <c r="L979" s="49"/>
      <c r="M979" s="49"/>
      <c r="N979" s="49"/>
      <c r="O979" s="49"/>
    </row>
    <row r="980" spans="2:15" ht="15" x14ac:dyDescent="0.2">
      <c r="B980" s="44"/>
      <c r="C980" s="49"/>
      <c r="D980" s="49"/>
      <c r="E980" s="49"/>
      <c r="F980" s="49"/>
      <c r="G980" s="49"/>
      <c r="H980" s="49"/>
      <c r="I980" s="49"/>
      <c r="J980" s="49"/>
      <c r="K980" s="49"/>
      <c r="L980" s="49"/>
      <c r="M980" s="49"/>
      <c r="N980" s="49"/>
      <c r="O980" s="49"/>
    </row>
    <row r="981" spans="2:15" ht="15" x14ac:dyDescent="0.2">
      <c r="B981" s="44"/>
      <c r="C981" s="49"/>
      <c r="D981" s="49"/>
      <c r="E981" s="49"/>
      <c r="F981" s="49"/>
      <c r="G981" s="49"/>
      <c r="H981" s="49"/>
      <c r="I981" s="49"/>
      <c r="J981" s="49"/>
      <c r="K981" s="49"/>
      <c r="L981" s="49"/>
      <c r="M981" s="49"/>
      <c r="N981" s="49"/>
      <c r="O981" s="49"/>
    </row>
    <row r="982" spans="2:15" ht="15" x14ac:dyDescent="0.2">
      <c r="B982" s="44"/>
      <c r="C982" s="49"/>
      <c r="D982" s="49"/>
      <c r="E982" s="49"/>
      <c r="F982" s="49"/>
      <c r="G982" s="49"/>
      <c r="H982" s="49"/>
      <c r="I982" s="49"/>
      <c r="J982" s="49"/>
      <c r="K982" s="49"/>
      <c r="L982" s="49"/>
      <c r="M982" s="49"/>
      <c r="N982" s="49"/>
      <c r="O982" s="49"/>
    </row>
    <row r="983" spans="2:15" ht="15" x14ac:dyDescent="0.2">
      <c r="B983" s="44"/>
      <c r="C983" s="49"/>
      <c r="D983" s="49"/>
      <c r="E983" s="49"/>
      <c r="F983" s="49"/>
      <c r="G983" s="49"/>
      <c r="H983" s="49"/>
      <c r="I983" s="49"/>
      <c r="J983" s="49"/>
      <c r="K983" s="49"/>
      <c r="L983" s="49"/>
      <c r="M983" s="49"/>
      <c r="N983" s="49"/>
      <c r="O983" s="49"/>
    </row>
    <row r="984" spans="2:15" ht="15" x14ac:dyDescent="0.2">
      <c r="B984" s="44"/>
      <c r="C984" s="49"/>
      <c r="D984" s="49"/>
      <c r="E984" s="49"/>
      <c r="F984" s="49"/>
      <c r="G984" s="49"/>
      <c r="H984" s="49"/>
      <c r="I984" s="49"/>
      <c r="J984" s="49"/>
      <c r="K984" s="49"/>
      <c r="L984" s="49"/>
      <c r="M984" s="49"/>
      <c r="N984" s="49"/>
      <c r="O984" s="49"/>
    </row>
    <row r="985" spans="2:15" ht="15" x14ac:dyDescent="0.2">
      <c r="B985" s="44"/>
      <c r="C985" s="49"/>
      <c r="D985" s="49"/>
      <c r="E985" s="49"/>
      <c r="F985" s="49"/>
      <c r="G985" s="49"/>
      <c r="H985" s="49"/>
      <c r="I985" s="49"/>
      <c r="J985" s="49"/>
      <c r="K985" s="49"/>
      <c r="L985" s="49"/>
      <c r="M985" s="49"/>
      <c r="N985" s="49"/>
      <c r="O985" s="49"/>
    </row>
    <row r="986" spans="2:15" ht="15" x14ac:dyDescent="0.2">
      <c r="B986" s="44"/>
      <c r="C986" s="49"/>
      <c r="D986" s="49"/>
      <c r="E986" s="49"/>
      <c r="F986" s="49"/>
      <c r="G986" s="49"/>
      <c r="H986" s="49"/>
      <c r="I986" s="49"/>
      <c r="J986" s="49"/>
      <c r="K986" s="49"/>
      <c r="L986" s="49"/>
      <c r="M986" s="49"/>
      <c r="N986" s="49"/>
      <c r="O986" s="49"/>
    </row>
    <row r="987" spans="2:15" ht="15" x14ac:dyDescent="0.2">
      <c r="B987" s="44"/>
      <c r="C987" s="49"/>
      <c r="D987" s="49"/>
      <c r="E987" s="49"/>
      <c r="F987" s="49"/>
      <c r="G987" s="49"/>
      <c r="H987" s="49"/>
      <c r="I987" s="49"/>
      <c r="J987" s="49"/>
      <c r="K987" s="49"/>
      <c r="L987" s="49"/>
      <c r="M987" s="49"/>
      <c r="N987" s="49"/>
      <c r="O987" s="49"/>
    </row>
    <row r="988" spans="2:15" ht="15" x14ac:dyDescent="0.2">
      <c r="B988" s="44"/>
      <c r="C988" s="49"/>
      <c r="D988" s="49"/>
      <c r="E988" s="49"/>
      <c r="F988" s="49"/>
      <c r="G988" s="49"/>
      <c r="H988" s="49"/>
      <c r="I988" s="49"/>
      <c r="J988" s="49"/>
      <c r="K988" s="49"/>
      <c r="L988" s="49"/>
      <c r="M988" s="49"/>
      <c r="N988" s="49"/>
      <c r="O988" s="49"/>
    </row>
    <row r="989" spans="2:15" ht="15" x14ac:dyDescent="0.2">
      <c r="B989" s="44"/>
      <c r="C989" s="49"/>
      <c r="D989" s="49"/>
      <c r="E989" s="49"/>
      <c r="F989" s="49"/>
      <c r="G989" s="49"/>
      <c r="H989" s="49"/>
      <c r="I989" s="49"/>
      <c r="J989" s="49"/>
      <c r="K989" s="49"/>
      <c r="L989" s="49"/>
      <c r="M989" s="49"/>
      <c r="N989" s="49"/>
      <c r="O989" s="49"/>
    </row>
    <row r="990" spans="2:15" ht="15" x14ac:dyDescent="0.2">
      <c r="B990" s="38"/>
      <c r="C990" s="49"/>
      <c r="D990" s="49"/>
      <c r="E990" s="49"/>
      <c r="F990" s="49"/>
      <c r="G990" s="49"/>
      <c r="H990" s="49"/>
      <c r="I990" s="49"/>
      <c r="J990" s="49"/>
      <c r="K990" s="49"/>
      <c r="L990" s="49"/>
      <c r="M990" s="49"/>
      <c r="N990" s="49"/>
      <c r="O990" s="49"/>
    </row>
    <row r="991" spans="2:15" ht="20.25" x14ac:dyDescent="0.3">
      <c r="B991" s="331" t="s">
        <v>74</v>
      </c>
      <c r="C991" s="49"/>
      <c r="D991" s="49"/>
      <c r="E991" s="49"/>
      <c r="F991" s="49"/>
      <c r="G991" s="49"/>
      <c r="H991" s="49"/>
      <c r="I991" s="49"/>
      <c r="J991" s="49"/>
      <c r="K991" s="49"/>
      <c r="L991" s="49"/>
      <c r="M991" s="49"/>
      <c r="N991" s="49"/>
      <c r="O991" s="49"/>
    </row>
    <row r="992" spans="2:15" ht="15" x14ac:dyDescent="0.2">
      <c r="B992" s="38"/>
    </row>
    <row r="993" spans="2:16" ht="15" x14ac:dyDescent="0.2">
      <c r="B993" s="38" t="s">
        <v>420</v>
      </c>
      <c r="C993" s="9">
        <v>3</v>
      </c>
      <c r="D993" s="9">
        <v>4</v>
      </c>
      <c r="E993" s="9">
        <v>5</v>
      </c>
      <c r="F993" s="9">
        <v>6</v>
      </c>
      <c r="G993" s="9">
        <v>7</v>
      </c>
      <c r="H993" s="9">
        <v>8</v>
      </c>
      <c r="I993" s="9">
        <v>9</v>
      </c>
      <c r="J993" s="9">
        <v>10</v>
      </c>
      <c r="K993" s="9">
        <v>11</v>
      </c>
      <c r="L993" s="9">
        <v>12</v>
      </c>
      <c r="M993" s="9">
        <v>13</v>
      </c>
      <c r="N993" s="9">
        <v>14</v>
      </c>
    </row>
    <row r="994" spans="2:16" ht="32.25" thickBot="1" x14ac:dyDescent="0.25">
      <c r="B994" s="82" t="s">
        <v>67</v>
      </c>
      <c r="C994" s="83" t="s">
        <v>339</v>
      </c>
      <c r="D994" s="83" t="s">
        <v>340</v>
      </c>
      <c r="E994" s="83" t="s">
        <v>341</v>
      </c>
      <c r="F994" s="83" t="s">
        <v>342</v>
      </c>
      <c r="G994" s="83" t="s">
        <v>343</v>
      </c>
      <c r="H994" s="83" t="s">
        <v>344</v>
      </c>
      <c r="I994" s="83" t="s">
        <v>345</v>
      </c>
      <c r="J994" s="83" t="s">
        <v>346</v>
      </c>
      <c r="K994" s="83" t="s">
        <v>347</v>
      </c>
      <c r="L994" s="83" t="s">
        <v>348</v>
      </c>
      <c r="M994" s="83" t="s">
        <v>349</v>
      </c>
      <c r="N994" s="83" t="s">
        <v>350</v>
      </c>
      <c r="O994" s="96" t="s">
        <v>183</v>
      </c>
      <c r="P994" s="96" t="s">
        <v>182</v>
      </c>
    </row>
    <row r="995" spans="2:16" ht="15.75" x14ac:dyDescent="0.25">
      <c r="B995" s="391" t="s">
        <v>35</v>
      </c>
      <c r="C995" s="405">
        <v>84761949.399999961</v>
      </c>
      <c r="D995" s="405">
        <v>76450386.489999533</v>
      </c>
      <c r="E995" s="405">
        <v>81893788.029999986</v>
      </c>
      <c r="F995" s="405">
        <v>77229269.569999933</v>
      </c>
      <c r="G995" s="405">
        <v>81740444.98000063</v>
      </c>
      <c r="H995" s="405">
        <v>81927737.34999916</v>
      </c>
      <c r="I995" s="405">
        <v>82001324.709999815</v>
      </c>
      <c r="J995" s="405">
        <v>82769579.790000051</v>
      </c>
      <c r="K995" s="405">
        <v>84210350.930000111</v>
      </c>
      <c r="L995" s="405">
        <v>90951971.610000104</v>
      </c>
      <c r="M995" s="405">
        <v>89774249.119999856</v>
      </c>
      <c r="N995" s="405">
        <v>81322139.15999949</v>
      </c>
      <c r="O995" s="430">
        <v>82919432.594999894</v>
      </c>
      <c r="P995" s="407">
        <v>0.89064958458013077</v>
      </c>
    </row>
    <row r="996" spans="2:16" ht="15.75" x14ac:dyDescent="0.25">
      <c r="B996" s="44" t="s">
        <v>37</v>
      </c>
      <c r="C996" s="104">
        <v>4504976.7200000063</v>
      </c>
      <c r="D996" s="104">
        <v>4245495.5200000145</v>
      </c>
      <c r="E996" s="104">
        <v>4565756.3100000024</v>
      </c>
      <c r="F996" s="104">
        <v>4789435.9599999981</v>
      </c>
      <c r="G996" s="104">
        <v>4415664.9600000093</v>
      </c>
      <c r="H996" s="104">
        <v>4254895.7800000077</v>
      </c>
      <c r="I996" s="104">
        <v>4925050.9900000021</v>
      </c>
      <c r="J996" s="104">
        <v>4215153.3999999939</v>
      </c>
      <c r="K996" s="104">
        <v>4473479.3599999966</v>
      </c>
      <c r="L996" s="104">
        <v>5685214.5399999851</v>
      </c>
      <c r="M996" s="104">
        <v>4944048.0199999996</v>
      </c>
      <c r="N996" s="104">
        <v>4139050.8499999996</v>
      </c>
      <c r="O996" s="154">
        <v>4596518.5341666685</v>
      </c>
      <c r="P996" s="105">
        <v>4.9371868509593242E-2</v>
      </c>
    </row>
    <row r="997" spans="2:16" ht="15.75" x14ac:dyDescent="0.25">
      <c r="B997" s="44" t="s">
        <v>39</v>
      </c>
      <c r="C997" s="104">
        <v>2572756.7499999995</v>
      </c>
      <c r="D997" s="104">
        <v>1890186.1100000003</v>
      </c>
      <c r="E997" s="104">
        <v>2267732.4400000041</v>
      </c>
      <c r="F997" s="104">
        <v>2805875.0500000017</v>
      </c>
      <c r="G997" s="104">
        <v>1647952.4799999991</v>
      </c>
      <c r="H997" s="104">
        <v>1292334.6499999987</v>
      </c>
      <c r="I997" s="104">
        <v>1151688.4999999993</v>
      </c>
      <c r="J997" s="104">
        <v>670892.16000000015</v>
      </c>
      <c r="K997" s="104">
        <v>782276.91000000015</v>
      </c>
      <c r="L997" s="104">
        <v>1673921.8700000006</v>
      </c>
      <c r="M997" s="104">
        <v>900115.63000000012</v>
      </c>
      <c r="N997" s="104">
        <v>672325.80999999924</v>
      </c>
      <c r="O997" s="154">
        <v>1527338.196666667</v>
      </c>
      <c r="P997" s="105">
        <v>1.640535985115462E-2</v>
      </c>
    </row>
    <row r="998" spans="2:16" ht="15.75" x14ac:dyDescent="0.25">
      <c r="B998" s="44" t="s">
        <v>36</v>
      </c>
      <c r="C998" s="104">
        <v>2561740.4000000027</v>
      </c>
      <c r="D998" s="104">
        <v>2207973.009999997</v>
      </c>
      <c r="E998" s="104">
        <v>3018360.120000002</v>
      </c>
      <c r="F998" s="104">
        <v>2257209.14</v>
      </c>
      <c r="G998" s="104">
        <v>2559659.4399999967</v>
      </c>
      <c r="H998" s="104">
        <v>2772613.1300000027</v>
      </c>
      <c r="I998" s="104">
        <v>2922190.910000002</v>
      </c>
      <c r="J998" s="104">
        <v>2954363.5899999985</v>
      </c>
      <c r="K998" s="104">
        <v>3094535.0300000012</v>
      </c>
      <c r="L998" s="104">
        <v>3143306.2500000037</v>
      </c>
      <c r="M998" s="104">
        <v>2320876.0999999987</v>
      </c>
      <c r="N998" s="104">
        <v>2261993.6399999964</v>
      </c>
      <c r="O998" s="154">
        <v>2672901.7300000004</v>
      </c>
      <c r="P998" s="105">
        <v>2.8710022981893468E-2</v>
      </c>
    </row>
    <row r="999" spans="2:16" ht="15.75" x14ac:dyDescent="0.25">
      <c r="B999" s="391" t="s">
        <v>357</v>
      </c>
      <c r="C999" s="405">
        <v>996158.01999999909</v>
      </c>
      <c r="D999" s="405">
        <v>768980.8899999999</v>
      </c>
      <c r="E999" s="405">
        <v>754388.22000000079</v>
      </c>
      <c r="F999" s="405">
        <v>638726.6800000004</v>
      </c>
      <c r="G999" s="405">
        <v>985946.05000000028</v>
      </c>
      <c r="H999" s="405">
        <v>880237.20999999903</v>
      </c>
      <c r="I999" s="405">
        <v>1430742.1100000008</v>
      </c>
      <c r="J999" s="405">
        <v>1392846.7700000003</v>
      </c>
      <c r="K999" s="405">
        <v>1206664.1399999987</v>
      </c>
      <c r="L999" s="405">
        <v>1364820.7099999997</v>
      </c>
      <c r="M999" s="405">
        <v>1419148.8700000015</v>
      </c>
      <c r="N999" s="405">
        <v>1146281.04</v>
      </c>
      <c r="O999" s="430">
        <v>1082078.3925000001</v>
      </c>
      <c r="P999" s="407">
        <v>1.1622760076886679E-2</v>
      </c>
    </row>
    <row r="1000" spans="2:16" ht="15.75" x14ac:dyDescent="0.25">
      <c r="B1000" s="391" t="s">
        <v>38</v>
      </c>
      <c r="C1000" s="405">
        <v>231871.08000000002</v>
      </c>
      <c r="D1000" s="405">
        <v>305893.81000000017</v>
      </c>
      <c r="E1000" s="405">
        <v>261674.04999999996</v>
      </c>
      <c r="F1000" s="405">
        <v>70888.86</v>
      </c>
      <c r="G1000" s="405">
        <v>58251.200000000004</v>
      </c>
      <c r="H1000" s="405">
        <v>161510.52000000002</v>
      </c>
      <c r="I1000" s="405">
        <v>106870.25000000006</v>
      </c>
      <c r="J1000" s="405">
        <v>239971.93000000002</v>
      </c>
      <c r="K1000" s="405">
        <v>193313</v>
      </c>
      <c r="L1000" s="405">
        <v>131703.75</v>
      </c>
      <c r="M1000" s="405">
        <v>57640.399999999987</v>
      </c>
      <c r="N1000" s="405">
        <v>194847.0000000002</v>
      </c>
      <c r="O1000" s="430">
        <v>167869.65416666667</v>
      </c>
      <c r="P1000" s="407">
        <v>1.8031121664497211E-3</v>
      </c>
    </row>
    <row r="1001" spans="2:16" ht="15.75" x14ac:dyDescent="0.25">
      <c r="B1001" s="391" t="s">
        <v>358</v>
      </c>
      <c r="C1001" s="405">
        <v>91825.540000000023</v>
      </c>
      <c r="D1001" s="405">
        <v>82928.119999999937</v>
      </c>
      <c r="E1001" s="405">
        <v>105866.19000000008</v>
      </c>
      <c r="F1001" s="405">
        <v>121844.67</v>
      </c>
      <c r="G1001" s="405">
        <v>160659.10999999999</v>
      </c>
      <c r="H1001" s="405">
        <v>190188.49999999985</v>
      </c>
      <c r="I1001" s="405">
        <v>131620.51</v>
      </c>
      <c r="J1001" s="405">
        <v>136033.79999999999</v>
      </c>
      <c r="K1001" s="405">
        <v>131107.44</v>
      </c>
      <c r="L1001" s="405">
        <v>126195.88999999997</v>
      </c>
      <c r="M1001" s="405">
        <v>173973.61999999997</v>
      </c>
      <c r="N1001" s="405">
        <v>153498.20000000001</v>
      </c>
      <c r="O1001" s="430">
        <v>133811.79916666663</v>
      </c>
      <c r="P1001" s="407">
        <v>1.4372918338915182E-3</v>
      </c>
    </row>
    <row r="1002" spans="2:16" ht="16.5" thickBot="1" x14ac:dyDescent="0.3">
      <c r="B1002" s="101" t="s">
        <v>0</v>
      </c>
      <c r="C1002" s="106">
        <v>95721277.909999982</v>
      </c>
      <c r="D1002" s="106">
        <v>85951843.949999541</v>
      </c>
      <c r="E1002" s="106">
        <v>92867565.359999985</v>
      </c>
      <c r="F1002" s="106">
        <v>87913249.929999933</v>
      </c>
      <c r="G1002" s="106">
        <v>91568578.22000064</v>
      </c>
      <c r="H1002" s="106">
        <v>91479517.139999151</v>
      </c>
      <c r="I1002" s="106">
        <v>92669487.97999981</v>
      </c>
      <c r="J1002" s="106">
        <v>92378841.440000042</v>
      </c>
      <c r="K1002" s="106">
        <v>94091726.810000107</v>
      </c>
      <c r="L1002" s="106">
        <v>103077134.62000009</v>
      </c>
      <c r="M1002" s="106">
        <v>99590051.759999856</v>
      </c>
      <c r="N1002" s="106">
        <v>89890135.699999496</v>
      </c>
      <c r="O1002" s="106">
        <v>93099950.901666567</v>
      </c>
      <c r="P1002" s="155">
        <v>1</v>
      </c>
    </row>
    <row r="1003" spans="2:16" ht="15" x14ac:dyDescent="0.2">
      <c r="B1003" s="44"/>
      <c r="C1003" s="49"/>
      <c r="D1003" s="49"/>
      <c r="E1003" s="49"/>
      <c r="F1003" s="49"/>
      <c r="G1003" s="49"/>
      <c r="H1003" s="49"/>
      <c r="I1003" s="49"/>
      <c r="J1003" s="49"/>
      <c r="K1003" s="49"/>
      <c r="L1003" s="49"/>
      <c r="M1003" s="49"/>
      <c r="N1003" s="49"/>
      <c r="O1003" s="49"/>
    </row>
    <row r="1004" spans="2:16" ht="15" x14ac:dyDescent="0.2">
      <c r="B1004" s="44"/>
      <c r="C1004" s="49"/>
      <c r="D1004" s="49"/>
      <c r="E1004" s="49"/>
      <c r="F1004" s="49"/>
      <c r="G1004" s="49"/>
      <c r="H1004" s="49"/>
      <c r="I1004" s="49"/>
      <c r="J1004" s="49"/>
      <c r="K1004" s="49"/>
      <c r="L1004" s="49"/>
      <c r="M1004" s="49"/>
      <c r="N1004" s="49"/>
      <c r="O1004" s="49"/>
    </row>
    <row r="1005" spans="2:16" ht="15" x14ac:dyDescent="0.2">
      <c r="B1005" s="44"/>
      <c r="C1005" s="49"/>
      <c r="D1005" s="49"/>
      <c r="E1005" s="49"/>
      <c r="F1005" s="49"/>
      <c r="G1005" s="49"/>
      <c r="H1005" s="49"/>
      <c r="I1005" s="49"/>
      <c r="J1005" s="49"/>
      <c r="K1005" s="49"/>
      <c r="L1005" s="49"/>
      <c r="M1005" s="49"/>
      <c r="N1005" s="49"/>
      <c r="O1005" s="49"/>
    </row>
    <row r="1006" spans="2:16" ht="15" x14ac:dyDescent="0.2">
      <c r="B1006" s="44"/>
      <c r="C1006" s="49"/>
      <c r="D1006" s="49"/>
      <c r="E1006" s="49"/>
      <c r="F1006" s="49"/>
      <c r="G1006" s="49"/>
      <c r="H1006" s="49"/>
      <c r="I1006" s="49"/>
      <c r="J1006" s="49"/>
      <c r="K1006" s="49"/>
      <c r="L1006" s="49"/>
      <c r="M1006" s="49"/>
      <c r="N1006" s="49"/>
      <c r="O1006" s="49"/>
    </row>
    <row r="1007" spans="2:16" ht="15" x14ac:dyDescent="0.2">
      <c r="B1007" s="44"/>
      <c r="C1007" s="49"/>
      <c r="D1007" s="49"/>
      <c r="E1007" s="49"/>
      <c r="F1007" s="49"/>
      <c r="G1007" s="49"/>
      <c r="H1007" s="49"/>
      <c r="I1007" s="49"/>
      <c r="J1007" s="49"/>
      <c r="K1007" s="49"/>
      <c r="L1007" s="49"/>
      <c r="M1007" s="49"/>
      <c r="N1007" s="49"/>
      <c r="O1007" s="49"/>
    </row>
    <row r="1008" spans="2:16" ht="15" x14ac:dyDescent="0.2">
      <c r="B1008" s="44"/>
      <c r="C1008" s="49"/>
      <c r="D1008" s="49"/>
      <c r="E1008" s="49"/>
      <c r="F1008" s="49"/>
      <c r="G1008" s="49"/>
      <c r="H1008" s="49"/>
      <c r="I1008" s="49"/>
      <c r="J1008" s="49"/>
      <c r="K1008" s="49"/>
      <c r="L1008" s="49"/>
      <c r="M1008" s="49"/>
      <c r="N1008" s="49"/>
      <c r="O1008" s="49"/>
    </row>
    <row r="1009" spans="2:15" ht="15" x14ac:dyDescent="0.2">
      <c r="B1009" s="44"/>
      <c r="C1009" s="49"/>
      <c r="D1009" s="49"/>
      <c r="E1009" s="49"/>
      <c r="F1009" s="49"/>
      <c r="G1009" s="49"/>
      <c r="H1009" s="49"/>
      <c r="I1009" s="49"/>
      <c r="J1009" s="49"/>
      <c r="K1009" s="49"/>
      <c r="L1009" s="49"/>
      <c r="M1009" s="49"/>
      <c r="N1009" s="49"/>
      <c r="O1009" s="49"/>
    </row>
    <row r="1010" spans="2:15" ht="15" x14ac:dyDescent="0.2">
      <c r="B1010" s="44"/>
      <c r="C1010" s="49"/>
      <c r="D1010" s="49"/>
      <c r="E1010" s="49"/>
      <c r="F1010" s="49"/>
      <c r="G1010" s="49"/>
      <c r="H1010" s="49"/>
      <c r="I1010" s="49"/>
      <c r="J1010" s="49"/>
      <c r="K1010" s="49"/>
      <c r="L1010" s="49"/>
      <c r="M1010" s="49"/>
      <c r="N1010" s="49"/>
      <c r="O1010" s="49"/>
    </row>
    <row r="1011" spans="2:15" ht="15" x14ac:dyDescent="0.2">
      <c r="B1011" s="44"/>
      <c r="C1011" s="49"/>
      <c r="D1011" s="49"/>
      <c r="E1011" s="49"/>
      <c r="F1011" s="49"/>
      <c r="G1011" s="49"/>
      <c r="H1011" s="49"/>
      <c r="I1011" s="49"/>
      <c r="J1011" s="49"/>
      <c r="K1011" s="49"/>
      <c r="L1011" s="49"/>
      <c r="M1011" s="49"/>
      <c r="N1011" s="49"/>
      <c r="O1011" s="49"/>
    </row>
    <row r="1012" spans="2:15" ht="15" x14ac:dyDescent="0.2">
      <c r="B1012" s="44"/>
      <c r="C1012" s="49"/>
      <c r="D1012" s="49"/>
      <c r="E1012" s="49"/>
      <c r="F1012" s="49"/>
      <c r="G1012" s="49"/>
      <c r="H1012" s="49"/>
      <c r="I1012" s="49"/>
      <c r="J1012" s="49"/>
      <c r="K1012" s="49"/>
      <c r="L1012" s="49"/>
      <c r="M1012" s="49"/>
      <c r="N1012" s="49"/>
      <c r="O1012" s="49"/>
    </row>
    <row r="1013" spans="2:15" ht="15" x14ac:dyDescent="0.2">
      <c r="B1013" s="44"/>
      <c r="C1013" s="49"/>
      <c r="D1013" s="49"/>
      <c r="E1013" s="49"/>
      <c r="F1013" s="49"/>
      <c r="G1013" s="49"/>
      <c r="H1013" s="49"/>
      <c r="I1013" s="49"/>
      <c r="J1013" s="49"/>
      <c r="K1013" s="49"/>
      <c r="L1013" s="49"/>
      <c r="M1013" s="49"/>
      <c r="N1013" s="49"/>
      <c r="O1013" s="49"/>
    </row>
    <row r="1014" spans="2:15" ht="15" x14ac:dyDescent="0.2">
      <c r="B1014" s="44"/>
      <c r="C1014" s="49"/>
      <c r="D1014" s="49"/>
      <c r="E1014" s="49"/>
      <c r="F1014" s="49"/>
      <c r="G1014" s="49"/>
      <c r="H1014" s="49"/>
      <c r="I1014" s="49"/>
      <c r="J1014" s="49"/>
      <c r="K1014" s="49"/>
      <c r="L1014" s="49"/>
      <c r="M1014" s="49"/>
      <c r="N1014" s="49"/>
      <c r="O1014" s="49"/>
    </row>
    <row r="1015" spans="2:15" ht="15" x14ac:dyDescent="0.2">
      <c r="B1015" s="44"/>
      <c r="C1015" s="49"/>
      <c r="D1015" s="49"/>
      <c r="E1015" s="49"/>
      <c r="F1015" s="49"/>
      <c r="G1015" s="49"/>
      <c r="H1015" s="49"/>
      <c r="I1015" s="49"/>
      <c r="J1015" s="49"/>
      <c r="K1015" s="49"/>
      <c r="L1015" s="49"/>
      <c r="M1015" s="49"/>
      <c r="N1015" s="49"/>
      <c r="O1015" s="49"/>
    </row>
    <row r="1016" spans="2:15" ht="15" x14ac:dyDescent="0.2">
      <c r="B1016" s="44"/>
      <c r="C1016" s="49"/>
      <c r="D1016" s="49"/>
      <c r="E1016" s="49"/>
      <c r="F1016" s="49"/>
      <c r="G1016" s="49"/>
      <c r="H1016" s="49"/>
      <c r="I1016" s="49"/>
      <c r="J1016" s="49"/>
      <c r="K1016" s="49"/>
      <c r="L1016" s="49"/>
      <c r="M1016" s="49"/>
      <c r="N1016" s="49"/>
      <c r="O1016" s="49"/>
    </row>
    <row r="1017" spans="2:15" ht="15" x14ac:dyDescent="0.2">
      <c r="B1017" s="44"/>
      <c r="C1017" s="49"/>
      <c r="D1017" s="49"/>
      <c r="E1017" s="49"/>
      <c r="F1017" s="49"/>
      <c r="G1017" s="49"/>
      <c r="H1017" s="49"/>
      <c r="I1017" s="49"/>
      <c r="J1017" s="49"/>
      <c r="K1017" s="49"/>
      <c r="L1017" s="49"/>
      <c r="M1017" s="49"/>
      <c r="N1017" s="49"/>
      <c r="O1017" s="49"/>
    </row>
    <row r="1018" spans="2:15" ht="15" x14ac:dyDescent="0.2">
      <c r="B1018" s="44"/>
      <c r="C1018" s="49"/>
      <c r="D1018" s="49"/>
      <c r="E1018" s="49"/>
      <c r="F1018" s="49"/>
      <c r="G1018" s="49"/>
      <c r="H1018" s="49"/>
      <c r="I1018" s="49"/>
      <c r="J1018" s="49"/>
      <c r="K1018" s="49"/>
      <c r="L1018" s="49"/>
      <c r="M1018" s="49"/>
      <c r="N1018" s="49"/>
      <c r="O1018" s="49"/>
    </row>
    <row r="1019" spans="2:15" ht="15" x14ac:dyDescent="0.2">
      <c r="B1019" s="44"/>
      <c r="C1019" s="49"/>
      <c r="D1019" s="49"/>
      <c r="E1019" s="49"/>
      <c r="F1019" s="49"/>
      <c r="G1019" s="49"/>
      <c r="H1019" s="49"/>
      <c r="I1019" s="49"/>
      <c r="J1019" s="49"/>
      <c r="K1019" s="49"/>
      <c r="L1019" s="49"/>
      <c r="M1019" s="49"/>
      <c r="N1019" s="49"/>
      <c r="O1019" s="49"/>
    </row>
    <row r="1020" spans="2:15" ht="15" x14ac:dyDescent="0.2">
      <c r="B1020" s="44"/>
      <c r="C1020" s="49"/>
      <c r="D1020" s="49"/>
      <c r="E1020" s="49"/>
      <c r="F1020" s="49"/>
      <c r="G1020" s="49"/>
      <c r="H1020" s="49"/>
      <c r="I1020" s="49"/>
      <c r="J1020" s="49"/>
      <c r="K1020" s="49"/>
      <c r="L1020" s="49"/>
      <c r="M1020" s="49"/>
      <c r="N1020" s="49"/>
      <c r="O1020" s="49"/>
    </row>
    <row r="1021" spans="2:15" ht="15" x14ac:dyDescent="0.2">
      <c r="B1021" s="44"/>
      <c r="C1021" s="49"/>
      <c r="D1021" s="49"/>
      <c r="E1021" s="49"/>
      <c r="F1021" s="49"/>
      <c r="G1021" s="49"/>
      <c r="H1021" s="49"/>
      <c r="I1021" s="49"/>
      <c r="J1021" s="49"/>
      <c r="K1021" s="49"/>
      <c r="L1021" s="49"/>
      <c r="M1021" s="49"/>
      <c r="N1021" s="49"/>
      <c r="O1021" s="49"/>
    </row>
    <row r="1022" spans="2:15" ht="15" x14ac:dyDescent="0.2">
      <c r="B1022" s="44"/>
      <c r="C1022" s="49"/>
      <c r="D1022" s="49"/>
      <c r="E1022" s="49"/>
      <c r="F1022" s="49"/>
      <c r="G1022" s="49"/>
      <c r="H1022" s="49"/>
      <c r="I1022" s="49"/>
      <c r="J1022" s="49"/>
      <c r="K1022" s="49"/>
      <c r="L1022" s="49"/>
      <c r="M1022" s="49"/>
      <c r="N1022" s="49"/>
      <c r="O1022" s="49"/>
    </row>
    <row r="1023" spans="2:15" ht="15" x14ac:dyDescent="0.2">
      <c r="B1023" s="44"/>
      <c r="C1023" s="49"/>
      <c r="D1023" s="49"/>
      <c r="E1023" s="49"/>
      <c r="F1023" s="49"/>
      <c r="G1023" s="49"/>
      <c r="H1023" s="49"/>
      <c r="I1023" s="49"/>
      <c r="J1023" s="49"/>
      <c r="K1023" s="49"/>
      <c r="L1023" s="49"/>
      <c r="M1023" s="49"/>
      <c r="N1023" s="49"/>
      <c r="O1023" s="49"/>
    </row>
    <row r="1024" spans="2:15" ht="15" x14ac:dyDescent="0.2">
      <c r="B1024" s="44"/>
      <c r="C1024" s="49"/>
      <c r="D1024" s="49"/>
      <c r="E1024" s="49"/>
      <c r="F1024" s="49"/>
      <c r="G1024" s="49"/>
      <c r="H1024" s="49"/>
      <c r="I1024" s="49"/>
      <c r="J1024" s="49"/>
      <c r="K1024" s="49"/>
      <c r="L1024" s="49"/>
      <c r="M1024" s="49"/>
      <c r="N1024" s="49"/>
      <c r="O1024" s="49"/>
    </row>
    <row r="1025" spans="2:15" ht="15" x14ac:dyDescent="0.2">
      <c r="B1025" s="44"/>
      <c r="C1025" s="49"/>
      <c r="D1025" s="49"/>
      <c r="E1025" s="49"/>
      <c r="F1025" s="49"/>
      <c r="G1025" s="49"/>
      <c r="H1025" s="49"/>
      <c r="I1025" s="49"/>
      <c r="J1025" s="49"/>
      <c r="K1025" s="49"/>
      <c r="L1025" s="49"/>
      <c r="M1025" s="49"/>
      <c r="N1025" s="49"/>
      <c r="O1025" s="49"/>
    </row>
    <row r="1026" spans="2:15" ht="15" x14ac:dyDescent="0.2">
      <c r="B1026" s="44"/>
      <c r="C1026" s="49"/>
      <c r="D1026" s="49"/>
      <c r="E1026" s="49"/>
      <c r="F1026" s="49"/>
      <c r="G1026" s="49"/>
      <c r="H1026" s="49"/>
      <c r="I1026" s="49"/>
      <c r="J1026" s="49"/>
      <c r="K1026" s="49"/>
      <c r="L1026" s="49"/>
      <c r="M1026" s="49"/>
      <c r="N1026" s="49"/>
      <c r="O1026" s="49"/>
    </row>
    <row r="1027" spans="2:15" ht="15" x14ac:dyDescent="0.2">
      <c r="B1027" s="44"/>
      <c r="C1027" s="49"/>
      <c r="D1027" s="49"/>
      <c r="E1027" s="49"/>
      <c r="F1027" s="49"/>
      <c r="G1027" s="49"/>
      <c r="H1027" s="49"/>
      <c r="I1027" s="49"/>
      <c r="J1027" s="49"/>
      <c r="K1027" s="49"/>
      <c r="L1027" s="49"/>
      <c r="M1027" s="49"/>
      <c r="N1027" s="49"/>
      <c r="O1027" s="49"/>
    </row>
    <row r="1028" spans="2:15" ht="15" x14ac:dyDescent="0.2">
      <c r="B1028" s="44"/>
      <c r="C1028" s="49"/>
      <c r="D1028" s="49"/>
      <c r="E1028" s="49"/>
      <c r="F1028" s="49"/>
      <c r="G1028" s="49"/>
      <c r="H1028" s="49"/>
      <c r="I1028" s="49"/>
      <c r="J1028" s="49"/>
      <c r="K1028" s="49"/>
      <c r="L1028" s="49"/>
      <c r="M1028" s="49"/>
      <c r="N1028" s="49"/>
      <c r="O1028" s="49"/>
    </row>
    <row r="1029" spans="2:15" ht="15" x14ac:dyDescent="0.2">
      <c r="B1029" s="44"/>
      <c r="C1029" s="49"/>
      <c r="D1029" s="49"/>
      <c r="E1029" s="49"/>
      <c r="F1029" s="49"/>
      <c r="G1029" s="49"/>
      <c r="H1029" s="49"/>
      <c r="I1029" s="49"/>
      <c r="J1029" s="49"/>
      <c r="K1029" s="49"/>
      <c r="L1029" s="49"/>
      <c r="M1029" s="49"/>
      <c r="N1029" s="49"/>
      <c r="O1029" s="49"/>
    </row>
    <row r="1030" spans="2:15" ht="20.25" x14ac:dyDescent="0.3">
      <c r="B1030" s="331" t="s">
        <v>73</v>
      </c>
      <c r="C1030" s="49"/>
      <c r="D1030" s="49"/>
      <c r="E1030" s="49"/>
      <c r="F1030" s="49"/>
      <c r="G1030" s="49"/>
      <c r="H1030" s="49"/>
      <c r="I1030" s="49"/>
      <c r="J1030" s="49"/>
      <c r="K1030" s="49"/>
      <c r="L1030" s="49"/>
      <c r="M1030" s="49"/>
      <c r="N1030" s="49"/>
      <c r="O1030" s="49"/>
    </row>
    <row r="1031" spans="2:15" ht="15" x14ac:dyDescent="0.2">
      <c r="B1031" s="38"/>
    </row>
    <row r="1032" spans="2:15" ht="15" x14ac:dyDescent="0.2">
      <c r="B1032" s="38" t="s">
        <v>420</v>
      </c>
      <c r="C1032" s="9">
        <v>3</v>
      </c>
      <c r="D1032" s="9">
        <v>4</v>
      </c>
      <c r="E1032" s="9">
        <v>5</v>
      </c>
      <c r="F1032" s="9">
        <v>6</v>
      </c>
      <c r="G1032" s="9">
        <v>7</v>
      </c>
      <c r="H1032" s="9">
        <v>8</v>
      </c>
      <c r="I1032" s="9">
        <v>9</v>
      </c>
      <c r="J1032" s="9">
        <v>10</v>
      </c>
      <c r="K1032" s="9">
        <v>11</v>
      </c>
      <c r="L1032" s="9">
        <v>12</v>
      </c>
      <c r="M1032" s="9">
        <v>13</v>
      </c>
      <c r="N1032" s="9">
        <v>14</v>
      </c>
      <c r="O1032" s="9"/>
    </row>
    <row r="1033" spans="2:15" ht="16.5" thickBot="1" x14ac:dyDescent="0.25">
      <c r="B1033" s="82" t="s">
        <v>67</v>
      </c>
      <c r="C1033" s="83" t="s">
        <v>339</v>
      </c>
      <c r="D1033" s="83" t="s">
        <v>340</v>
      </c>
      <c r="E1033" s="83" t="s">
        <v>341</v>
      </c>
      <c r="F1033" s="83" t="s">
        <v>342</v>
      </c>
      <c r="G1033" s="83" t="s">
        <v>343</v>
      </c>
      <c r="H1033" s="83" t="s">
        <v>344</v>
      </c>
      <c r="I1033" s="83" t="s">
        <v>345</v>
      </c>
      <c r="J1033" s="83" t="s">
        <v>346</v>
      </c>
      <c r="K1033" s="83" t="s">
        <v>347</v>
      </c>
      <c r="L1033" s="83" t="s">
        <v>348</v>
      </c>
      <c r="M1033" s="83" t="s">
        <v>349</v>
      </c>
      <c r="N1033" s="83" t="s">
        <v>350</v>
      </c>
      <c r="O1033" s="156" t="s">
        <v>1</v>
      </c>
    </row>
    <row r="1034" spans="2:15" ht="15.75" x14ac:dyDescent="0.2">
      <c r="B1034" s="391" t="s">
        <v>36</v>
      </c>
      <c r="C1034" s="431">
        <v>51728.807617471888</v>
      </c>
      <c r="D1034" s="431">
        <v>51178.772838709636</v>
      </c>
      <c r="E1034" s="431">
        <v>51195.758981841733</v>
      </c>
      <c r="F1034" s="431">
        <v>51306.158438303348</v>
      </c>
      <c r="G1034" s="431">
        <v>52785.249307330254</v>
      </c>
      <c r="H1034" s="431">
        <v>50526.467163904243</v>
      </c>
      <c r="I1034" s="431">
        <v>52550.703136167605</v>
      </c>
      <c r="J1034" s="431">
        <v>52364.322609727249</v>
      </c>
      <c r="K1034" s="431">
        <v>50166.573315972193</v>
      </c>
      <c r="L1034" s="431">
        <v>50765.883906976698</v>
      </c>
      <c r="M1034" s="431">
        <v>53240.429779837781</v>
      </c>
      <c r="N1034" s="431">
        <v>54095.128658183879</v>
      </c>
      <c r="O1034" s="432">
        <v>51825.354646202213</v>
      </c>
    </row>
    <row r="1035" spans="2:15" ht="15.75" x14ac:dyDescent="0.2">
      <c r="B1035" s="391" t="s">
        <v>358</v>
      </c>
      <c r="C1035" s="431">
        <v>21525.65789473684</v>
      </c>
      <c r="D1035" s="431">
        <v>21596.612500000003</v>
      </c>
      <c r="E1035" s="431">
        <v>21341.962264150949</v>
      </c>
      <c r="F1035" s="431">
        <v>21305.716049382718</v>
      </c>
      <c r="G1035" s="431">
        <v>20965.797546012273</v>
      </c>
      <c r="H1035" s="431">
        <v>21635.548192771097</v>
      </c>
      <c r="I1035" s="431">
        <v>22197.700598802392</v>
      </c>
      <c r="J1035" s="431">
        <v>22730.856353591153</v>
      </c>
      <c r="K1035" s="431">
        <v>22771.417142857143</v>
      </c>
      <c r="L1035" s="431">
        <v>21524.239520958083</v>
      </c>
      <c r="M1035" s="431">
        <v>22909.588888888884</v>
      </c>
      <c r="N1035" s="431">
        <v>22783.975757575736</v>
      </c>
      <c r="O1035" s="432">
        <v>21940.75605914394</v>
      </c>
    </row>
    <row r="1036" spans="2:15" ht="15.75" x14ac:dyDescent="0.2">
      <c r="B1036" s="44" t="s">
        <v>35</v>
      </c>
      <c r="C1036" s="157">
        <v>9520.5051585331294</v>
      </c>
      <c r="D1036" s="157">
        <v>9604.0131866922056</v>
      </c>
      <c r="E1036" s="157">
        <v>9640.3880397846406</v>
      </c>
      <c r="F1036" s="157">
        <v>9727.7500574855185</v>
      </c>
      <c r="G1036" s="157">
        <v>9640.4567669914486</v>
      </c>
      <c r="H1036" s="157">
        <v>9617.86782542728</v>
      </c>
      <c r="I1036" s="157">
        <v>9732.2798343304512</v>
      </c>
      <c r="J1036" s="157">
        <v>9796.0425072115559</v>
      </c>
      <c r="K1036" s="157">
        <v>9694.5816650443121</v>
      </c>
      <c r="L1036" s="157">
        <v>9622.0380182522404</v>
      </c>
      <c r="M1036" s="157">
        <v>10050.456281427818</v>
      </c>
      <c r="N1036" s="157">
        <v>10290.05531901892</v>
      </c>
      <c r="O1036" s="158">
        <v>9744.7028883499606</v>
      </c>
    </row>
    <row r="1037" spans="2:15" ht="15.75" x14ac:dyDescent="0.2">
      <c r="B1037" s="44" t="s">
        <v>39</v>
      </c>
      <c r="C1037" s="157">
        <v>9062.2314777327865</v>
      </c>
      <c r="D1037" s="157">
        <v>9059.1625651302656</v>
      </c>
      <c r="E1037" s="157">
        <v>9178.3210728744853</v>
      </c>
      <c r="F1037" s="157">
        <v>8778.3795938104467</v>
      </c>
      <c r="G1037" s="157">
        <v>8942.5467682926792</v>
      </c>
      <c r="H1037" s="157">
        <v>9162.2980651731141</v>
      </c>
      <c r="I1037" s="157">
        <v>8970.9203784860529</v>
      </c>
      <c r="J1037" s="157">
        <v>9239.5987474332705</v>
      </c>
      <c r="K1037" s="157">
        <v>9030.4501882845179</v>
      </c>
      <c r="L1037" s="157">
        <v>8435.0340318906601</v>
      </c>
      <c r="M1037" s="157">
        <v>7879.3022453222529</v>
      </c>
      <c r="N1037" s="157">
        <v>8198.9091521739119</v>
      </c>
      <c r="O1037" s="158">
        <v>8828.09619055037</v>
      </c>
    </row>
    <row r="1038" spans="2:15" ht="15.75" x14ac:dyDescent="0.2">
      <c r="B1038" s="391" t="s">
        <v>38</v>
      </c>
      <c r="C1038" s="431">
        <v>5537.7450533807805</v>
      </c>
      <c r="D1038" s="431">
        <v>5756.2466545454517</v>
      </c>
      <c r="E1038" s="431">
        <v>5770.4355035971184</v>
      </c>
      <c r="F1038" s="431">
        <v>5581.3620996441223</v>
      </c>
      <c r="G1038" s="431">
        <v>5139.0796688741702</v>
      </c>
      <c r="H1038" s="431">
        <v>4993.498974358974</v>
      </c>
      <c r="I1038" s="431">
        <v>5246.1392229729745</v>
      </c>
      <c r="J1038" s="431">
        <v>5241.7576870748289</v>
      </c>
      <c r="K1038" s="431">
        <v>5502.8434798534854</v>
      </c>
      <c r="L1038" s="431">
        <v>5082.3781125827854</v>
      </c>
      <c r="M1038" s="431">
        <v>5140.620711864407</v>
      </c>
      <c r="N1038" s="431">
        <v>5122.5629220779219</v>
      </c>
      <c r="O1038" s="432">
        <v>5342.8891742355854</v>
      </c>
    </row>
    <row r="1039" spans="2:15" ht="15.75" x14ac:dyDescent="0.2">
      <c r="B1039" s="391" t="s">
        <v>37</v>
      </c>
      <c r="C1039" s="431">
        <v>5876.7592300904507</v>
      </c>
      <c r="D1039" s="431">
        <v>6082.9020901287595</v>
      </c>
      <c r="E1039" s="431">
        <v>6137.8058841010334</v>
      </c>
      <c r="F1039" s="431">
        <v>6415.6816953059388</v>
      </c>
      <c r="G1039" s="431">
        <v>6475.1039508196773</v>
      </c>
      <c r="H1039" s="431">
        <v>6465.278236245962</v>
      </c>
      <c r="I1039" s="431">
        <v>6726.6459765080699</v>
      </c>
      <c r="J1039" s="431">
        <v>6835.0682893431012</v>
      </c>
      <c r="K1039" s="431">
        <v>6862.9235196078316</v>
      </c>
      <c r="L1039" s="431">
        <v>6720.1310419069732</v>
      </c>
      <c r="M1039" s="431">
        <v>6669.3701165011444</v>
      </c>
      <c r="N1039" s="431">
        <v>6878.6716898331842</v>
      </c>
      <c r="O1039" s="432">
        <v>6512.1951433660106</v>
      </c>
    </row>
    <row r="1040" spans="2:15" ht="15.75" x14ac:dyDescent="0.2">
      <c r="B1040" s="391" t="s">
        <v>357</v>
      </c>
      <c r="C1040" s="431">
        <v>3025.9493243243246</v>
      </c>
      <c r="D1040" s="431">
        <v>3069.0789473684204</v>
      </c>
      <c r="E1040" s="431">
        <v>3059.5130718954238</v>
      </c>
      <c r="F1040" s="431">
        <v>5535.1852487135502</v>
      </c>
      <c r="G1040" s="431">
        <v>5196.0846023688573</v>
      </c>
      <c r="H1040" s="431">
        <v>4849.50151975684</v>
      </c>
      <c r="I1040" s="431">
        <v>5226.8911671924261</v>
      </c>
      <c r="J1040" s="431">
        <v>5012.9222720478301</v>
      </c>
      <c r="K1040" s="431">
        <v>4945.4493087557594</v>
      </c>
      <c r="L1040" s="431">
        <v>4977.4471153846234</v>
      </c>
      <c r="M1040" s="431">
        <v>4734.7868852458969</v>
      </c>
      <c r="N1040" s="431">
        <v>4718.3790446841313</v>
      </c>
      <c r="O1040" s="432">
        <v>4529.2657089781733</v>
      </c>
    </row>
    <row r="1041" spans="2:15" ht="16.5" thickBot="1" x14ac:dyDescent="0.3">
      <c r="B1041" s="101" t="s">
        <v>1</v>
      </c>
      <c r="C1041" s="159">
        <v>15182.522250895741</v>
      </c>
      <c r="D1041" s="159">
        <v>15192.398397510677</v>
      </c>
      <c r="E1041" s="159">
        <v>15189.16925974934</v>
      </c>
      <c r="F1041" s="159">
        <v>15521.461883235088</v>
      </c>
      <c r="G1041" s="159">
        <v>15592.045515812768</v>
      </c>
      <c r="H1041" s="159">
        <v>15321.494282519647</v>
      </c>
      <c r="I1041" s="159">
        <v>15807.325759208567</v>
      </c>
      <c r="J1041" s="159">
        <v>15888.652638061287</v>
      </c>
      <c r="K1041" s="159">
        <v>15567.748374339322</v>
      </c>
      <c r="L1041" s="159">
        <v>15303.87882113601</v>
      </c>
      <c r="M1041" s="159">
        <v>15803.507844155454</v>
      </c>
      <c r="N1041" s="159">
        <v>16012.526077649671</v>
      </c>
      <c r="O1041" s="159">
        <v>15531.894258689466</v>
      </c>
    </row>
    <row r="1042" spans="2:15" ht="15" x14ac:dyDescent="0.2">
      <c r="B1042" s="38"/>
      <c r="C1042" s="49"/>
      <c r="D1042" s="49"/>
      <c r="E1042" s="49"/>
      <c r="F1042" s="49"/>
      <c r="G1042" s="49"/>
      <c r="H1042" s="49"/>
      <c r="I1042" s="49"/>
      <c r="J1042" s="49"/>
      <c r="K1042" s="49"/>
      <c r="L1042" s="49"/>
      <c r="M1042" s="49"/>
      <c r="N1042" s="49"/>
      <c r="O1042" s="49"/>
    </row>
    <row r="1043" spans="2:15" ht="15" x14ac:dyDescent="0.2">
      <c r="B1043" s="38"/>
      <c r="C1043" s="49"/>
      <c r="D1043" s="49"/>
      <c r="E1043" s="49"/>
      <c r="F1043" s="49"/>
      <c r="G1043" s="49"/>
      <c r="H1043" s="49"/>
      <c r="I1043" s="49"/>
      <c r="J1043" s="49"/>
      <c r="K1043" s="49"/>
      <c r="L1043" s="49"/>
      <c r="M1043" s="49"/>
      <c r="N1043" s="49"/>
      <c r="O1043" s="49"/>
    </row>
    <row r="1044" spans="2:15" ht="20.25" x14ac:dyDescent="0.3">
      <c r="B1044" s="331" t="s">
        <v>72</v>
      </c>
      <c r="C1044" s="49"/>
      <c r="D1044" s="49"/>
      <c r="E1044" s="49"/>
      <c r="F1044" s="49"/>
      <c r="G1044" s="49"/>
      <c r="H1044" s="49"/>
      <c r="I1044" s="49"/>
      <c r="J1044" s="49"/>
      <c r="K1044" s="49"/>
      <c r="L1044" s="49"/>
      <c r="M1044" s="49"/>
      <c r="N1044" s="49"/>
      <c r="O1044" s="49"/>
    </row>
    <row r="1045" spans="2:15" ht="15" x14ac:dyDescent="0.2">
      <c r="B1045" s="38"/>
    </row>
    <row r="1046" spans="2:15" ht="15" x14ac:dyDescent="0.2">
      <c r="B1046" s="38" t="s">
        <v>434</v>
      </c>
      <c r="C1046" s="9">
        <v>3</v>
      </c>
      <c r="D1046" s="9">
        <v>4</v>
      </c>
      <c r="E1046" s="9">
        <v>5</v>
      </c>
      <c r="F1046" s="9">
        <v>6</v>
      </c>
      <c r="G1046" s="9">
        <v>7</v>
      </c>
      <c r="H1046" s="9">
        <v>8</v>
      </c>
      <c r="I1046" s="9">
        <v>9</v>
      </c>
      <c r="J1046" s="9">
        <v>10</v>
      </c>
      <c r="K1046" s="9">
        <v>11</v>
      </c>
      <c r="L1046" s="9">
        <v>12</v>
      </c>
      <c r="M1046" s="9">
        <v>13</v>
      </c>
      <c r="N1046" s="9">
        <v>14</v>
      </c>
      <c r="O1046" s="9"/>
    </row>
    <row r="1047" spans="2:15" ht="16.5" thickBot="1" x14ac:dyDescent="0.25">
      <c r="B1047" s="82" t="s">
        <v>67</v>
      </c>
      <c r="C1047" s="83" t="s">
        <v>339</v>
      </c>
      <c r="D1047" s="83" t="s">
        <v>340</v>
      </c>
      <c r="E1047" s="83" t="s">
        <v>341</v>
      </c>
      <c r="F1047" s="83" t="s">
        <v>342</v>
      </c>
      <c r="G1047" s="83" t="s">
        <v>343</v>
      </c>
      <c r="H1047" s="83" t="s">
        <v>344</v>
      </c>
      <c r="I1047" s="83" t="s">
        <v>345</v>
      </c>
      <c r="J1047" s="83" t="s">
        <v>346</v>
      </c>
      <c r="K1047" s="83" t="s">
        <v>347</v>
      </c>
      <c r="L1047" s="83" t="s">
        <v>348</v>
      </c>
      <c r="M1047" s="83" t="s">
        <v>349</v>
      </c>
      <c r="N1047" s="83" t="s">
        <v>350</v>
      </c>
      <c r="O1047" s="156" t="s">
        <v>1</v>
      </c>
    </row>
    <row r="1048" spans="2:15" ht="15.75" x14ac:dyDescent="0.2">
      <c r="B1048" s="391" t="s">
        <v>36</v>
      </c>
      <c r="C1048" s="431">
        <v>27345.419351422937</v>
      </c>
      <c r="D1048" s="431">
        <v>26605.114799999967</v>
      </c>
      <c r="E1048" s="431">
        <v>26585.39034370947</v>
      </c>
      <c r="F1048" s="431">
        <v>26833.318817480682</v>
      </c>
      <c r="G1048" s="431">
        <v>28099.4119905851</v>
      </c>
      <c r="H1048" s="431">
        <v>26813.362406384273</v>
      </c>
      <c r="I1048" s="431">
        <v>29020.419482439927</v>
      </c>
      <c r="J1048" s="431">
        <v>29006.530848161354</v>
      </c>
      <c r="K1048" s="431">
        <v>24226.301834490729</v>
      </c>
      <c r="L1048" s="431">
        <v>25347.9414186047</v>
      </c>
      <c r="M1048" s="431">
        <v>25160.966917728882</v>
      </c>
      <c r="N1048" s="431">
        <v>27504.196205899323</v>
      </c>
      <c r="O1048" s="432">
        <v>26879.031201408954</v>
      </c>
    </row>
    <row r="1049" spans="2:15" ht="15.75" x14ac:dyDescent="0.2">
      <c r="B1049" s="391" t="s">
        <v>358</v>
      </c>
      <c r="C1049" s="431">
        <v>14222.447368421052</v>
      </c>
      <c r="D1049" s="431">
        <v>14486.968749999995</v>
      </c>
      <c r="E1049" s="431">
        <v>13809.301886792458</v>
      </c>
      <c r="F1049" s="431">
        <v>13732.96296296296</v>
      </c>
      <c r="G1049" s="431">
        <v>13624.730061349695</v>
      </c>
      <c r="H1049" s="431">
        <v>14450.090361445786</v>
      </c>
      <c r="I1049" s="431">
        <v>14276.11377245509</v>
      </c>
      <c r="J1049" s="431">
        <v>15560.386740331491</v>
      </c>
      <c r="K1049" s="431">
        <v>14885.319999999991</v>
      </c>
      <c r="L1049" s="431">
        <v>13720.766467065869</v>
      </c>
      <c r="M1049" s="431">
        <v>14655.738888888885</v>
      </c>
      <c r="N1049" s="431">
        <v>13862.957575757573</v>
      </c>
      <c r="O1049" s="432">
        <v>14273.982069622571</v>
      </c>
    </row>
    <row r="1050" spans="2:15" ht="15.75" x14ac:dyDescent="0.2">
      <c r="B1050" s="44" t="s">
        <v>39</v>
      </c>
      <c r="C1050" s="157">
        <v>6019.4857692307714</v>
      </c>
      <c r="D1050" s="157">
        <v>6036.9025250501054</v>
      </c>
      <c r="E1050" s="157">
        <v>6189.3347368421064</v>
      </c>
      <c r="F1050" s="157">
        <v>5964.100232108317</v>
      </c>
      <c r="G1050" s="157">
        <v>6118.8693292682929</v>
      </c>
      <c r="H1050" s="157">
        <v>6245.4946639511263</v>
      </c>
      <c r="I1050" s="157">
        <v>6147.0587649402387</v>
      </c>
      <c r="J1050" s="157">
        <v>6383.2680903490727</v>
      </c>
      <c r="K1050" s="157">
        <v>6243.6929079497932</v>
      </c>
      <c r="L1050" s="157">
        <v>6118.2222779043295</v>
      </c>
      <c r="M1050" s="157">
        <v>5588.198690228689</v>
      </c>
      <c r="N1050" s="157">
        <v>5611.1362608695699</v>
      </c>
      <c r="O1050" s="158">
        <v>6055.4803540577013</v>
      </c>
    </row>
    <row r="1051" spans="2:15" ht="15.75" x14ac:dyDescent="0.2">
      <c r="B1051" s="44" t="s">
        <v>35</v>
      </c>
      <c r="C1051" s="157">
        <v>5592.956018769858</v>
      </c>
      <c r="D1051" s="157">
        <v>5670.1643264292361</v>
      </c>
      <c r="E1051" s="157">
        <v>5692.9383505845244</v>
      </c>
      <c r="F1051" s="157">
        <v>5657.5275245482408</v>
      </c>
      <c r="G1051" s="157">
        <v>5608.590246525112</v>
      </c>
      <c r="H1051" s="157">
        <v>5648.5866576159424</v>
      </c>
      <c r="I1051" s="157">
        <v>5649.0955696921619</v>
      </c>
      <c r="J1051" s="157">
        <v>5701.0266685363285</v>
      </c>
      <c r="K1051" s="157">
        <v>5638.550221251754</v>
      </c>
      <c r="L1051" s="157">
        <v>5595.5331652252407</v>
      </c>
      <c r="M1051" s="157">
        <v>6087.6030878303127</v>
      </c>
      <c r="N1051" s="157">
        <v>6229.1001477505433</v>
      </c>
      <c r="O1051" s="158">
        <v>5730.9726653966054</v>
      </c>
    </row>
    <row r="1052" spans="2:15" ht="15.75" x14ac:dyDescent="0.2">
      <c r="B1052" s="391" t="s">
        <v>38</v>
      </c>
      <c r="C1052" s="431">
        <v>3526.970177935942</v>
      </c>
      <c r="D1052" s="431">
        <v>3617.6426545454547</v>
      </c>
      <c r="E1052" s="431">
        <v>3674.4461870503619</v>
      </c>
      <c r="F1052" s="431">
        <v>3554.3402135231313</v>
      </c>
      <c r="G1052" s="431">
        <v>3250.9958609271512</v>
      </c>
      <c r="H1052" s="431">
        <v>3232.5157051282054</v>
      </c>
      <c r="I1052" s="431">
        <v>3394.9245270270258</v>
      </c>
      <c r="J1052" s="431">
        <v>3365.1129251700722</v>
      </c>
      <c r="K1052" s="431">
        <v>3509.0272527472525</v>
      </c>
      <c r="L1052" s="431">
        <v>3273.763079470199</v>
      </c>
      <c r="M1052" s="431">
        <v>3277.0208474576275</v>
      </c>
      <c r="N1052" s="431">
        <v>3359.915324675324</v>
      </c>
      <c r="O1052" s="432">
        <v>3419.7228963048128</v>
      </c>
    </row>
    <row r="1053" spans="2:15" ht="15.75" x14ac:dyDescent="0.2">
      <c r="B1053" s="391" t="s">
        <v>37</v>
      </c>
      <c r="C1053" s="431">
        <v>3375.8560004412075</v>
      </c>
      <c r="D1053" s="431">
        <v>3462.8862682403378</v>
      </c>
      <c r="E1053" s="431">
        <v>3501.6370537041053</v>
      </c>
      <c r="F1053" s="431">
        <v>3504.4924874266553</v>
      </c>
      <c r="G1053" s="431">
        <v>3516.2349528688492</v>
      </c>
      <c r="H1053" s="431">
        <v>3551.9742961165011</v>
      </c>
      <c r="I1053" s="431">
        <v>3581.1228449133987</v>
      </c>
      <c r="J1053" s="431">
        <v>3622.941006152013</v>
      </c>
      <c r="K1053" s="431">
        <v>3666.9514058823534</v>
      </c>
      <c r="L1053" s="431">
        <v>3616.5454113802425</v>
      </c>
      <c r="M1053" s="431">
        <v>3610.0867895340011</v>
      </c>
      <c r="N1053" s="431">
        <v>3664.9264078633828</v>
      </c>
      <c r="O1053" s="432">
        <v>3556.3045770435874</v>
      </c>
    </row>
    <row r="1054" spans="2:15" ht="15.75" x14ac:dyDescent="0.2">
      <c r="B1054" s="391" t="s">
        <v>357</v>
      </c>
      <c r="C1054" s="431">
        <v>1045.2726858108117</v>
      </c>
      <c r="D1054" s="431">
        <v>1119.9685908319179</v>
      </c>
      <c r="E1054" s="431">
        <v>1157.9264705882342</v>
      </c>
      <c r="F1054" s="431">
        <v>1315.5810634648362</v>
      </c>
      <c r="G1054" s="431">
        <v>1211.5161928934003</v>
      </c>
      <c r="H1054" s="431">
        <v>1236.7106231003027</v>
      </c>
      <c r="I1054" s="431">
        <v>1199.4684384858022</v>
      </c>
      <c r="J1054" s="431">
        <v>1226.1149028400596</v>
      </c>
      <c r="K1054" s="431">
        <v>1265.2415821812601</v>
      </c>
      <c r="L1054" s="431">
        <v>1214.5997435897434</v>
      </c>
      <c r="M1054" s="431">
        <v>1271.7091654247413</v>
      </c>
      <c r="N1054" s="431">
        <v>1272.9163944530044</v>
      </c>
      <c r="O1054" s="432">
        <v>1211.4188211386763</v>
      </c>
    </row>
    <row r="1055" spans="2:15" ht="16.5" thickBot="1" x14ac:dyDescent="0.3">
      <c r="B1055" s="101" t="s">
        <v>1</v>
      </c>
      <c r="C1055" s="159">
        <v>8732.6296245760841</v>
      </c>
      <c r="D1055" s="159">
        <v>8714.2354164424287</v>
      </c>
      <c r="E1055" s="159">
        <v>8658.7107184673241</v>
      </c>
      <c r="F1055" s="159">
        <v>8651.760471644975</v>
      </c>
      <c r="G1055" s="159">
        <v>8775.7640906310862</v>
      </c>
      <c r="H1055" s="159">
        <v>8739.8192448203063</v>
      </c>
      <c r="I1055" s="159">
        <v>9038.3147714219485</v>
      </c>
      <c r="J1055" s="159">
        <v>9266.4830259343398</v>
      </c>
      <c r="K1055" s="159">
        <v>8490.7264577861624</v>
      </c>
      <c r="L1055" s="159">
        <v>8412.4816518914758</v>
      </c>
      <c r="M1055" s="159">
        <v>8521.6177695847346</v>
      </c>
      <c r="N1055" s="159">
        <v>8786.4497596098172</v>
      </c>
      <c r="O1055" s="159">
        <v>8732.4160835675575</v>
      </c>
    </row>
    <row r="1056" spans="2:15" ht="15" x14ac:dyDescent="0.2">
      <c r="B1056" s="38"/>
      <c r="C1056" s="49"/>
      <c r="D1056" s="49"/>
      <c r="E1056" s="49"/>
      <c r="F1056" s="49"/>
      <c r="G1056" s="49"/>
      <c r="H1056" s="49"/>
      <c r="I1056" s="49"/>
      <c r="J1056" s="49"/>
      <c r="K1056" s="49"/>
      <c r="L1056" s="49"/>
      <c r="M1056" s="49"/>
      <c r="N1056" s="49"/>
      <c r="O1056" s="49"/>
    </row>
    <row r="1057" spans="2:16" ht="15" x14ac:dyDescent="0.2">
      <c r="B1057" s="38"/>
      <c r="C1057" s="49"/>
      <c r="D1057" s="49"/>
      <c r="E1057" s="49"/>
      <c r="F1057" s="49"/>
      <c r="G1057" s="49"/>
      <c r="H1057" s="49"/>
      <c r="I1057" s="49"/>
      <c r="J1057" s="49"/>
      <c r="K1057" s="49"/>
      <c r="L1057" s="49"/>
      <c r="M1057" s="49"/>
      <c r="N1057" s="49"/>
      <c r="O1057" s="49"/>
    </row>
    <row r="1058" spans="2:16" ht="20.25" x14ac:dyDescent="0.3">
      <c r="B1058" s="331" t="s">
        <v>71</v>
      </c>
      <c r="C1058" s="49"/>
      <c r="D1058" s="49"/>
      <c r="E1058" s="49"/>
      <c r="F1058" s="49"/>
      <c r="G1058" s="49"/>
      <c r="H1058" s="49"/>
      <c r="I1058" s="49"/>
      <c r="J1058" s="49"/>
      <c r="K1058" s="49"/>
      <c r="L1058" s="49"/>
      <c r="M1058" s="49"/>
      <c r="N1058" s="49"/>
      <c r="O1058" s="49"/>
    </row>
    <row r="1059" spans="2:16" ht="15" x14ac:dyDescent="0.2">
      <c r="B1059" s="38"/>
    </row>
    <row r="1060" spans="2:16" ht="15" x14ac:dyDescent="0.2">
      <c r="B1060" s="38" t="s">
        <v>420</v>
      </c>
      <c r="C1060" s="9">
        <v>3</v>
      </c>
      <c r="D1060" s="9">
        <v>4</v>
      </c>
      <c r="E1060" s="9">
        <v>5</v>
      </c>
      <c r="F1060" s="9">
        <v>6</v>
      </c>
      <c r="G1060" s="9">
        <v>7</v>
      </c>
      <c r="H1060" s="9">
        <v>8</v>
      </c>
      <c r="I1060" s="9">
        <v>9</v>
      </c>
      <c r="J1060" s="9">
        <v>10</v>
      </c>
      <c r="K1060" s="9">
        <v>11</v>
      </c>
      <c r="L1060" s="9">
        <v>12</v>
      </c>
      <c r="M1060" s="9">
        <v>13</v>
      </c>
      <c r="N1060" s="9">
        <v>14</v>
      </c>
      <c r="O1060" s="9"/>
      <c r="P1060" s="9"/>
    </row>
    <row r="1061" spans="2:16" ht="16.5" thickBot="1" x14ac:dyDescent="0.25">
      <c r="B1061" s="82" t="s">
        <v>67</v>
      </c>
      <c r="C1061" s="83" t="s">
        <v>339</v>
      </c>
      <c r="D1061" s="83" t="s">
        <v>340</v>
      </c>
      <c r="E1061" s="83" t="s">
        <v>341</v>
      </c>
      <c r="F1061" s="83" t="s">
        <v>342</v>
      </c>
      <c r="G1061" s="83" t="s">
        <v>343</v>
      </c>
      <c r="H1061" s="83" t="s">
        <v>344</v>
      </c>
      <c r="I1061" s="83" t="s">
        <v>345</v>
      </c>
      <c r="J1061" s="83" t="s">
        <v>346</v>
      </c>
      <c r="K1061" s="83" t="s">
        <v>347</v>
      </c>
      <c r="L1061" s="83" t="s">
        <v>348</v>
      </c>
      <c r="M1061" s="83" t="s">
        <v>349</v>
      </c>
      <c r="N1061" s="83" t="s">
        <v>350</v>
      </c>
      <c r="O1061" s="156" t="s">
        <v>1</v>
      </c>
    </row>
    <row r="1062" spans="2:16" ht="15.75" x14ac:dyDescent="0.2">
      <c r="B1062" s="391" t="s">
        <v>36</v>
      </c>
      <c r="C1062" s="431">
        <v>11468.216790205157</v>
      </c>
      <c r="D1062" s="431">
        <v>11800.66571612905</v>
      </c>
      <c r="E1062" s="431">
        <v>11592.393955901411</v>
      </c>
      <c r="F1062" s="431">
        <v>11556.433573264774</v>
      </c>
      <c r="G1062" s="431">
        <v>11996.519186281103</v>
      </c>
      <c r="H1062" s="431">
        <v>11565.20134438306</v>
      </c>
      <c r="I1062" s="431">
        <v>12148.86372150339</v>
      </c>
      <c r="J1062" s="431">
        <v>11829.966109134053</v>
      </c>
      <c r="K1062" s="431">
        <v>11772.551290509258</v>
      </c>
      <c r="L1062" s="431">
        <v>11527.50066279071</v>
      </c>
      <c r="M1062" s="431">
        <v>11380.358250289688</v>
      </c>
      <c r="N1062" s="431">
        <v>11443.034742625821</v>
      </c>
      <c r="O1062" s="432">
        <v>11673.475445251459</v>
      </c>
    </row>
    <row r="1063" spans="2:16" ht="15.75" x14ac:dyDescent="0.2">
      <c r="B1063" s="44" t="s">
        <v>358</v>
      </c>
      <c r="C1063" s="157">
        <v>4836.1487499999994</v>
      </c>
      <c r="D1063" s="157">
        <v>5687.9925625000014</v>
      </c>
      <c r="E1063" s="157">
        <v>5060.186226415095</v>
      </c>
      <c r="F1063" s="157">
        <v>4788.0000617283949</v>
      </c>
      <c r="G1063" s="157">
        <v>4968.3128834355812</v>
      </c>
      <c r="H1063" s="157">
        <v>5207.9819879518072</v>
      </c>
      <c r="I1063" s="157">
        <v>5229.8323952095798</v>
      </c>
      <c r="J1063" s="157">
        <v>5918.7901104972398</v>
      </c>
      <c r="K1063" s="157">
        <v>5542.1257714285703</v>
      </c>
      <c r="L1063" s="157">
        <v>4803.5628742514973</v>
      </c>
      <c r="M1063" s="157">
        <v>5936.4444444444389</v>
      </c>
      <c r="N1063" s="157">
        <v>5073.0060606060606</v>
      </c>
      <c r="O1063" s="158">
        <v>5254.3653440390217</v>
      </c>
    </row>
    <row r="1064" spans="2:16" ht="15.75" x14ac:dyDescent="0.2">
      <c r="B1064" s="44" t="s">
        <v>39</v>
      </c>
      <c r="C1064" s="157">
        <v>4416.3961740890672</v>
      </c>
      <c r="D1064" s="157">
        <v>4421.2250701402809</v>
      </c>
      <c r="E1064" s="157">
        <v>4615.6177530364366</v>
      </c>
      <c r="F1064" s="157">
        <v>4465.377659574473</v>
      </c>
      <c r="G1064" s="157">
        <v>4613.9067479674786</v>
      </c>
      <c r="H1064" s="157">
        <v>4715.9512627291224</v>
      </c>
      <c r="I1064" s="157">
        <v>4651.9636454183283</v>
      </c>
      <c r="J1064" s="157">
        <v>4882.9907802874723</v>
      </c>
      <c r="K1064" s="157">
        <v>4724.1972594142262</v>
      </c>
      <c r="L1064" s="157">
        <v>4813.4635535307516</v>
      </c>
      <c r="M1064" s="157">
        <v>4366.286881496877</v>
      </c>
      <c r="N1064" s="157">
        <v>4350.0965217391313</v>
      </c>
      <c r="O1064" s="158">
        <v>4586.456109118637</v>
      </c>
    </row>
    <row r="1065" spans="2:16" ht="15.75" x14ac:dyDescent="0.2">
      <c r="B1065" s="44" t="s">
        <v>35</v>
      </c>
      <c r="C1065" s="157">
        <v>3584.3283156222888</v>
      </c>
      <c r="D1065" s="157">
        <v>3640.3433602347618</v>
      </c>
      <c r="E1065" s="157">
        <v>3630.9432625617214</v>
      </c>
      <c r="F1065" s="157">
        <v>3638.1464746816227</v>
      </c>
      <c r="G1065" s="157">
        <v>3582.2563100580169</v>
      </c>
      <c r="H1065" s="157">
        <v>3639.8379681094384</v>
      </c>
      <c r="I1065" s="157">
        <v>3633.1617706613138</v>
      </c>
      <c r="J1065" s="157">
        <v>3675.2678560363206</v>
      </c>
      <c r="K1065" s="157">
        <v>3628.1589531977556</v>
      </c>
      <c r="L1065" s="157">
        <v>3609.9164201198946</v>
      </c>
      <c r="M1065" s="157">
        <v>4102.2022139015344</v>
      </c>
      <c r="N1065" s="157">
        <v>4230.7357635991475</v>
      </c>
      <c r="O1065" s="158">
        <v>3716.2748890653179</v>
      </c>
    </row>
    <row r="1066" spans="2:16" ht="15.75" x14ac:dyDescent="0.2">
      <c r="B1066" s="391" t="s">
        <v>38</v>
      </c>
      <c r="C1066" s="431">
        <v>2451.7778647686819</v>
      </c>
      <c r="D1066" s="431">
        <v>2554.026945454546</v>
      </c>
      <c r="E1066" s="431">
        <v>2601.2671223021584</v>
      </c>
      <c r="F1066" s="431">
        <v>2536.5850889679714</v>
      </c>
      <c r="G1066" s="431">
        <v>2226.8190397351</v>
      </c>
      <c r="H1066" s="431">
        <v>2274.2594230769232</v>
      </c>
      <c r="I1066" s="431">
        <v>2350.3386824324316</v>
      </c>
      <c r="J1066" s="431">
        <v>2297.2970408163255</v>
      </c>
      <c r="K1066" s="431">
        <v>2474.4779853479859</v>
      </c>
      <c r="L1066" s="431">
        <v>2282.735000000001</v>
      </c>
      <c r="M1066" s="431">
        <v>2177.4944745762709</v>
      </c>
      <c r="N1066" s="431">
        <v>2327.2578571428571</v>
      </c>
      <c r="O1066" s="432">
        <v>2379.5280437184379</v>
      </c>
    </row>
    <row r="1067" spans="2:16" ht="15.75" x14ac:dyDescent="0.2">
      <c r="B1067" s="391" t="s">
        <v>37</v>
      </c>
      <c r="C1067" s="431">
        <v>1976.3383498786716</v>
      </c>
      <c r="D1067" s="431">
        <v>2033.5750214592219</v>
      </c>
      <c r="E1067" s="431">
        <v>2047.7917512205504</v>
      </c>
      <c r="F1067" s="431">
        <v>2038.4084807208719</v>
      </c>
      <c r="G1067" s="431">
        <v>2030.8248811475435</v>
      </c>
      <c r="H1067" s="431">
        <v>2069.641879045314</v>
      </c>
      <c r="I1067" s="431">
        <v>2091.5156858451114</v>
      </c>
      <c r="J1067" s="431">
        <v>2131.2523933320113</v>
      </c>
      <c r="K1067" s="431">
        <v>2153.3101862745029</v>
      </c>
      <c r="L1067" s="431">
        <v>2139.9278104575242</v>
      </c>
      <c r="M1067" s="431">
        <v>2144.9860771581343</v>
      </c>
      <c r="N1067" s="431">
        <v>2155.8598332009524</v>
      </c>
      <c r="O1067" s="432">
        <v>2084.4526958117008</v>
      </c>
    </row>
    <row r="1068" spans="2:16" ht="15.75" x14ac:dyDescent="0.2">
      <c r="B1068" s="391" t="s">
        <v>357</v>
      </c>
      <c r="C1068" s="431">
        <v>596.5202702702702</v>
      </c>
      <c r="D1068" s="431">
        <v>672.87096774193549</v>
      </c>
      <c r="E1068" s="431">
        <v>717.12581699346481</v>
      </c>
      <c r="F1068" s="431">
        <v>689.57118353344765</v>
      </c>
      <c r="G1068" s="431">
        <v>613.25888324872949</v>
      </c>
      <c r="H1068" s="431">
        <v>691.10942249240088</v>
      </c>
      <c r="I1068" s="431">
        <v>621.77760252365965</v>
      </c>
      <c r="J1068" s="431">
        <v>668.5874439461885</v>
      </c>
      <c r="K1068" s="431">
        <v>698.11213517665033</v>
      </c>
      <c r="L1068" s="431">
        <v>630.3782051282061</v>
      </c>
      <c r="M1068" s="431">
        <v>716.55141579731719</v>
      </c>
      <c r="N1068" s="431">
        <v>744.51926040061608</v>
      </c>
      <c r="O1068" s="432">
        <v>671.69855060440727</v>
      </c>
    </row>
    <row r="1069" spans="2:16" ht="16.5" thickBot="1" x14ac:dyDescent="0.3">
      <c r="B1069" s="101" t="s">
        <v>1</v>
      </c>
      <c r="C1069" s="159">
        <v>4189.9609306905904</v>
      </c>
      <c r="D1069" s="159">
        <v>4401.5285205228283</v>
      </c>
      <c r="E1069" s="159">
        <v>4323.6179840615487</v>
      </c>
      <c r="F1069" s="159">
        <v>4244.6460746387938</v>
      </c>
      <c r="G1069" s="159">
        <v>4290.2711331247929</v>
      </c>
      <c r="H1069" s="159">
        <v>4309.14046968401</v>
      </c>
      <c r="I1069" s="159">
        <v>4389.6362147991158</v>
      </c>
      <c r="J1069" s="159">
        <v>4486.3073905785159</v>
      </c>
      <c r="K1069" s="159">
        <v>4427.561940192707</v>
      </c>
      <c r="L1069" s="159">
        <v>4258.2120751826542</v>
      </c>
      <c r="M1069" s="159">
        <v>4403.4748225234653</v>
      </c>
      <c r="N1069" s="159">
        <v>4332.0728627592262</v>
      </c>
      <c r="O1069" s="159">
        <v>4338.0358682298547</v>
      </c>
    </row>
    <row r="1070" spans="2:16" ht="15" x14ac:dyDescent="0.2">
      <c r="B1070" s="38"/>
      <c r="C1070" s="49"/>
      <c r="D1070" s="49"/>
      <c r="E1070" s="49"/>
      <c r="F1070" s="49"/>
      <c r="G1070" s="49"/>
      <c r="H1070" s="49"/>
      <c r="I1070" s="49"/>
      <c r="J1070" s="49"/>
      <c r="K1070" s="49"/>
      <c r="L1070" s="49"/>
      <c r="M1070" s="49"/>
      <c r="N1070" s="49"/>
      <c r="O1070" s="49"/>
    </row>
    <row r="1071" spans="2:16" ht="15" x14ac:dyDescent="0.2">
      <c r="B1071" s="38"/>
      <c r="C1071" s="49"/>
      <c r="D1071" s="49"/>
      <c r="E1071" s="49"/>
      <c r="F1071" s="49"/>
      <c r="G1071" s="49"/>
      <c r="H1071" s="49"/>
      <c r="I1071" s="49"/>
      <c r="J1071" s="49"/>
      <c r="K1071" s="49"/>
      <c r="L1071" s="49"/>
      <c r="M1071" s="49"/>
      <c r="N1071" s="49"/>
      <c r="O1071" s="49"/>
    </row>
    <row r="1072" spans="2:16" ht="20.25" x14ac:dyDescent="0.3">
      <c r="B1072" s="331" t="s">
        <v>70</v>
      </c>
      <c r="C1072" s="49"/>
      <c r="D1072" s="49"/>
      <c r="E1072" s="49"/>
      <c r="F1072" s="49"/>
      <c r="G1072" s="49"/>
      <c r="H1072" s="49"/>
      <c r="I1072" s="49"/>
      <c r="J1072" s="49"/>
      <c r="K1072" s="49"/>
      <c r="L1072" s="49"/>
      <c r="M1072" s="49"/>
      <c r="N1072" s="49"/>
      <c r="O1072" s="49"/>
    </row>
    <row r="1073" spans="2:15" ht="23.25" x14ac:dyDescent="0.35">
      <c r="B1073" s="75"/>
      <c r="C1073" s="49"/>
      <c r="D1073" s="49"/>
      <c r="E1073" s="49"/>
      <c r="F1073" s="49"/>
      <c r="G1073" s="49"/>
      <c r="H1073" s="49"/>
      <c r="I1073" s="49"/>
      <c r="J1073" s="49"/>
      <c r="K1073" s="49"/>
      <c r="L1073" s="49"/>
      <c r="M1073" s="49"/>
      <c r="N1073" s="49"/>
      <c r="O1073" s="49"/>
    </row>
    <row r="1074" spans="2:15" ht="15.75" x14ac:dyDescent="0.25">
      <c r="B1074" s="94" t="s">
        <v>539</v>
      </c>
      <c r="C1074" s="11">
        <v>13</v>
      </c>
      <c r="D1074" s="49"/>
      <c r="E1074" s="49"/>
      <c r="F1074" s="49"/>
      <c r="G1074" s="49"/>
      <c r="H1074" s="49"/>
      <c r="I1074" s="49"/>
      <c r="J1074" s="49"/>
      <c r="K1074" s="49"/>
      <c r="L1074" s="49"/>
      <c r="M1074" s="49"/>
      <c r="N1074" s="49"/>
      <c r="O1074" s="49"/>
    </row>
    <row r="1075" spans="2:15" ht="32.25" thickBot="1" x14ac:dyDescent="0.25">
      <c r="B1075" s="82" t="s">
        <v>67</v>
      </c>
      <c r="C1075" s="83" t="s">
        <v>28</v>
      </c>
      <c r="D1075" s="83" t="s">
        <v>97</v>
      </c>
      <c r="E1075" s="83" t="s">
        <v>98</v>
      </c>
      <c r="F1075" s="83" t="s">
        <v>99</v>
      </c>
      <c r="G1075" s="83" t="s">
        <v>100</v>
      </c>
      <c r="H1075" s="83" t="s">
        <v>101</v>
      </c>
      <c r="I1075" s="83" t="s">
        <v>102</v>
      </c>
      <c r="J1075" s="83" t="s">
        <v>103</v>
      </c>
      <c r="K1075" s="49"/>
      <c r="L1075" s="49"/>
      <c r="M1075" s="49"/>
      <c r="N1075" s="49"/>
      <c r="O1075" s="49"/>
    </row>
    <row r="1076" spans="2:15" ht="15" x14ac:dyDescent="0.2">
      <c r="B1076" s="391" t="s">
        <v>35</v>
      </c>
      <c r="C1076" s="402">
        <v>2941146.0000000075</v>
      </c>
      <c r="D1076" s="431">
        <v>6468164567.409977</v>
      </c>
      <c r="E1076" s="431">
        <v>2199.198736618298</v>
      </c>
      <c r="F1076" s="431">
        <v>81322139.15999949</v>
      </c>
      <c r="G1076" s="431">
        <v>242709212.33999935</v>
      </c>
      <c r="H1076" s="431">
        <v>2766034432.6399975</v>
      </c>
      <c r="I1076" s="431">
        <v>3459420922.4299808</v>
      </c>
      <c r="J1076" s="431">
        <v>6229.1001477505433</v>
      </c>
      <c r="K1076" s="49"/>
      <c r="L1076" s="49"/>
      <c r="M1076" s="49"/>
      <c r="N1076" s="49"/>
      <c r="O1076" s="49"/>
    </row>
    <row r="1077" spans="2:15" ht="15" x14ac:dyDescent="0.2">
      <c r="B1077" s="44" t="s">
        <v>37</v>
      </c>
      <c r="C1077" s="98">
        <v>310194.99999999872</v>
      </c>
      <c r="D1077" s="157">
        <v>678418403.5300014</v>
      </c>
      <c r="E1077" s="157">
        <v>2187.0707249633429</v>
      </c>
      <c r="F1077" s="157">
        <v>4139050.8499999996</v>
      </c>
      <c r="G1077" s="157">
        <v>56396.349999999977</v>
      </c>
      <c r="H1077" s="157">
        <v>354994325.68000025</v>
      </c>
      <c r="I1077" s="157">
        <v>323367681.50000107</v>
      </c>
      <c r="J1077" s="157">
        <v>3664.9264078633828</v>
      </c>
      <c r="K1077" s="49"/>
      <c r="L1077" s="49"/>
      <c r="M1077" s="49"/>
      <c r="N1077" s="49"/>
      <c r="O1077" s="49"/>
    </row>
    <row r="1078" spans="2:15" ht="15" x14ac:dyDescent="0.2">
      <c r="B1078" s="44" t="s">
        <v>36</v>
      </c>
      <c r="C1078" s="98">
        <v>29424.000000000004</v>
      </c>
      <c r="D1078" s="157">
        <v>267196534.85999998</v>
      </c>
      <c r="E1078" s="157">
        <v>9080.9045289559526</v>
      </c>
      <c r="F1078" s="157">
        <v>2261993.6399999964</v>
      </c>
      <c r="G1078" s="157">
        <v>42777336.499999903</v>
      </c>
      <c r="H1078" s="157">
        <v>120632284.15000014</v>
      </c>
      <c r="I1078" s="157">
        <v>103786914.20999995</v>
      </c>
      <c r="J1078" s="157">
        <v>27504.196205899323</v>
      </c>
      <c r="K1078" s="49"/>
      <c r="L1078" s="49"/>
      <c r="M1078" s="49"/>
      <c r="N1078" s="49"/>
      <c r="O1078" s="49"/>
    </row>
    <row r="1079" spans="2:15" ht="15" x14ac:dyDescent="0.2">
      <c r="B1079" s="44" t="s">
        <v>357</v>
      </c>
      <c r="C1079" s="98">
        <v>160060.99999999997</v>
      </c>
      <c r="D1079" s="157">
        <v>124430365.85999995</v>
      </c>
      <c r="E1079" s="157">
        <v>777.39340538919521</v>
      </c>
      <c r="F1079" s="157">
        <v>1146281.04</v>
      </c>
      <c r="G1079" s="157">
        <v>0</v>
      </c>
      <c r="H1079" s="157">
        <v>71808275.189999983</v>
      </c>
      <c r="I1079" s="157">
        <v>52622090.669999979</v>
      </c>
      <c r="J1079" s="157">
        <v>1272.9163944530044</v>
      </c>
      <c r="K1079" s="49"/>
      <c r="L1079" s="49"/>
      <c r="M1079" s="49"/>
      <c r="N1079" s="49"/>
      <c r="O1079" s="49"/>
    </row>
    <row r="1080" spans="2:15" ht="15" x14ac:dyDescent="0.2">
      <c r="B1080" s="391" t="s">
        <v>358</v>
      </c>
      <c r="C1080" s="402">
        <v>4821.0000000000009</v>
      </c>
      <c r="D1080" s="431">
        <v>28291495.120000005</v>
      </c>
      <c r="E1080" s="431">
        <v>5868.3872889442027</v>
      </c>
      <c r="F1080" s="431">
        <v>153498.20000000001</v>
      </c>
      <c r="G1080" s="431">
        <v>692.04000000000008</v>
      </c>
      <c r="H1080" s="431">
        <v>16852560.379999999</v>
      </c>
      <c r="I1080" s="431">
        <v>11438242.700000005</v>
      </c>
      <c r="J1080" s="431">
        <v>13862.957575757573</v>
      </c>
      <c r="K1080" s="49"/>
      <c r="L1080" s="49"/>
      <c r="M1080" s="49"/>
      <c r="N1080" s="49"/>
      <c r="O1080" s="49"/>
    </row>
    <row r="1081" spans="2:15" ht="15" x14ac:dyDescent="0.2">
      <c r="B1081" s="391" t="s">
        <v>39</v>
      </c>
      <c r="C1081" s="402">
        <v>3161</v>
      </c>
      <c r="D1081" s="431">
        <v>5569164.6599999983</v>
      </c>
      <c r="E1081" s="431">
        <v>1761.8363366023405</v>
      </c>
      <c r="F1081" s="431">
        <v>672325.80999999924</v>
      </c>
      <c r="G1081" s="431">
        <v>579666.02000000025</v>
      </c>
      <c r="H1081" s="431">
        <v>1960015.1899999981</v>
      </c>
      <c r="I1081" s="431">
        <v>3029483.45</v>
      </c>
      <c r="J1081" s="431">
        <v>5611.1362608695699</v>
      </c>
      <c r="K1081" s="49"/>
      <c r="L1081" s="49"/>
      <c r="M1081" s="49"/>
      <c r="N1081" s="49"/>
      <c r="O1081" s="49"/>
    </row>
    <row r="1082" spans="2:15" ht="15" x14ac:dyDescent="0.2">
      <c r="B1082" s="391" t="s">
        <v>38</v>
      </c>
      <c r="C1082" s="402">
        <v>19812.000000000007</v>
      </c>
      <c r="D1082" s="431">
        <v>3377749.1000000015</v>
      </c>
      <c r="E1082" s="431">
        <v>170.49006157884111</v>
      </c>
      <c r="F1082" s="431">
        <v>194847.0000000002</v>
      </c>
      <c r="G1082" s="431">
        <v>68025.680000000022</v>
      </c>
      <c r="H1082" s="431">
        <v>2237994.0300000003</v>
      </c>
      <c r="I1082" s="431">
        <v>1071729.3900000008</v>
      </c>
      <c r="J1082" s="431">
        <v>3359.915324675324</v>
      </c>
      <c r="K1082" s="49"/>
      <c r="L1082" s="49"/>
      <c r="M1082" s="49"/>
      <c r="N1082" s="49"/>
      <c r="O1082" s="49"/>
    </row>
    <row r="1083" spans="2:15" ht="16.5" thickBot="1" x14ac:dyDescent="0.3">
      <c r="B1083" s="101" t="s">
        <v>0</v>
      </c>
      <c r="C1083" s="102">
        <v>3468620.0000000061</v>
      </c>
      <c r="D1083" s="159">
        <v>7575448280.539978</v>
      </c>
      <c r="E1083" s="159">
        <v>2183.9948684318156</v>
      </c>
      <c r="F1083" s="159">
        <v>89890135.699999496</v>
      </c>
      <c r="G1083" s="159">
        <v>286191328.92999923</v>
      </c>
      <c r="H1083" s="159">
        <v>3334519887.2599983</v>
      </c>
      <c r="I1083" s="159">
        <v>3954737064.3499813</v>
      </c>
      <c r="J1083" s="159">
        <v>8786.4497596098172</v>
      </c>
      <c r="K1083" s="49"/>
      <c r="L1083" s="49"/>
      <c r="M1083" s="49"/>
      <c r="N1083" s="49"/>
      <c r="O1083" s="49"/>
    </row>
    <row r="1084" spans="2:15" ht="15" x14ac:dyDescent="0.2">
      <c r="B1084" s="38"/>
      <c r="C1084" s="49"/>
      <c r="D1084" s="49"/>
      <c r="E1084" s="49"/>
      <c r="F1084" s="49"/>
      <c r="G1084" s="49"/>
      <c r="H1084" s="49"/>
      <c r="I1084" s="49"/>
      <c r="J1084" s="49"/>
      <c r="K1084" s="49"/>
      <c r="L1084" s="49"/>
      <c r="M1084" s="49"/>
      <c r="N1084" s="49"/>
      <c r="O1084" s="49"/>
    </row>
    <row r="1085" spans="2:15" ht="15" x14ac:dyDescent="0.2">
      <c r="B1085" s="38"/>
      <c r="C1085" s="49"/>
      <c r="D1085" s="49"/>
      <c r="E1085" s="49"/>
      <c r="F1085" s="49"/>
      <c r="G1085" s="49"/>
      <c r="H1085" s="49"/>
      <c r="I1085" s="49"/>
      <c r="J1085" s="49"/>
      <c r="K1085" s="49"/>
      <c r="L1085" s="49"/>
      <c r="M1085" s="49"/>
      <c r="N1085" s="49"/>
      <c r="O1085" s="49"/>
    </row>
    <row r="1086" spans="2:15" ht="15" x14ac:dyDescent="0.2">
      <c r="B1086" s="38"/>
      <c r="C1086" s="49"/>
      <c r="D1086" s="49"/>
      <c r="E1086" s="49"/>
      <c r="F1086" s="49"/>
      <c r="G1086" s="49"/>
      <c r="H1086" s="49"/>
      <c r="I1086" s="49"/>
      <c r="J1086" s="49"/>
      <c r="K1086" s="49"/>
      <c r="L1086" s="49"/>
      <c r="M1086" s="49"/>
      <c r="N1086" s="49"/>
      <c r="O1086" s="49"/>
    </row>
    <row r="1087" spans="2:15" ht="15" x14ac:dyDescent="0.2">
      <c r="B1087" s="38"/>
      <c r="C1087" s="49"/>
      <c r="D1087" s="49"/>
      <c r="E1087" s="49"/>
      <c r="F1087" s="49"/>
      <c r="G1087" s="49"/>
      <c r="H1087" s="49"/>
      <c r="I1087" s="49"/>
      <c r="J1087" s="49"/>
      <c r="K1087" s="49"/>
      <c r="L1087" s="49"/>
      <c r="M1087" s="49"/>
      <c r="N1087" s="49"/>
      <c r="O1087" s="49"/>
    </row>
    <row r="1088" spans="2:15" ht="15" x14ac:dyDescent="0.2">
      <c r="B1088" s="38"/>
      <c r="C1088" s="49"/>
      <c r="D1088" s="49"/>
      <c r="E1088" s="49"/>
      <c r="F1088" s="49"/>
      <c r="G1088" s="49"/>
      <c r="H1088" s="49"/>
      <c r="I1088" s="49"/>
      <c r="J1088" s="49"/>
      <c r="K1088" s="49"/>
      <c r="L1088" s="49"/>
      <c r="M1088" s="49"/>
      <c r="N1088" s="49"/>
      <c r="O1088" s="49"/>
    </row>
    <row r="1089" spans="2:15" ht="15" x14ac:dyDescent="0.2">
      <c r="B1089" s="38"/>
      <c r="C1089" s="49"/>
      <c r="D1089" s="49"/>
      <c r="E1089" s="49"/>
      <c r="F1089" s="49"/>
      <c r="G1089" s="49"/>
      <c r="H1089" s="49"/>
      <c r="I1089" s="49"/>
      <c r="J1089" s="49"/>
      <c r="K1089" s="49"/>
      <c r="L1089" s="49"/>
      <c r="M1089" s="49"/>
      <c r="N1089" s="49"/>
      <c r="O1089" s="49"/>
    </row>
    <row r="1090" spans="2:15" ht="15" x14ac:dyDescent="0.2">
      <c r="B1090" s="38"/>
      <c r="C1090" s="49"/>
      <c r="D1090" s="49"/>
      <c r="E1090" s="49"/>
      <c r="F1090" s="49"/>
      <c r="G1090" s="49"/>
      <c r="H1090" s="49"/>
      <c r="I1090" s="49"/>
      <c r="J1090" s="49"/>
      <c r="K1090" s="49"/>
      <c r="L1090" s="49"/>
      <c r="M1090" s="49"/>
      <c r="N1090" s="49"/>
      <c r="O1090" s="49"/>
    </row>
    <row r="1091" spans="2:15" ht="15" x14ac:dyDescent="0.2">
      <c r="B1091" s="38"/>
      <c r="C1091" s="49"/>
      <c r="D1091" s="49"/>
      <c r="E1091" s="49"/>
      <c r="F1091" s="49"/>
      <c r="G1091" s="49"/>
      <c r="H1091" s="49"/>
      <c r="I1091" s="49"/>
      <c r="J1091" s="49"/>
      <c r="K1091" s="49"/>
      <c r="L1091" s="49"/>
      <c r="M1091" s="49"/>
      <c r="N1091" s="49"/>
      <c r="O1091" s="49"/>
    </row>
    <row r="1092" spans="2:15" ht="15" x14ac:dyDescent="0.2">
      <c r="B1092" s="38"/>
      <c r="C1092" s="49"/>
      <c r="D1092" s="49"/>
      <c r="E1092" s="49"/>
      <c r="F1092" s="49"/>
      <c r="G1092" s="49"/>
      <c r="H1092" s="49"/>
      <c r="I1092" s="49"/>
      <c r="J1092" s="49"/>
      <c r="K1092" s="49"/>
      <c r="L1092" s="49"/>
      <c r="M1092" s="49"/>
      <c r="N1092" s="49"/>
      <c r="O1092" s="49"/>
    </row>
    <row r="1093" spans="2:15" ht="15" x14ac:dyDescent="0.2">
      <c r="B1093" s="38"/>
      <c r="C1093" s="49"/>
      <c r="D1093" s="49"/>
      <c r="E1093" s="49"/>
      <c r="F1093" s="49"/>
      <c r="G1093" s="49"/>
      <c r="H1093" s="49"/>
      <c r="I1093" s="49"/>
      <c r="J1093" s="49"/>
      <c r="K1093" s="49"/>
      <c r="L1093" s="49"/>
      <c r="M1093" s="49"/>
      <c r="N1093" s="49"/>
      <c r="O1093" s="49"/>
    </row>
    <row r="1094" spans="2:15" ht="15" x14ac:dyDescent="0.2">
      <c r="B1094" s="38"/>
      <c r="C1094" s="49"/>
      <c r="D1094" s="49"/>
      <c r="E1094" s="49"/>
      <c r="F1094" s="49"/>
      <c r="G1094" s="49"/>
      <c r="H1094" s="49"/>
      <c r="I1094" s="49"/>
      <c r="J1094" s="49"/>
      <c r="K1094" s="49"/>
      <c r="L1094" s="49"/>
      <c r="M1094" s="49"/>
      <c r="N1094" s="49"/>
      <c r="O1094" s="49"/>
    </row>
    <row r="1095" spans="2:15" ht="15" x14ac:dyDescent="0.2">
      <c r="B1095" s="38"/>
      <c r="C1095" s="49"/>
      <c r="D1095" s="49"/>
      <c r="E1095" s="49"/>
      <c r="F1095" s="49"/>
      <c r="G1095" s="49"/>
      <c r="H1095" s="49"/>
      <c r="I1095" s="49"/>
      <c r="J1095" s="49"/>
      <c r="K1095" s="49"/>
      <c r="L1095" s="49"/>
      <c r="M1095" s="49"/>
      <c r="N1095" s="49"/>
      <c r="O1095" s="49"/>
    </row>
    <row r="1096" spans="2:15" ht="15" x14ac:dyDescent="0.2">
      <c r="B1096" s="38"/>
      <c r="C1096" s="49"/>
      <c r="D1096" s="49"/>
      <c r="E1096" s="49"/>
      <c r="F1096" s="49"/>
      <c r="G1096" s="49"/>
      <c r="H1096" s="49"/>
      <c r="I1096" s="49"/>
      <c r="J1096" s="49"/>
      <c r="K1096" s="49"/>
      <c r="L1096" s="49"/>
      <c r="M1096" s="49"/>
      <c r="N1096" s="49"/>
      <c r="O1096" s="49"/>
    </row>
    <row r="1097" spans="2:15" ht="15" x14ac:dyDescent="0.2">
      <c r="B1097" s="38"/>
      <c r="C1097" s="49"/>
      <c r="D1097" s="49"/>
      <c r="E1097" s="49"/>
      <c r="F1097" s="49"/>
      <c r="G1097" s="49"/>
      <c r="H1097" s="49"/>
      <c r="I1097" s="49"/>
      <c r="J1097" s="49"/>
      <c r="K1097" s="49"/>
      <c r="L1097" s="49"/>
      <c r="M1097" s="49"/>
      <c r="N1097" s="49"/>
      <c r="O1097" s="49"/>
    </row>
    <row r="1098" spans="2:15" ht="15" x14ac:dyDescent="0.2">
      <c r="B1098" s="38"/>
      <c r="C1098" s="49"/>
      <c r="D1098" s="49"/>
      <c r="E1098" s="49"/>
      <c r="F1098" s="49"/>
      <c r="G1098" s="49"/>
      <c r="H1098" s="49"/>
      <c r="I1098" s="49"/>
      <c r="J1098" s="49"/>
      <c r="K1098" s="49"/>
      <c r="L1098" s="49"/>
      <c r="M1098" s="49"/>
      <c r="N1098" s="49"/>
      <c r="O1098" s="49"/>
    </row>
    <row r="1099" spans="2:15" ht="15" x14ac:dyDescent="0.2">
      <c r="B1099" s="38"/>
      <c r="C1099" s="49"/>
      <c r="D1099" s="49"/>
      <c r="E1099" s="49"/>
      <c r="F1099" s="49"/>
      <c r="G1099" s="49"/>
      <c r="H1099" s="49"/>
      <c r="I1099" s="49"/>
      <c r="J1099" s="49"/>
      <c r="K1099" s="49"/>
      <c r="L1099" s="49"/>
      <c r="M1099" s="49"/>
      <c r="N1099" s="49"/>
      <c r="O1099" s="49"/>
    </row>
    <row r="1100" spans="2:15" ht="15" x14ac:dyDescent="0.2">
      <c r="B1100" s="38"/>
      <c r="C1100" s="49"/>
      <c r="D1100" s="49"/>
      <c r="E1100" s="49"/>
      <c r="F1100" s="49"/>
      <c r="G1100" s="49"/>
      <c r="H1100" s="49"/>
      <c r="I1100" s="49"/>
      <c r="J1100" s="49"/>
      <c r="K1100" s="49"/>
      <c r="L1100" s="49"/>
      <c r="M1100" s="49"/>
      <c r="N1100" s="49"/>
      <c r="O1100" s="49"/>
    </row>
    <row r="1101" spans="2:15" ht="15" x14ac:dyDescent="0.2">
      <c r="B1101" s="38"/>
      <c r="C1101" s="49"/>
      <c r="D1101" s="49"/>
      <c r="E1101" s="49"/>
      <c r="F1101" s="49"/>
      <c r="G1101" s="49"/>
      <c r="H1101" s="49"/>
      <c r="I1101" s="49"/>
      <c r="J1101" s="49"/>
      <c r="K1101" s="49"/>
      <c r="L1101" s="49"/>
      <c r="M1101" s="49"/>
      <c r="N1101" s="49"/>
      <c r="O1101" s="49"/>
    </row>
    <row r="1102" spans="2:15" ht="15" x14ac:dyDescent="0.2">
      <c r="B1102" s="38"/>
      <c r="C1102" s="49"/>
      <c r="D1102" s="49"/>
      <c r="E1102" s="49"/>
      <c r="F1102" s="49"/>
      <c r="G1102" s="49"/>
      <c r="H1102" s="49"/>
      <c r="I1102" s="49"/>
      <c r="J1102" s="49"/>
      <c r="K1102" s="49"/>
      <c r="L1102" s="49"/>
      <c r="M1102" s="49"/>
      <c r="N1102" s="49"/>
      <c r="O1102" s="49"/>
    </row>
    <row r="1103" spans="2:15" ht="15" x14ac:dyDescent="0.2">
      <c r="B1103" s="38"/>
      <c r="C1103" s="49"/>
      <c r="D1103" s="49"/>
      <c r="E1103" s="49"/>
      <c r="F1103" s="49"/>
      <c r="G1103" s="49"/>
      <c r="H1103" s="49"/>
      <c r="I1103" s="49"/>
      <c r="J1103" s="49"/>
      <c r="K1103" s="49"/>
      <c r="L1103" s="49"/>
      <c r="M1103" s="49"/>
      <c r="N1103" s="49"/>
      <c r="O1103" s="49"/>
    </row>
    <row r="1104" spans="2:15" ht="15" x14ac:dyDescent="0.2">
      <c r="B1104" s="38"/>
      <c r="C1104" s="49"/>
      <c r="D1104" s="49"/>
      <c r="E1104" s="49"/>
      <c r="F1104" s="49"/>
      <c r="G1104" s="49"/>
      <c r="H1104" s="49"/>
      <c r="I1104" s="49"/>
      <c r="J1104" s="49"/>
      <c r="K1104" s="49"/>
      <c r="L1104" s="49"/>
      <c r="M1104" s="49"/>
      <c r="N1104" s="49"/>
      <c r="O1104" s="49"/>
    </row>
    <row r="1105" spans="2:16" ht="15" x14ac:dyDescent="0.2">
      <c r="B1105" s="38"/>
      <c r="C1105" s="49"/>
      <c r="D1105" s="49"/>
      <c r="E1105" s="49"/>
      <c r="F1105" s="49"/>
      <c r="G1105" s="49"/>
      <c r="H1105" s="49"/>
      <c r="I1105" s="49"/>
      <c r="J1105" s="49"/>
      <c r="K1105" s="49"/>
      <c r="L1105" s="49"/>
      <c r="M1105" s="49"/>
      <c r="N1105" s="49"/>
      <c r="O1105" s="49"/>
    </row>
    <row r="1106" spans="2:16" ht="15" x14ac:dyDescent="0.2">
      <c r="B1106" s="38"/>
      <c r="C1106" s="49"/>
      <c r="D1106" s="49"/>
      <c r="E1106" s="49"/>
      <c r="F1106" s="49"/>
      <c r="G1106" s="49"/>
      <c r="H1106" s="49"/>
      <c r="I1106" s="49"/>
      <c r="J1106" s="49"/>
      <c r="K1106" s="49"/>
      <c r="L1106" s="49"/>
      <c r="M1106" s="49"/>
      <c r="N1106" s="49"/>
      <c r="O1106" s="49"/>
    </row>
    <row r="1107" spans="2:16" ht="15" x14ac:dyDescent="0.2">
      <c r="B1107" s="38"/>
      <c r="C1107" s="49"/>
      <c r="D1107" s="49"/>
      <c r="E1107" s="49"/>
      <c r="F1107" s="49"/>
      <c r="G1107" s="49"/>
      <c r="H1107" s="49"/>
      <c r="I1107" s="49"/>
      <c r="J1107" s="49"/>
      <c r="K1107" s="49"/>
      <c r="L1107" s="49"/>
      <c r="M1107" s="49"/>
      <c r="N1107" s="49"/>
      <c r="O1107" s="49"/>
    </row>
    <row r="1108" spans="2:16" ht="15" x14ac:dyDescent="0.2">
      <c r="B1108" s="38"/>
      <c r="C1108" s="49"/>
      <c r="D1108" s="49"/>
      <c r="E1108" s="49"/>
      <c r="F1108" s="49"/>
      <c r="G1108" s="49"/>
      <c r="H1108" s="49"/>
      <c r="I1108" s="49"/>
      <c r="J1108" s="49"/>
      <c r="K1108" s="49"/>
      <c r="L1108" s="49"/>
      <c r="M1108" s="49"/>
      <c r="N1108" s="49"/>
      <c r="O1108" s="49"/>
    </row>
    <row r="1109" spans="2:16" ht="23.25" x14ac:dyDescent="0.2">
      <c r="B1109" s="332" t="s">
        <v>233</v>
      </c>
      <c r="C1109" s="49"/>
      <c r="D1109" s="49"/>
      <c r="E1109" s="49"/>
      <c r="F1109" s="49"/>
      <c r="G1109" s="49"/>
      <c r="H1109" s="49"/>
      <c r="I1109" s="49"/>
      <c r="J1109" s="49"/>
      <c r="K1109" s="49"/>
      <c r="L1109" s="49"/>
      <c r="M1109" s="49"/>
      <c r="N1109" s="49"/>
      <c r="O1109" s="49"/>
    </row>
    <row r="1110" spans="2:16" x14ac:dyDescent="0.2">
      <c r="C1110" s="49"/>
      <c r="D1110" s="49"/>
      <c r="E1110" s="49"/>
      <c r="F1110" s="49"/>
      <c r="G1110" s="49"/>
      <c r="H1110" s="49"/>
      <c r="I1110" s="49"/>
      <c r="J1110" s="49"/>
      <c r="K1110" s="49"/>
      <c r="L1110" s="49"/>
      <c r="M1110" s="49"/>
      <c r="N1110" s="49"/>
      <c r="O1110" s="49"/>
    </row>
    <row r="1111" spans="2:16" ht="20.25" x14ac:dyDescent="0.3">
      <c r="B1111" s="331" t="s">
        <v>69</v>
      </c>
      <c r="C1111" s="49"/>
      <c r="D1111" s="49"/>
      <c r="E1111" s="49"/>
      <c r="F1111" s="49"/>
      <c r="G1111" s="49"/>
      <c r="H1111" s="49"/>
      <c r="I1111" s="49"/>
      <c r="J1111" s="49"/>
      <c r="K1111" s="49"/>
      <c r="L1111" s="49"/>
      <c r="M1111" s="49"/>
      <c r="N1111" s="49"/>
      <c r="O1111" s="49"/>
    </row>
    <row r="1112" spans="2:16" ht="23.25" x14ac:dyDescent="0.35">
      <c r="B1112" s="75"/>
      <c r="C1112" s="49"/>
      <c r="D1112" s="49"/>
      <c r="E1112" s="49"/>
      <c r="F1112" s="49"/>
      <c r="G1112" s="49"/>
      <c r="H1112" s="49"/>
      <c r="I1112" s="49"/>
      <c r="J1112" s="49"/>
      <c r="K1112" s="49"/>
      <c r="L1112" s="49"/>
      <c r="M1112" s="49"/>
      <c r="N1112" s="49"/>
      <c r="O1112" s="49"/>
    </row>
    <row r="1113" spans="2:16" ht="15" x14ac:dyDescent="0.2">
      <c r="B1113" s="38"/>
      <c r="C1113" s="9">
        <v>3</v>
      </c>
      <c r="D1113" s="9">
        <v>4</v>
      </c>
      <c r="E1113" s="9">
        <v>5</v>
      </c>
      <c r="F1113" s="9">
        <v>6</v>
      </c>
      <c r="G1113" s="9">
        <v>7</v>
      </c>
      <c r="H1113" s="9">
        <v>8</v>
      </c>
      <c r="I1113" s="9">
        <v>9</v>
      </c>
      <c r="J1113" s="9">
        <v>10</v>
      </c>
      <c r="K1113" s="9">
        <v>11</v>
      </c>
      <c r="L1113" s="9">
        <v>12</v>
      </c>
      <c r="M1113" s="9">
        <v>13</v>
      </c>
      <c r="N1113" s="9">
        <v>14</v>
      </c>
      <c r="O1113" s="9"/>
    </row>
    <row r="1114" spans="2:16" ht="32.25" thickBot="1" x14ac:dyDescent="0.25">
      <c r="B1114" s="82" t="s">
        <v>105</v>
      </c>
      <c r="C1114" s="83" t="s">
        <v>339</v>
      </c>
      <c r="D1114" s="83" t="s">
        <v>340</v>
      </c>
      <c r="E1114" s="83" t="s">
        <v>341</v>
      </c>
      <c r="F1114" s="83" t="s">
        <v>342</v>
      </c>
      <c r="G1114" s="83" t="s">
        <v>343</v>
      </c>
      <c r="H1114" s="83" t="s">
        <v>344</v>
      </c>
      <c r="I1114" s="83" t="s">
        <v>345</v>
      </c>
      <c r="J1114" s="83" t="s">
        <v>346</v>
      </c>
      <c r="K1114" s="83" t="s">
        <v>347</v>
      </c>
      <c r="L1114" s="83" t="s">
        <v>348</v>
      </c>
      <c r="M1114" s="83" t="s">
        <v>349</v>
      </c>
      <c r="N1114" s="83" t="s">
        <v>350</v>
      </c>
      <c r="O1114" s="96" t="s">
        <v>184</v>
      </c>
      <c r="P1114" s="96" t="s">
        <v>185</v>
      </c>
    </row>
    <row r="1115" spans="2:16" ht="15.75" x14ac:dyDescent="0.2">
      <c r="B1115" s="44" t="s">
        <v>117</v>
      </c>
      <c r="C1115" s="98">
        <v>2918135</v>
      </c>
      <c r="D1115" s="98">
        <v>2915773</v>
      </c>
      <c r="E1115" s="98">
        <v>2935125</v>
      </c>
      <c r="F1115" s="98">
        <v>2980308</v>
      </c>
      <c r="G1115" s="98">
        <v>2983189</v>
      </c>
      <c r="H1115" s="98">
        <v>2983800</v>
      </c>
      <c r="I1115" s="98">
        <v>3043457</v>
      </c>
      <c r="J1115" s="98">
        <v>3076871</v>
      </c>
      <c r="K1115" s="98">
        <v>3091178</v>
      </c>
      <c r="L1115" s="98">
        <v>3144988</v>
      </c>
      <c r="M1115" s="98">
        <v>3141554</v>
      </c>
      <c r="N1115" s="98">
        <v>3210332</v>
      </c>
      <c r="O1115" s="99">
        <v>3035392.5</v>
      </c>
      <c r="P1115" s="160">
        <v>0.9191681508690327</v>
      </c>
    </row>
    <row r="1116" spans="2:16" ht="15.75" x14ac:dyDescent="0.2">
      <c r="B1116" s="44" t="s">
        <v>118</v>
      </c>
      <c r="C1116" s="98">
        <v>28234</v>
      </c>
      <c r="D1116" s="98">
        <v>47827</v>
      </c>
      <c r="E1116" s="98">
        <v>38058</v>
      </c>
      <c r="F1116" s="98">
        <v>64526</v>
      </c>
      <c r="G1116" s="98">
        <v>40563</v>
      </c>
      <c r="H1116" s="98">
        <v>41439</v>
      </c>
      <c r="I1116" s="98">
        <v>36433</v>
      </c>
      <c r="J1116" s="98">
        <v>22160</v>
      </c>
      <c r="K1116" s="98">
        <v>40699</v>
      </c>
      <c r="L1116" s="98">
        <v>34387</v>
      </c>
      <c r="M1116" s="98">
        <v>41375</v>
      </c>
      <c r="N1116" s="98">
        <v>40042</v>
      </c>
      <c r="O1116" s="99">
        <v>39645.25</v>
      </c>
      <c r="P1116" s="160">
        <v>1.2005251753518045E-2</v>
      </c>
    </row>
    <row r="1117" spans="2:16" ht="15.75" x14ac:dyDescent="0.2">
      <c r="B1117" s="44" t="s">
        <v>119</v>
      </c>
      <c r="C1117" s="98">
        <v>88896</v>
      </c>
      <c r="D1117" s="98">
        <v>86131</v>
      </c>
      <c r="E1117" s="98">
        <v>95349</v>
      </c>
      <c r="F1117" s="98">
        <v>63609</v>
      </c>
      <c r="G1117" s="98">
        <v>98560</v>
      </c>
      <c r="H1117" s="98">
        <v>108965</v>
      </c>
      <c r="I1117" s="98">
        <v>93547</v>
      </c>
      <c r="J1117" s="98">
        <v>111373</v>
      </c>
      <c r="K1117" s="98">
        <v>109670</v>
      </c>
      <c r="L1117" s="98">
        <v>99593</v>
      </c>
      <c r="M1117" s="98">
        <v>109642</v>
      </c>
      <c r="N1117" s="98">
        <v>85534</v>
      </c>
      <c r="O1117" s="99">
        <v>95905.75</v>
      </c>
      <c r="P1117" s="160">
        <v>2.9041882025210162E-2</v>
      </c>
    </row>
    <row r="1118" spans="2:16" ht="15.75" x14ac:dyDescent="0.2">
      <c r="B1118" s="391" t="s">
        <v>120</v>
      </c>
      <c r="C1118" s="402">
        <v>21252</v>
      </c>
      <c r="D1118" s="402">
        <v>22450</v>
      </c>
      <c r="E1118" s="402">
        <v>22010</v>
      </c>
      <c r="F1118" s="402">
        <v>22067</v>
      </c>
      <c r="G1118" s="402">
        <v>21172</v>
      </c>
      <c r="H1118" s="402">
        <v>24306</v>
      </c>
      <c r="I1118" s="402">
        <v>19734</v>
      </c>
      <c r="J1118" s="402">
        <v>21752</v>
      </c>
      <c r="K1118" s="402">
        <v>23274</v>
      </c>
      <c r="L1118" s="402">
        <v>23388</v>
      </c>
      <c r="M1118" s="402">
        <v>25206</v>
      </c>
      <c r="N1118" s="402">
        <v>19903</v>
      </c>
      <c r="O1118" s="403">
        <v>22209.5</v>
      </c>
      <c r="P1118" s="503">
        <v>6.7254119678841475E-3</v>
      </c>
    </row>
    <row r="1119" spans="2:16" ht="15.75" x14ac:dyDescent="0.2">
      <c r="B1119" s="391" t="s">
        <v>121</v>
      </c>
      <c r="C1119" s="402">
        <v>17221</v>
      </c>
      <c r="D1119" s="402">
        <v>19858</v>
      </c>
      <c r="E1119" s="402">
        <v>20537</v>
      </c>
      <c r="F1119" s="402">
        <v>17915</v>
      </c>
      <c r="G1119" s="402">
        <v>17921</v>
      </c>
      <c r="H1119" s="402">
        <v>20751</v>
      </c>
      <c r="I1119" s="402">
        <v>19575</v>
      </c>
      <c r="J1119" s="402">
        <v>19110</v>
      </c>
      <c r="K1119" s="402">
        <v>19264</v>
      </c>
      <c r="L1119" s="402">
        <v>23120</v>
      </c>
      <c r="M1119" s="402">
        <v>22780</v>
      </c>
      <c r="N1119" s="402">
        <v>19503</v>
      </c>
      <c r="O1119" s="403">
        <v>19796.25</v>
      </c>
      <c r="P1119" s="503">
        <v>5.9946390809890613E-3</v>
      </c>
    </row>
    <row r="1120" spans="2:16" ht="15.75" x14ac:dyDescent="0.2">
      <c r="B1120" s="44" t="s">
        <v>122</v>
      </c>
      <c r="C1120" s="98">
        <v>14306</v>
      </c>
      <c r="D1120" s="98">
        <v>15983</v>
      </c>
      <c r="E1120" s="98">
        <v>16792</v>
      </c>
      <c r="F1120" s="98">
        <v>15921</v>
      </c>
      <c r="G1120" s="98">
        <v>17219</v>
      </c>
      <c r="H1120" s="98">
        <v>17875</v>
      </c>
      <c r="I1120" s="98">
        <v>16340</v>
      </c>
      <c r="J1120" s="98">
        <v>15180</v>
      </c>
      <c r="K1120" s="98">
        <v>16314</v>
      </c>
      <c r="L1120" s="98">
        <v>16049</v>
      </c>
      <c r="M1120" s="98">
        <v>18417</v>
      </c>
      <c r="N1120" s="98">
        <v>17415</v>
      </c>
      <c r="O1120" s="99">
        <v>16484.25</v>
      </c>
      <c r="P1120" s="160">
        <v>4.9917095041128465E-3</v>
      </c>
    </row>
    <row r="1121" spans="2:16" ht="15.75" x14ac:dyDescent="0.2">
      <c r="B1121" s="44" t="s">
        <v>123</v>
      </c>
      <c r="C1121" s="98">
        <v>13934</v>
      </c>
      <c r="D1121" s="98">
        <v>11235</v>
      </c>
      <c r="E1121" s="98">
        <v>11653</v>
      </c>
      <c r="F1121" s="98">
        <v>11972</v>
      </c>
      <c r="G1121" s="98">
        <v>12500</v>
      </c>
      <c r="H1121" s="98">
        <v>12417</v>
      </c>
      <c r="I1121" s="98">
        <v>14921</v>
      </c>
      <c r="J1121" s="98">
        <v>15032</v>
      </c>
      <c r="K1121" s="98">
        <v>12895</v>
      </c>
      <c r="L1121" s="98">
        <v>13408</v>
      </c>
      <c r="M1121" s="98">
        <v>16155</v>
      </c>
      <c r="N1121" s="98">
        <v>14910</v>
      </c>
      <c r="O1121" s="99">
        <v>13419.333333333334</v>
      </c>
      <c r="P1121" s="160">
        <v>4.0636009365823938E-3</v>
      </c>
    </row>
    <row r="1122" spans="2:16" ht="15.75" x14ac:dyDescent="0.2">
      <c r="B1122" s="391" t="s">
        <v>40</v>
      </c>
      <c r="C1122" s="402">
        <v>13123</v>
      </c>
      <c r="D1122" s="402">
        <v>11529</v>
      </c>
      <c r="E1122" s="402">
        <v>11951</v>
      </c>
      <c r="F1122" s="402">
        <v>11149</v>
      </c>
      <c r="G1122" s="402">
        <v>11888</v>
      </c>
      <c r="H1122" s="402">
        <v>11465</v>
      </c>
      <c r="I1122" s="402">
        <v>13271</v>
      </c>
      <c r="J1122" s="402">
        <v>11955</v>
      </c>
      <c r="K1122" s="402">
        <v>13635</v>
      </c>
      <c r="L1122" s="402">
        <v>13658</v>
      </c>
      <c r="M1122" s="402">
        <v>12317</v>
      </c>
      <c r="N1122" s="402">
        <v>13869</v>
      </c>
      <c r="O1122" s="403">
        <v>12484.166666666666</v>
      </c>
      <c r="P1122" s="503">
        <v>3.780416664448112E-3</v>
      </c>
    </row>
    <row r="1123" spans="2:16" ht="15.75" x14ac:dyDescent="0.2">
      <c r="B1123" s="391" t="s">
        <v>41</v>
      </c>
      <c r="C1123" s="402">
        <v>46595</v>
      </c>
      <c r="D1123" s="402">
        <v>45661</v>
      </c>
      <c r="E1123" s="402">
        <v>45263</v>
      </c>
      <c r="F1123" s="402">
        <v>46213</v>
      </c>
      <c r="G1123" s="402">
        <v>46850</v>
      </c>
      <c r="H1123" s="402">
        <v>47218</v>
      </c>
      <c r="I1123" s="402">
        <v>47116</v>
      </c>
      <c r="J1123" s="402">
        <v>48476</v>
      </c>
      <c r="K1123" s="402">
        <v>47035</v>
      </c>
      <c r="L1123" s="402">
        <v>47658</v>
      </c>
      <c r="M1123" s="402">
        <v>48666</v>
      </c>
      <c r="N1123" s="402">
        <v>47112</v>
      </c>
      <c r="O1123" s="403">
        <v>46988.583333333336</v>
      </c>
      <c r="P1123" s="503">
        <v>1.4228937198222455E-2</v>
      </c>
    </row>
    <row r="1124" spans="2:16" ht="16.5" thickBot="1" x14ac:dyDescent="0.3">
      <c r="B1124" s="101" t="s">
        <v>0</v>
      </c>
      <c r="C1124" s="102">
        <v>3161696</v>
      </c>
      <c r="D1124" s="102">
        <v>3176447</v>
      </c>
      <c r="E1124" s="102">
        <v>3196738</v>
      </c>
      <c r="F1124" s="102">
        <v>3233680</v>
      </c>
      <c r="G1124" s="102">
        <v>3249862</v>
      </c>
      <c r="H1124" s="102">
        <v>3268236</v>
      </c>
      <c r="I1124" s="102">
        <v>3304394</v>
      </c>
      <c r="J1124" s="102">
        <v>3341909</v>
      </c>
      <c r="K1124" s="102">
        <v>3373964</v>
      </c>
      <c r="L1124" s="102">
        <v>3416249</v>
      </c>
      <c r="M1124" s="102">
        <v>3436112</v>
      </c>
      <c r="N1124" s="102">
        <v>3468620</v>
      </c>
      <c r="O1124" s="102">
        <v>3302325.5833333335</v>
      </c>
      <c r="P1124" s="161">
        <v>1</v>
      </c>
    </row>
    <row r="1125" spans="2:16" ht="15" x14ac:dyDescent="0.2">
      <c r="B1125" s="38"/>
      <c r="J1125" s="98"/>
      <c r="K1125" s="98"/>
      <c r="L1125" s="98"/>
      <c r="M1125" s="98"/>
      <c r="N1125" s="98"/>
      <c r="O1125" s="49"/>
    </row>
    <row r="1126" spans="2:16" ht="15" x14ac:dyDescent="0.2">
      <c r="B1126" s="38"/>
      <c r="C1126" s="98"/>
      <c r="D1126" s="98"/>
      <c r="E1126" s="98"/>
      <c r="F1126" s="98"/>
      <c r="G1126" s="98"/>
      <c r="H1126" s="98"/>
      <c r="I1126" s="98"/>
      <c r="J1126" s="98"/>
      <c r="K1126" s="98"/>
      <c r="L1126" s="98"/>
      <c r="M1126" s="98"/>
      <c r="N1126" s="98"/>
      <c r="O1126" s="49"/>
    </row>
    <row r="1127" spans="2:16" ht="15" x14ac:dyDescent="0.2">
      <c r="B1127" s="38"/>
      <c r="C1127" s="98"/>
      <c r="D1127" s="98"/>
      <c r="E1127" s="98"/>
      <c r="F1127" s="98"/>
      <c r="G1127" s="98"/>
      <c r="H1127" s="98"/>
      <c r="I1127" s="98"/>
      <c r="J1127" s="98"/>
      <c r="K1127" s="98"/>
      <c r="L1127" s="98"/>
      <c r="M1127" s="98"/>
      <c r="N1127" s="98"/>
      <c r="O1127" s="49"/>
    </row>
    <row r="1128" spans="2:16" ht="15" x14ac:dyDescent="0.2">
      <c r="B1128" s="38"/>
      <c r="C1128" s="98"/>
      <c r="D1128" s="98"/>
      <c r="E1128" s="98"/>
      <c r="F1128" s="98"/>
      <c r="G1128" s="98"/>
      <c r="H1128" s="98"/>
      <c r="I1128" s="98"/>
      <c r="J1128" s="98"/>
      <c r="K1128" s="98"/>
      <c r="L1128" s="98"/>
      <c r="M1128" s="98"/>
      <c r="N1128" s="98"/>
      <c r="O1128" s="49"/>
    </row>
    <row r="1129" spans="2:16" ht="15" x14ac:dyDescent="0.2">
      <c r="B1129" s="38"/>
      <c r="C1129" s="98"/>
      <c r="D1129" s="98"/>
      <c r="E1129" s="98"/>
      <c r="F1129" s="98"/>
      <c r="G1129" s="98"/>
      <c r="H1129" s="98"/>
      <c r="I1129" s="98"/>
      <c r="J1129" s="98"/>
      <c r="K1129" s="98"/>
      <c r="L1129" s="98"/>
      <c r="M1129" s="98"/>
      <c r="N1129" s="98"/>
      <c r="O1129" s="49"/>
    </row>
    <row r="1130" spans="2:16" ht="15" x14ac:dyDescent="0.2">
      <c r="B1130" s="38"/>
      <c r="C1130" s="98"/>
      <c r="D1130" s="98"/>
      <c r="E1130" s="98"/>
      <c r="F1130" s="98"/>
      <c r="G1130" s="98"/>
      <c r="H1130" s="98"/>
      <c r="I1130" s="98"/>
      <c r="J1130" s="98"/>
      <c r="K1130" s="98"/>
      <c r="L1130" s="98"/>
      <c r="M1130" s="98"/>
      <c r="N1130" s="98"/>
      <c r="O1130" s="49"/>
    </row>
    <row r="1131" spans="2:16" ht="15" x14ac:dyDescent="0.2">
      <c r="B1131" s="38"/>
      <c r="C1131" s="98"/>
      <c r="D1131" s="98"/>
      <c r="E1131" s="98"/>
      <c r="F1131" s="98"/>
      <c r="G1131" s="98"/>
      <c r="H1131" s="98"/>
      <c r="I1131" s="98"/>
      <c r="J1131" s="98"/>
      <c r="K1131" s="98"/>
      <c r="L1131" s="98"/>
      <c r="M1131" s="98"/>
      <c r="N1131" s="98"/>
      <c r="O1131" s="49"/>
    </row>
    <row r="1132" spans="2:16" ht="15" x14ac:dyDescent="0.2">
      <c r="B1132" s="38"/>
      <c r="C1132" s="98"/>
      <c r="D1132" s="98"/>
      <c r="E1132" s="98"/>
      <c r="F1132" s="98"/>
      <c r="G1132" s="98"/>
      <c r="H1132" s="98"/>
      <c r="I1132" s="98"/>
      <c r="J1132" s="98"/>
      <c r="K1132" s="98"/>
      <c r="L1132" s="98"/>
      <c r="M1132" s="98"/>
      <c r="N1132" s="98"/>
      <c r="O1132" s="49"/>
    </row>
    <row r="1133" spans="2:16" ht="15" x14ac:dyDescent="0.2">
      <c r="B1133" s="38"/>
      <c r="C1133" s="98"/>
      <c r="D1133" s="98"/>
      <c r="E1133" s="98"/>
      <c r="F1133" s="98"/>
      <c r="G1133" s="98"/>
      <c r="H1133" s="98"/>
      <c r="I1133" s="98"/>
      <c r="J1133" s="98"/>
      <c r="K1133" s="98"/>
      <c r="L1133" s="98"/>
      <c r="M1133" s="98"/>
      <c r="N1133" s="98"/>
      <c r="O1133" s="49"/>
    </row>
    <row r="1134" spans="2:16" ht="15" x14ac:dyDescent="0.2">
      <c r="B1134" s="38"/>
      <c r="C1134" s="98"/>
      <c r="D1134" s="98"/>
      <c r="E1134" s="98"/>
      <c r="F1134" s="98"/>
      <c r="G1134" s="98"/>
      <c r="H1134" s="98"/>
      <c r="I1134" s="98"/>
      <c r="J1134" s="98"/>
      <c r="K1134" s="98"/>
      <c r="L1134" s="98"/>
      <c r="M1134" s="98"/>
      <c r="N1134" s="98"/>
      <c r="O1134" s="49"/>
    </row>
    <row r="1135" spans="2:16" ht="15" x14ac:dyDescent="0.2">
      <c r="B1135" s="38"/>
      <c r="C1135" s="98"/>
      <c r="D1135" s="98"/>
      <c r="E1135" s="98"/>
      <c r="F1135" s="98"/>
      <c r="G1135" s="98"/>
      <c r="H1135" s="98"/>
      <c r="I1135" s="98"/>
      <c r="J1135" s="98"/>
      <c r="K1135" s="98"/>
      <c r="L1135" s="98"/>
      <c r="M1135" s="98"/>
      <c r="N1135" s="98"/>
      <c r="O1135" s="49"/>
    </row>
    <row r="1136" spans="2:16" ht="15" x14ac:dyDescent="0.2">
      <c r="B1136" s="38"/>
      <c r="C1136" s="98"/>
      <c r="D1136" s="98"/>
      <c r="E1136" s="98"/>
      <c r="F1136" s="98"/>
      <c r="G1136" s="98"/>
      <c r="H1136" s="98"/>
      <c r="I1136" s="98"/>
      <c r="J1136" s="98"/>
      <c r="K1136" s="98"/>
      <c r="L1136" s="98"/>
      <c r="M1136" s="98"/>
      <c r="N1136" s="98"/>
      <c r="O1136" s="49"/>
    </row>
    <row r="1137" spans="2:16" ht="15" x14ac:dyDescent="0.2">
      <c r="B1137" s="38"/>
      <c r="C1137" s="98"/>
      <c r="D1137" s="98"/>
      <c r="E1137" s="98"/>
      <c r="F1137" s="98"/>
      <c r="G1137" s="98"/>
      <c r="H1137" s="98"/>
      <c r="I1137" s="98"/>
      <c r="J1137" s="98"/>
      <c r="K1137" s="98"/>
      <c r="L1137" s="98"/>
      <c r="M1137" s="98"/>
      <c r="N1137" s="98"/>
      <c r="O1137" s="49"/>
    </row>
    <row r="1138" spans="2:16" ht="15" x14ac:dyDescent="0.2">
      <c r="B1138" s="38"/>
      <c r="C1138" s="98"/>
      <c r="D1138" s="98"/>
      <c r="E1138" s="98"/>
      <c r="F1138" s="98"/>
      <c r="G1138" s="98"/>
      <c r="H1138" s="98"/>
      <c r="I1138" s="98"/>
      <c r="J1138" s="98"/>
      <c r="K1138" s="98"/>
      <c r="L1138" s="98"/>
      <c r="M1138" s="98"/>
      <c r="N1138" s="98"/>
      <c r="O1138" s="49"/>
    </row>
    <row r="1139" spans="2:16" ht="15" x14ac:dyDescent="0.2">
      <c r="B1139" s="38"/>
      <c r="C1139" s="98"/>
      <c r="D1139" s="98"/>
      <c r="E1139" s="98"/>
      <c r="F1139" s="98"/>
      <c r="G1139" s="98"/>
      <c r="H1139" s="98"/>
      <c r="I1139" s="98"/>
      <c r="J1139" s="98"/>
      <c r="K1139" s="98"/>
      <c r="L1139" s="98"/>
      <c r="M1139" s="98"/>
      <c r="N1139" s="98"/>
      <c r="O1139" s="49"/>
    </row>
    <row r="1140" spans="2:16" ht="15" x14ac:dyDescent="0.2">
      <c r="B1140" s="38"/>
      <c r="C1140" s="98"/>
      <c r="D1140" s="98"/>
      <c r="E1140" s="98"/>
      <c r="F1140" s="98"/>
      <c r="G1140" s="98"/>
      <c r="H1140" s="98"/>
      <c r="I1140" s="98"/>
      <c r="J1140" s="98"/>
      <c r="K1140" s="98"/>
      <c r="L1140" s="98"/>
      <c r="M1140" s="98"/>
      <c r="N1140" s="98"/>
      <c r="O1140" s="49"/>
    </row>
    <row r="1141" spans="2:16" ht="15" x14ac:dyDescent="0.2">
      <c r="B1141" s="38"/>
      <c r="C1141" s="98"/>
      <c r="D1141" s="98"/>
      <c r="E1141" s="98"/>
      <c r="F1141" s="98"/>
      <c r="G1141" s="98"/>
      <c r="H1141" s="98"/>
      <c r="I1141" s="98"/>
      <c r="J1141" s="98"/>
      <c r="K1141" s="98"/>
      <c r="L1141" s="98"/>
      <c r="M1141" s="98"/>
      <c r="N1141" s="98"/>
      <c r="O1141" s="49"/>
    </row>
    <row r="1142" spans="2:16" ht="15" x14ac:dyDescent="0.2">
      <c r="B1142" s="38"/>
      <c r="C1142" s="98"/>
      <c r="D1142" s="98"/>
      <c r="E1142" s="98"/>
      <c r="F1142" s="98"/>
      <c r="G1142" s="98"/>
      <c r="H1142" s="98"/>
      <c r="I1142" s="98"/>
      <c r="J1142" s="98"/>
      <c r="K1142" s="98"/>
      <c r="L1142" s="98"/>
      <c r="M1142" s="98"/>
      <c r="N1142" s="98"/>
      <c r="O1142" s="49"/>
    </row>
    <row r="1143" spans="2:16" ht="15" x14ac:dyDescent="0.2">
      <c r="B1143" s="38"/>
      <c r="C1143" s="98"/>
      <c r="D1143" s="98"/>
      <c r="E1143" s="98"/>
      <c r="F1143" s="98"/>
      <c r="G1143" s="98"/>
      <c r="H1143" s="98"/>
      <c r="I1143" s="98"/>
      <c r="J1143" s="98"/>
      <c r="K1143" s="98"/>
      <c r="L1143" s="98"/>
      <c r="M1143" s="98"/>
      <c r="N1143" s="98"/>
      <c r="O1143" s="49"/>
    </row>
    <row r="1144" spans="2:16" ht="15" x14ac:dyDescent="0.2">
      <c r="B1144" s="38"/>
      <c r="C1144" s="98"/>
      <c r="D1144" s="98"/>
      <c r="E1144" s="98"/>
      <c r="F1144" s="98"/>
      <c r="G1144" s="98"/>
      <c r="H1144" s="98"/>
      <c r="I1144" s="98"/>
      <c r="J1144" s="98"/>
      <c r="K1144" s="98"/>
      <c r="L1144" s="98"/>
      <c r="M1144" s="98"/>
      <c r="N1144" s="98"/>
      <c r="O1144" s="49"/>
    </row>
    <row r="1145" spans="2:16" ht="15" x14ac:dyDescent="0.2">
      <c r="B1145" s="38"/>
      <c r="C1145" s="98"/>
      <c r="D1145" s="98"/>
      <c r="E1145" s="98"/>
      <c r="F1145" s="98"/>
      <c r="G1145" s="98"/>
      <c r="H1145" s="98"/>
      <c r="I1145" s="98"/>
      <c r="J1145" s="98"/>
      <c r="K1145" s="98"/>
      <c r="L1145" s="98"/>
      <c r="M1145" s="98"/>
      <c r="N1145" s="98"/>
      <c r="O1145" s="49"/>
    </row>
    <row r="1146" spans="2:16" ht="15" x14ac:dyDescent="0.2">
      <c r="B1146" s="38"/>
      <c r="C1146" s="98"/>
      <c r="D1146" s="98"/>
      <c r="E1146" s="98"/>
      <c r="F1146" s="98"/>
      <c r="G1146" s="98"/>
      <c r="H1146" s="98"/>
      <c r="I1146" s="98"/>
      <c r="J1146" s="98"/>
      <c r="K1146" s="98"/>
      <c r="L1146" s="98"/>
      <c r="M1146" s="98"/>
      <c r="N1146" s="98"/>
      <c r="O1146" s="49"/>
    </row>
    <row r="1147" spans="2:16" ht="15" x14ac:dyDescent="0.2">
      <c r="B1147" s="38"/>
      <c r="C1147" s="98"/>
      <c r="D1147" s="98"/>
      <c r="E1147" s="98"/>
      <c r="F1147" s="98"/>
      <c r="G1147" s="98"/>
      <c r="H1147" s="98"/>
      <c r="I1147" s="98"/>
      <c r="J1147" s="98"/>
      <c r="K1147" s="98"/>
      <c r="L1147" s="98"/>
      <c r="M1147" s="98"/>
      <c r="N1147" s="98"/>
      <c r="O1147" s="49"/>
    </row>
    <row r="1148" spans="2:16" ht="15" x14ac:dyDescent="0.2">
      <c r="B1148" s="38"/>
      <c r="C1148" s="98"/>
      <c r="D1148" s="98"/>
      <c r="E1148" s="98"/>
      <c r="F1148" s="98"/>
      <c r="G1148" s="98"/>
      <c r="H1148" s="98"/>
      <c r="I1148" s="98"/>
      <c r="J1148" s="98"/>
      <c r="K1148" s="98"/>
      <c r="L1148" s="98"/>
      <c r="M1148" s="98"/>
      <c r="N1148" s="98"/>
      <c r="O1148" s="49"/>
    </row>
    <row r="1149" spans="2:16" ht="15" x14ac:dyDescent="0.2">
      <c r="B1149" s="38"/>
      <c r="C1149" s="49"/>
      <c r="D1149" s="49"/>
      <c r="E1149" s="49"/>
      <c r="F1149" s="49"/>
      <c r="G1149" s="49"/>
      <c r="H1149" s="49"/>
      <c r="I1149" s="49"/>
      <c r="J1149" s="49"/>
      <c r="K1149" s="49"/>
      <c r="L1149" s="49"/>
      <c r="M1149" s="49"/>
      <c r="N1149" s="49"/>
      <c r="O1149" s="49"/>
    </row>
    <row r="1150" spans="2:16" ht="20.25" x14ac:dyDescent="0.3">
      <c r="B1150" s="331" t="s">
        <v>78</v>
      </c>
      <c r="C1150" s="49"/>
      <c r="D1150" s="49"/>
      <c r="E1150" s="49"/>
      <c r="F1150" s="49"/>
      <c r="G1150" s="49"/>
      <c r="H1150" s="49"/>
      <c r="I1150" s="49"/>
      <c r="J1150" s="49"/>
      <c r="K1150" s="49"/>
      <c r="L1150" s="49"/>
      <c r="M1150" s="49"/>
      <c r="N1150" s="49"/>
      <c r="O1150" s="49"/>
    </row>
    <row r="1151" spans="2:16" ht="15" x14ac:dyDescent="0.2">
      <c r="B1151" s="38"/>
    </row>
    <row r="1152" spans="2:16" ht="15" x14ac:dyDescent="0.2">
      <c r="B1152" s="38" t="s">
        <v>420</v>
      </c>
      <c r="C1152" s="9">
        <v>3</v>
      </c>
      <c r="D1152" s="9">
        <v>4</v>
      </c>
      <c r="E1152" s="9">
        <v>5</v>
      </c>
      <c r="F1152" s="9">
        <v>6</v>
      </c>
      <c r="G1152" s="9">
        <v>7</v>
      </c>
      <c r="H1152" s="9">
        <v>8</v>
      </c>
      <c r="I1152" s="9">
        <v>9</v>
      </c>
      <c r="J1152" s="9">
        <v>10</v>
      </c>
      <c r="K1152" s="9">
        <v>11</v>
      </c>
      <c r="L1152" s="9">
        <v>12</v>
      </c>
      <c r="M1152" s="9">
        <v>13</v>
      </c>
      <c r="N1152" s="9">
        <v>14</v>
      </c>
      <c r="O1152" s="9"/>
      <c r="P1152" s="9"/>
    </row>
    <row r="1153" spans="2:16" ht="32.25" thickBot="1" x14ac:dyDescent="0.25">
      <c r="B1153" s="82" t="s">
        <v>105</v>
      </c>
      <c r="C1153" s="83" t="s">
        <v>339</v>
      </c>
      <c r="D1153" s="83" t="s">
        <v>340</v>
      </c>
      <c r="E1153" s="83" t="s">
        <v>341</v>
      </c>
      <c r="F1153" s="83" t="s">
        <v>342</v>
      </c>
      <c r="G1153" s="83" t="s">
        <v>343</v>
      </c>
      <c r="H1153" s="83" t="s">
        <v>344</v>
      </c>
      <c r="I1153" s="83" t="s">
        <v>345</v>
      </c>
      <c r="J1153" s="83" t="s">
        <v>346</v>
      </c>
      <c r="K1153" s="83" t="s">
        <v>347</v>
      </c>
      <c r="L1153" s="83" t="s">
        <v>348</v>
      </c>
      <c r="M1153" s="83" t="s">
        <v>349</v>
      </c>
      <c r="N1153" s="83" t="s">
        <v>350</v>
      </c>
      <c r="O1153" s="96" t="s">
        <v>186</v>
      </c>
      <c r="P1153" s="96" t="s">
        <v>187</v>
      </c>
    </row>
    <row r="1154" spans="2:16" ht="15.75" x14ac:dyDescent="0.2">
      <c r="B1154" s="44" t="s">
        <v>117</v>
      </c>
      <c r="C1154" s="157">
        <v>275834711.46999967</v>
      </c>
      <c r="D1154" s="157">
        <v>210292688.50999954</v>
      </c>
      <c r="E1154" s="157">
        <v>283222567.9700014</v>
      </c>
      <c r="F1154" s="157">
        <v>220299301.13000095</v>
      </c>
      <c r="G1154" s="157">
        <v>248988468.13999912</v>
      </c>
      <c r="H1154" s="157">
        <v>248100224.98999944</v>
      </c>
      <c r="I1154" s="157">
        <v>247206771.73999977</v>
      </c>
      <c r="J1154" s="157">
        <v>257426358.09999999</v>
      </c>
      <c r="K1154" s="157">
        <v>259068926.98000067</v>
      </c>
      <c r="L1154" s="157">
        <v>262110058.73999977</v>
      </c>
      <c r="M1154" s="157">
        <v>262224352.47000003</v>
      </c>
      <c r="N1154" s="157">
        <v>251494983.78999957</v>
      </c>
      <c r="O1154" s="158">
        <v>252189117.83583328</v>
      </c>
      <c r="P1154" s="160">
        <v>0.86764083058356445</v>
      </c>
    </row>
    <row r="1155" spans="2:16" ht="15.75" x14ac:dyDescent="0.2">
      <c r="B1155" s="44" t="s">
        <v>118</v>
      </c>
      <c r="C1155" s="157">
        <v>9320093.7899999991</v>
      </c>
      <c r="D1155" s="157">
        <v>14229771.88000001</v>
      </c>
      <c r="E1155" s="157">
        <v>10951057.600000018</v>
      </c>
      <c r="F1155" s="157">
        <v>16630749.67000003</v>
      </c>
      <c r="G1155" s="157">
        <v>5913143.5399999879</v>
      </c>
      <c r="H1155" s="157">
        <v>10671296.569999989</v>
      </c>
      <c r="I1155" s="157">
        <v>5393656.7800000096</v>
      </c>
      <c r="J1155" s="157">
        <v>9246662.7600000054</v>
      </c>
      <c r="K1155" s="157">
        <v>10269608.120000005</v>
      </c>
      <c r="L1155" s="157">
        <v>8813172.9500000048</v>
      </c>
      <c r="M1155" s="157">
        <v>10783986.78999996</v>
      </c>
      <c r="N1155" s="157">
        <v>7404849.530000004</v>
      </c>
      <c r="O1155" s="158">
        <v>9969004.1650000028</v>
      </c>
      <c r="P1155" s="160">
        <v>3.4297733098230518E-2</v>
      </c>
    </row>
    <row r="1156" spans="2:16" ht="15.75" x14ac:dyDescent="0.2">
      <c r="B1156" s="44" t="s">
        <v>119</v>
      </c>
      <c r="C1156" s="157">
        <v>17525822.649999995</v>
      </c>
      <c r="D1156" s="157">
        <v>13066990.110000014</v>
      </c>
      <c r="E1156" s="157">
        <v>22152089.090000018</v>
      </c>
      <c r="F1156" s="157">
        <v>9732400.7800000049</v>
      </c>
      <c r="G1156" s="157">
        <v>16894337.500000071</v>
      </c>
      <c r="H1156" s="157">
        <v>19812553.70999999</v>
      </c>
      <c r="I1156" s="157">
        <v>15885808.619999975</v>
      </c>
      <c r="J1156" s="157">
        <v>17080202.799999975</v>
      </c>
      <c r="K1156" s="157">
        <v>20279970.409999974</v>
      </c>
      <c r="L1156" s="157">
        <v>17676754.18999999</v>
      </c>
      <c r="M1156" s="157">
        <v>21370237.320000011</v>
      </c>
      <c r="N1156" s="157">
        <v>13752482.439999959</v>
      </c>
      <c r="O1156" s="158">
        <v>17102470.801666666</v>
      </c>
      <c r="P1156" s="160">
        <v>5.8839977310396051E-2</v>
      </c>
    </row>
    <row r="1157" spans="2:16" ht="15.75" x14ac:dyDescent="0.2">
      <c r="B1157" s="391" t="s">
        <v>120</v>
      </c>
      <c r="C1157" s="431">
        <v>3195848.220000003</v>
      </c>
      <c r="D1157" s="431">
        <v>3089198.4899999988</v>
      </c>
      <c r="E1157" s="431">
        <v>3736904.6299999948</v>
      </c>
      <c r="F1157" s="431">
        <v>3894815.7599999984</v>
      </c>
      <c r="G1157" s="431">
        <v>3245532.9800000032</v>
      </c>
      <c r="H1157" s="431">
        <v>2243840.3299999945</v>
      </c>
      <c r="I1157" s="431">
        <v>2675668.370000002</v>
      </c>
      <c r="J1157" s="431">
        <v>2706064.2299999972</v>
      </c>
      <c r="K1157" s="431">
        <v>2872592.72</v>
      </c>
      <c r="L1157" s="431">
        <v>3039435.7000000025</v>
      </c>
      <c r="M1157" s="431">
        <v>2479441.0899999966</v>
      </c>
      <c r="N1157" s="431">
        <v>3719393.0700000068</v>
      </c>
      <c r="O1157" s="432">
        <v>3074894.6324999998</v>
      </c>
      <c r="P1157" s="503">
        <v>1.0578981979055737E-2</v>
      </c>
    </row>
    <row r="1158" spans="2:16" ht="15.75" x14ac:dyDescent="0.2">
      <c r="B1158" s="391" t="s">
        <v>121</v>
      </c>
      <c r="C1158" s="431">
        <v>2102341.9599999995</v>
      </c>
      <c r="D1158" s="431">
        <v>1844893.3</v>
      </c>
      <c r="E1158" s="431">
        <v>2537309.2800000007</v>
      </c>
      <c r="F1158" s="431">
        <v>2504697.7799999989</v>
      </c>
      <c r="G1158" s="431">
        <v>2581743.7199999983</v>
      </c>
      <c r="H1158" s="431">
        <v>2052340.6200000024</v>
      </c>
      <c r="I1158" s="431">
        <v>1936842.57</v>
      </c>
      <c r="J1158" s="431">
        <v>1755715.8599999999</v>
      </c>
      <c r="K1158" s="431">
        <v>2130822.6400000006</v>
      </c>
      <c r="L1158" s="431">
        <v>2019648.9599999988</v>
      </c>
      <c r="M1158" s="431">
        <v>2118936.1500000004</v>
      </c>
      <c r="N1158" s="431">
        <v>3061417.3399999994</v>
      </c>
      <c r="O1158" s="432">
        <v>2220559.1816666671</v>
      </c>
      <c r="P1158" s="503">
        <v>7.6396944851340126E-3</v>
      </c>
    </row>
    <row r="1159" spans="2:16" ht="15.75" x14ac:dyDescent="0.2">
      <c r="B1159" s="44" t="s">
        <v>122</v>
      </c>
      <c r="C1159" s="157">
        <v>1772709.1199999987</v>
      </c>
      <c r="D1159" s="157">
        <v>1759434.2199999981</v>
      </c>
      <c r="E1159" s="157">
        <v>1726839.7700000014</v>
      </c>
      <c r="F1159" s="157">
        <v>1921970.9599999997</v>
      </c>
      <c r="G1159" s="157">
        <v>1917161.0300000007</v>
      </c>
      <c r="H1159" s="157">
        <v>1968451.6899999988</v>
      </c>
      <c r="I1159" s="157">
        <v>1805163.1899999988</v>
      </c>
      <c r="J1159" s="157">
        <v>1535999.2599999984</v>
      </c>
      <c r="K1159" s="157">
        <v>1801835.8100000015</v>
      </c>
      <c r="L1159" s="157">
        <v>1846015.7600000019</v>
      </c>
      <c r="M1159" s="157">
        <v>2149834.0099999965</v>
      </c>
      <c r="N1159" s="157">
        <v>1724049.6000000031</v>
      </c>
      <c r="O1159" s="158">
        <v>1827455.3683333332</v>
      </c>
      <c r="P1159" s="160">
        <v>6.2872454895824782E-3</v>
      </c>
    </row>
    <row r="1160" spans="2:16" ht="15.75" x14ac:dyDescent="0.2">
      <c r="B1160" s="44" t="s">
        <v>123</v>
      </c>
      <c r="C1160" s="157">
        <v>1031106.5400000002</v>
      </c>
      <c r="D1160" s="157">
        <v>578104.42000000027</v>
      </c>
      <c r="E1160" s="157">
        <v>1033754.5099999992</v>
      </c>
      <c r="F1160" s="157">
        <v>939765.99000000011</v>
      </c>
      <c r="G1160" s="157">
        <v>1130565.0799999998</v>
      </c>
      <c r="H1160" s="157">
        <v>1483275.1699999985</v>
      </c>
      <c r="I1160" s="157">
        <v>1582953.2200000002</v>
      </c>
      <c r="J1160" s="157">
        <v>1421365.3400000008</v>
      </c>
      <c r="K1160" s="157">
        <v>1393916.1500000006</v>
      </c>
      <c r="L1160" s="157">
        <v>1501727.79</v>
      </c>
      <c r="M1160" s="157">
        <v>1646760.6800000013</v>
      </c>
      <c r="N1160" s="157">
        <v>1745573.0700000003</v>
      </c>
      <c r="O1160" s="158">
        <v>1290738.9966666668</v>
      </c>
      <c r="P1160" s="160">
        <v>4.4407065013149366E-3</v>
      </c>
    </row>
    <row r="1161" spans="2:16" ht="15.75" x14ac:dyDescent="0.2">
      <c r="B1161" s="391" t="s">
        <v>40</v>
      </c>
      <c r="C1161" s="431">
        <v>629019.63</v>
      </c>
      <c r="D1161" s="431">
        <v>633960.16999999958</v>
      </c>
      <c r="E1161" s="431">
        <v>561194.30000000005</v>
      </c>
      <c r="F1161" s="431">
        <v>514293.58999999968</v>
      </c>
      <c r="G1161" s="431">
        <v>661023.37</v>
      </c>
      <c r="H1161" s="431">
        <v>671749.87999999989</v>
      </c>
      <c r="I1161" s="431">
        <v>1188503.5099999981</v>
      </c>
      <c r="J1161" s="431">
        <v>1199937.9300000006</v>
      </c>
      <c r="K1161" s="431">
        <v>1017573.4700000008</v>
      </c>
      <c r="L1161" s="431">
        <v>1080278.590000001</v>
      </c>
      <c r="M1161" s="431">
        <v>1221696.2199999981</v>
      </c>
      <c r="N1161" s="431">
        <v>1217602.5100000009</v>
      </c>
      <c r="O1161" s="432">
        <v>883069.43083333329</v>
      </c>
      <c r="P1161" s="503">
        <v>3.0381449485459206E-3</v>
      </c>
    </row>
    <row r="1162" spans="2:16" ht="15.75" x14ac:dyDescent="0.2">
      <c r="B1162" s="391" t="s">
        <v>41</v>
      </c>
      <c r="C1162" s="431">
        <v>2023092.5499999989</v>
      </c>
      <c r="D1162" s="431">
        <v>1948960.9499999948</v>
      </c>
      <c r="E1162" s="431">
        <v>1765140.36</v>
      </c>
      <c r="F1162" s="431">
        <v>1660740.2499999988</v>
      </c>
      <c r="G1162" s="431">
        <v>2023086.7900000035</v>
      </c>
      <c r="H1162" s="431">
        <v>2110533.2399999974</v>
      </c>
      <c r="I1162" s="431">
        <v>2136461.4199999976</v>
      </c>
      <c r="J1162" s="431">
        <v>2416451.7100000004</v>
      </c>
      <c r="K1162" s="431">
        <v>2534765.8699999955</v>
      </c>
      <c r="L1162" s="431">
        <v>2652471.0200000014</v>
      </c>
      <c r="M1162" s="431">
        <v>1898362.1700000004</v>
      </c>
      <c r="N1162" s="431">
        <v>2070977.58</v>
      </c>
      <c r="O1162" s="432">
        <v>2103420.3258333323</v>
      </c>
      <c r="P1162" s="503">
        <v>7.23668560417586E-3</v>
      </c>
    </row>
    <row r="1163" spans="2:16" ht="16.5" thickBot="1" x14ac:dyDescent="0.3">
      <c r="B1163" s="101" t="s">
        <v>0</v>
      </c>
      <c r="C1163" s="159">
        <v>313434745.92999971</v>
      </c>
      <c r="D1163" s="159">
        <v>247444002.04999956</v>
      </c>
      <c r="E1163" s="159">
        <v>327686857.51000142</v>
      </c>
      <c r="F1163" s="159">
        <v>258098735.91000098</v>
      </c>
      <c r="G1163" s="159">
        <v>283355062.14999914</v>
      </c>
      <c r="H1163" s="159">
        <v>289114266.19999945</v>
      </c>
      <c r="I1163" s="159">
        <v>279811829.41999978</v>
      </c>
      <c r="J1163" s="159">
        <v>294788757.98999995</v>
      </c>
      <c r="K1163" s="159">
        <v>301370012.17000067</v>
      </c>
      <c r="L1163" s="159">
        <v>300739563.69999969</v>
      </c>
      <c r="M1163" s="159">
        <v>305893606.89999992</v>
      </c>
      <c r="N1163" s="159">
        <v>286191328.92999947</v>
      </c>
      <c r="O1163" s="159">
        <v>290660730.73833328</v>
      </c>
      <c r="P1163" s="103">
        <v>0.99999999999999989</v>
      </c>
    </row>
    <row r="1164" spans="2:16" ht="15" x14ac:dyDescent="0.2">
      <c r="B1164" s="38"/>
      <c r="C1164" s="49"/>
      <c r="D1164" s="49"/>
      <c r="E1164" s="49"/>
      <c r="F1164" s="49"/>
      <c r="G1164" s="49"/>
      <c r="H1164" s="49"/>
      <c r="I1164" s="49"/>
      <c r="J1164" s="49"/>
      <c r="K1164" s="49"/>
      <c r="L1164" s="49"/>
      <c r="M1164" s="49"/>
      <c r="N1164" s="49"/>
      <c r="O1164" s="49"/>
    </row>
    <row r="1165" spans="2:16" ht="15" x14ac:dyDescent="0.2">
      <c r="B1165" s="38"/>
      <c r="C1165" s="49"/>
      <c r="D1165" s="49"/>
      <c r="E1165" s="49"/>
      <c r="F1165" s="49"/>
      <c r="G1165" s="49"/>
      <c r="H1165" s="49"/>
      <c r="I1165" s="49"/>
      <c r="J1165" s="49"/>
      <c r="K1165" s="49"/>
      <c r="L1165" s="49"/>
      <c r="M1165" s="49"/>
      <c r="N1165" s="49"/>
      <c r="O1165" s="49"/>
    </row>
    <row r="1166" spans="2:16" ht="15" x14ac:dyDescent="0.2">
      <c r="B1166" s="38"/>
      <c r="C1166" s="49"/>
      <c r="D1166" s="49"/>
      <c r="E1166" s="49"/>
      <c r="F1166" s="49"/>
      <c r="G1166" s="49"/>
      <c r="H1166" s="49"/>
      <c r="I1166" s="49"/>
      <c r="J1166" s="49"/>
      <c r="K1166" s="49"/>
      <c r="L1166" s="49"/>
      <c r="M1166" s="49"/>
      <c r="N1166" s="49"/>
      <c r="O1166" s="49"/>
    </row>
    <row r="1167" spans="2:16" ht="15" x14ac:dyDescent="0.2">
      <c r="B1167" s="38"/>
      <c r="C1167" s="49"/>
      <c r="D1167" s="49"/>
      <c r="E1167" s="49"/>
      <c r="F1167" s="49"/>
      <c r="G1167" s="49"/>
      <c r="H1167" s="49"/>
      <c r="I1167" s="49"/>
      <c r="J1167" s="49"/>
      <c r="K1167" s="49"/>
      <c r="L1167" s="49"/>
      <c r="M1167" s="49"/>
      <c r="N1167" s="49"/>
      <c r="O1167" s="49"/>
    </row>
    <row r="1168" spans="2:16" ht="15" x14ac:dyDescent="0.2">
      <c r="B1168" s="38"/>
      <c r="C1168" s="49"/>
      <c r="D1168" s="49"/>
      <c r="E1168" s="49"/>
      <c r="F1168" s="49"/>
      <c r="G1168" s="49"/>
      <c r="H1168" s="49"/>
      <c r="I1168" s="49"/>
      <c r="J1168" s="49"/>
      <c r="K1168" s="49"/>
      <c r="L1168" s="49"/>
      <c r="M1168" s="49"/>
      <c r="N1168" s="49"/>
      <c r="O1168" s="49"/>
    </row>
    <row r="1169" spans="2:15" ht="15" x14ac:dyDescent="0.2">
      <c r="B1169" s="38"/>
      <c r="C1169" s="49"/>
      <c r="D1169" s="49"/>
      <c r="E1169" s="49"/>
      <c r="F1169" s="49"/>
      <c r="G1169" s="49"/>
      <c r="H1169" s="49"/>
      <c r="I1169" s="49"/>
      <c r="J1169" s="49"/>
      <c r="K1169" s="49"/>
      <c r="L1169" s="49"/>
      <c r="M1169" s="49"/>
      <c r="N1169" s="49"/>
      <c r="O1169" s="49"/>
    </row>
    <row r="1170" spans="2:15" ht="15" x14ac:dyDescent="0.2">
      <c r="B1170" s="38"/>
      <c r="C1170" s="49"/>
      <c r="D1170" s="49"/>
      <c r="E1170" s="49"/>
      <c r="F1170" s="49"/>
      <c r="G1170" s="49"/>
      <c r="H1170" s="49"/>
      <c r="I1170" s="49"/>
      <c r="J1170" s="49"/>
      <c r="K1170" s="49"/>
      <c r="L1170" s="49"/>
      <c r="M1170" s="49"/>
      <c r="N1170" s="49"/>
      <c r="O1170" s="49"/>
    </row>
    <row r="1171" spans="2:15" ht="15" x14ac:dyDescent="0.2">
      <c r="B1171" s="38"/>
      <c r="C1171" s="49"/>
      <c r="D1171" s="49"/>
      <c r="E1171" s="49"/>
      <c r="F1171" s="49"/>
      <c r="G1171" s="49"/>
      <c r="H1171" s="49"/>
      <c r="I1171" s="49"/>
      <c r="J1171" s="49"/>
      <c r="K1171" s="49"/>
      <c r="L1171" s="49"/>
      <c r="M1171" s="49"/>
      <c r="N1171" s="49"/>
      <c r="O1171" s="49"/>
    </row>
    <row r="1172" spans="2:15" ht="15" x14ac:dyDescent="0.2">
      <c r="B1172" s="38"/>
      <c r="C1172" s="49"/>
      <c r="D1172" s="49"/>
      <c r="E1172" s="49"/>
      <c r="F1172" s="49"/>
      <c r="G1172" s="49"/>
      <c r="H1172" s="49"/>
      <c r="I1172" s="49"/>
      <c r="J1172" s="49"/>
      <c r="K1172" s="49"/>
      <c r="L1172" s="49"/>
      <c r="M1172" s="49"/>
      <c r="N1172" s="49"/>
      <c r="O1172" s="49"/>
    </row>
    <row r="1173" spans="2:15" ht="15" x14ac:dyDescent="0.2">
      <c r="B1173" s="38"/>
      <c r="C1173" s="49"/>
      <c r="D1173" s="49"/>
      <c r="E1173" s="49"/>
      <c r="F1173" s="49"/>
      <c r="G1173" s="49"/>
      <c r="H1173" s="49"/>
      <c r="I1173" s="49"/>
      <c r="J1173" s="49"/>
      <c r="K1173" s="49"/>
      <c r="L1173" s="49"/>
      <c r="M1173" s="49"/>
      <c r="N1173" s="49"/>
      <c r="O1173" s="49"/>
    </row>
    <row r="1174" spans="2:15" ht="15" x14ac:dyDescent="0.2">
      <c r="B1174" s="38"/>
      <c r="C1174" s="49"/>
      <c r="D1174" s="49"/>
      <c r="E1174" s="49"/>
      <c r="F1174" s="49"/>
      <c r="G1174" s="49"/>
      <c r="H1174" s="49"/>
      <c r="I1174" s="49"/>
      <c r="J1174" s="49"/>
      <c r="K1174" s="49"/>
      <c r="L1174" s="49"/>
      <c r="M1174" s="49"/>
      <c r="N1174" s="49"/>
      <c r="O1174" s="49"/>
    </row>
    <row r="1175" spans="2:15" ht="15" x14ac:dyDescent="0.2">
      <c r="B1175" s="38"/>
      <c r="C1175" s="49"/>
      <c r="D1175" s="49"/>
      <c r="E1175" s="49"/>
      <c r="F1175" s="49"/>
      <c r="G1175" s="49"/>
      <c r="H1175" s="49"/>
      <c r="I1175" s="49"/>
      <c r="J1175" s="49"/>
      <c r="K1175" s="49"/>
      <c r="L1175" s="49"/>
      <c r="M1175" s="49"/>
      <c r="N1175" s="49"/>
      <c r="O1175" s="49"/>
    </row>
    <row r="1176" spans="2:15" ht="15" x14ac:dyDescent="0.2">
      <c r="B1176" s="38"/>
      <c r="C1176" s="49"/>
      <c r="D1176" s="49"/>
      <c r="E1176" s="49"/>
      <c r="F1176" s="49"/>
      <c r="G1176" s="49"/>
      <c r="H1176" s="49"/>
      <c r="I1176" s="49"/>
      <c r="J1176" s="49"/>
      <c r="K1176" s="49"/>
      <c r="L1176" s="49"/>
      <c r="M1176" s="49"/>
      <c r="N1176" s="49"/>
      <c r="O1176" s="49"/>
    </row>
    <row r="1177" spans="2:15" ht="15" x14ac:dyDescent="0.2">
      <c r="B1177" s="38"/>
      <c r="C1177" s="49"/>
      <c r="D1177" s="49"/>
      <c r="E1177" s="49"/>
      <c r="F1177" s="49"/>
      <c r="G1177" s="49"/>
      <c r="H1177" s="49"/>
      <c r="I1177" s="49"/>
      <c r="J1177" s="49"/>
      <c r="K1177" s="49"/>
      <c r="L1177" s="49"/>
      <c r="M1177" s="49"/>
      <c r="N1177" s="49"/>
      <c r="O1177" s="49"/>
    </row>
    <row r="1178" spans="2:15" ht="15" x14ac:dyDescent="0.2">
      <c r="B1178" s="38"/>
      <c r="C1178" s="49"/>
      <c r="D1178" s="49"/>
      <c r="E1178" s="49"/>
      <c r="F1178" s="49"/>
      <c r="G1178" s="49"/>
      <c r="H1178" s="49"/>
      <c r="I1178" s="49"/>
      <c r="J1178" s="49"/>
      <c r="K1178" s="49"/>
      <c r="L1178" s="49"/>
      <c r="M1178" s="49"/>
      <c r="N1178" s="49"/>
      <c r="O1178" s="49"/>
    </row>
    <row r="1179" spans="2:15" ht="15" x14ac:dyDescent="0.2">
      <c r="B1179" s="38"/>
      <c r="C1179" s="49"/>
      <c r="D1179" s="49"/>
      <c r="E1179" s="49"/>
      <c r="F1179" s="49"/>
      <c r="G1179" s="49"/>
      <c r="H1179" s="49"/>
      <c r="I1179" s="49"/>
      <c r="J1179" s="49"/>
      <c r="K1179" s="49"/>
      <c r="L1179" s="49"/>
      <c r="M1179" s="49"/>
      <c r="N1179" s="49"/>
      <c r="O1179" s="49"/>
    </row>
    <row r="1180" spans="2:15" ht="15" x14ac:dyDescent="0.2">
      <c r="B1180" s="38"/>
      <c r="C1180" s="49"/>
      <c r="D1180" s="49"/>
      <c r="E1180" s="49"/>
      <c r="F1180" s="49"/>
      <c r="G1180" s="49"/>
      <c r="H1180" s="49"/>
      <c r="I1180" s="49"/>
      <c r="J1180" s="49"/>
      <c r="K1180" s="49"/>
      <c r="L1180" s="49"/>
      <c r="M1180" s="49"/>
      <c r="N1180" s="49"/>
      <c r="O1180" s="49"/>
    </row>
    <row r="1181" spans="2:15" ht="15" x14ac:dyDescent="0.2">
      <c r="B1181" s="38"/>
      <c r="C1181" s="49"/>
      <c r="D1181" s="49"/>
      <c r="E1181" s="49"/>
      <c r="F1181" s="49"/>
      <c r="G1181" s="49"/>
      <c r="H1181" s="49"/>
      <c r="I1181" s="49"/>
      <c r="J1181" s="49"/>
      <c r="K1181" s="49"/>
      <c r="L1181" s="49"/>
      <c r="M1181" s="49"/>
      <c r="N1181" s="49"/>
      <c r="O1181" s="49"/>
    </row>
    <row r="1182" spans="2:15" ht="15" x14ac:dyDescent="0.2">
      <c r="B1182" s="38"/>
      <c r="C1182" s="49"/>
      <c r="D1182" s="49"/>
      <c r="E1182" s="49"/>
      <c r="F1182" s="49"/>
      <c r="G1182" s="49"/>
      <c r="H1182" s="49"/>
      <c r="I1182" s="49"/>
      <c r="J1182" s="49"/>
      <c r="K1182" s="49"/>
      <c r="L1182" s="49"/>
      <c r="M1182" s="49"/>
      <c r="N1182" s="49"/>
      <c r="O1182" s="49"/>
    </row>
    <row r="1183" spans="2:15" ht="15" x14ac:dyDescent="0.2">
      <c r="B1183" s="38"/>
      <c r="C1183" s="49"/>
      <c r="D1183" s="49"/>
      <c r="E1183" s="49"/>
      <c r="F1183" s="49"/>
      <c r="G1183" s="49"/>
      <c r="H1183" s="49"/>
      <c r="I1183" s="49"/>
      <c r="J1183" s="49"/>
      <c r="K1183" s="49"/>
      <c r="L1183" s="49"/>
      <c r="M1183" s="49"/>
      <c r="N1183" s="49"/>
      <c r="O1183" s="49"/>
    </row>
    <row r="1184" spans="2:15" ht="15" x14ac:dyDescent="0.2">
      <c r="B1184" s="38"/>
      <c r="C1184" s="49"/>
      <c r="D1184" s="49"/>
      <c r="E1184" s="49"/>
      <c r="F1184" s="49"/>
      <c r="G1184" s="49"/>
      <c r="H1184" s="49"/>
      <c r="I1184" s="49"/>
      <c r="J1184" s="49"/>
      <c r="K1184" s="49"/>
      <c r="L1184" s="49"/>
      <c r="M1184" s="49"/>
      <c r="N1184" s="49"/>
      <c r="O1184" s="49"/>
    </row>
    <row r="1185" spans="2:16" ht="15" x14ac:dyDescent="0.2">
      <c r="B1185" s="38"/>
      <c r="C1185" s="49"/>
      <c r="D1185" s="49"/>
      <c r="E1185" s="49"/>
      <c r="F1185" s="49"/>
      <c r="G1185" s="49"/>
      <c r="H1185" s="49"/>
      <c r="I1185" s="49"/>
      <c r="J1185" s="49"/>
      <c r="K1185" s="49"/>
      <c r="L1185" s="49"/>
      <c r="M1185" s="49"/>
      <c r="N1185" s="49"/>
      <c r="O1185" s="49"/>
    </row>
    <row r="1186" spans="2:16" ht="15" x14ac:dyDescent="0.2">
      <c r="B1186" s="38"/>
      <c r="C1186" s="49"/>
      <c r="D1186" s="49"/>
      <c r="E1186" s="49"/>
      <c r="F1186" s="49"/>
      <c r="G1186" s="49"/>
      <c r="H1186" s="49"/>
      <c r="I1186" s="49"/>
      <c r="J1186" s="49"/>
      <c r="K1186" s="49"/>
      <c r="L1186" s="49"/>
      <c r="M1186" s="49"/>
      <c r="N1186" s="49"/>
      <c r="O1186" s="49"/>
    </row>
    <row r="1187" spans="2:16" ht="15" x14ac:dyDescent="0.2">
      <c r="B1187" s="38"/>
      <c r="C1187" s="49"/>
      <c r="D1187" s="49"/>
      <c r="E1187" s="49"/>
      <c r="F1187" s="49"/>
      <c r="G1187" s="49"/>
      <c r="H1187" s="49"/>
      <c r="I1187" s="49"/>
      <c r="J1187" s="49"/>
      <c r="K1187" s="49"/>
      <c r="L1187" s="49"/>
      <c r="M1187" s="49"/>
      <c r="N1187" s="49"/>
      <c r="O1187" s="49"/>
    </row>
    <row r="1188" spans="2:16" ht="15" x14ac:dyDescent="0.2">
      <c r="B1188" s="38"/>
      <c r="C1188" s="49"/>
      <c r="D1188" s="49"/>
      <c r="E1188" s="49"/>
      <c r="F1188" s="49"/>
      <c r="G1188" s="49"/>
      <c r="H1188" s="49"/>
      <c r="I1188" s="49"/>
      <c r="J1188" s="49"/>
      <c r="K1188" s="49"/>
      <c r="L1188" s="49"/>
      <c r="M1188" s="49"/>
      <c r="N1188" s="49"/>
      <c r="O1188" s="49"/>
    </row>
    <row r="1189" spans="2:16" ht="15" x14ac:dyDescent="0.2">
      <c r="B1189" s="38"/>
      <c r="C1189" s="49"/>
      <c r="D1189" s="49"/>
      <c r="E1189" s="49"/>
      <c r="F1189" s="49"/>
      <c r="G1189" s="49"/>
      <c r="H1189" s="49"/>
      <c r="I1189" s="49"/>
      <c r="J1189" s="49"/>
      <c r="K1189" s="49"/>
      <c r="L1189" s="49"/>
      <c r="M1189" s="49"/>
      <c r="N1189" s="49"/>
      <c r="O1189" s="49"/>
    </row>
    <row r="1190" spans="2:16" ht="20.25" x14ac:dyDescent="0.3">
      <c r="B1190" s="331" t="s">
        <v>79</v>
      </c>
      <c r="C1190" s="49"/>
      <c r="D1190" s="49"/>
      <c r="E1190" s="49"/>
      <c r="F1190" s="49"/>
      <c r="G1190" s="49"/>
      <c r="H1190" s="49"/>
      <c r="I1190" s="49"/>
      <c r="J1190" s="49"/>
      <c r="K1190" s="49"/>
      <c r="L1190" s="49"/>
      <c r="M1190" s="49"/>
      <c r="N1190" s="49"/>
      <c r="O1190" s="49"/>
    </row>
    <row r="1191" spans="2:16" ht="15" x14ac:dyDescent="0.2">
      <c r="B1191" s="38"/>
    </row>
    <row r="1192" spans="2:16" ht="15" x14ac:dyDescent="0.2">
      <c r="B1192" s="38" t="s">
        <v>420</v>
      </c>
      <c r="C1192" s="9">
        <v>3</v>
      </c>
      <c r="D1192" s="9">
        <v>4</v>
      </c>
      <c r="E1192" s="9">
        <v>5</v>
      </c>
      <c r="F1192" s="9">
        <v>6</v>
      </c>
      <c r="G1192" s="9">
        <v>7</v>
      </c>
      <c r="H1192" s="9">
        <v>8</v>
      </c>
      <c r="I1192" s="9">
        <v>9</v>
      </c>
      <c r="J1192" s="9">
        <v>10</v>
      </c>
      <c r="K1192" s="9">
        <v>11</v>
      </c>
      <c r="L1192" s="9">
        <v>12</v>
      </c>
      <c r="M1192" s="9">
        <v>13</v>
      </c>
      <c r="N1192" s="9">
        <v>14</v>
      </c>
      <c r="O1192" s="9"/>
    </row>
    <row r="1193" spans="2:16" ht="32.25" thickBot="1" x14ac:dyDescent="0.25">
      <c r="B1193" s="82" t="s">
        <v>105</v>
      </c>
      <c r="C1193" s="83" t="s">
        <v>339</v>
      </c>
      <c r="D1193" s="83" t="s">
        <v>340</v>
      </c>
      <c r="E1193" s="83" t="s">
        <v>341</v>
      </c>
      <c r="F1193" s="83" t="s">
        <v>342</v>
      </c>
      <c r="G1193" s="83" t="s">
        <v>343</v>
      </c>
      <c r="H1193" s="83" t="s">
        <v>344</v>
      </c>
      <c r="I1193" s="83" t="s">
        <v>345</v>
      </c>
      <c r="J1193" s="83" t="s">
        <v>346</v>
      </c>
      <c r="K1193" s="83" t="s">
        <v>347</v>
      </c>
      <c r="L1193" s="83" t="s">
        <v>348</v>
      </c>
      <c r="M1193" s="83" t="s">
        <v>349</v>
      </c>
      <c r="N1193" s="83" t="s">
        <v>350</v>
      </c>
      <c r="O1193" s="96" t="s">
        <v>188</v>
      </c>
      <c r="P1193" s="96" t="s">
        <v>189</v>
      </c>
    </row>
    <row r="1194" spans="2:16" ht="15.75" x14ac:dyDescent="0.2">
      <c r="B1194" s="44" t="s">
        <v>117</v>
      </c>
      <c r="C1194" s="157">
        <v>2657703568.2099562</v>
      </c>
      <c r="D1194" s="157">
        <v>2642323207.430007</v>
      </c>
      <c r="E1194" s="157">
        <v>2673297515.0799923</v>
      </c>
      <c r="F1194" s="157">
        <v>2713278039.6300015</v>
      </c>
      <c r="G1194" s="157">
        <v>2738487171.2299972</v>
      </c>
      <c r="H1194" s="157">
        <v>2773837259.4200058</v>
      </c>
      <c r="I1194" s="157">
        <v>2816818779.2199945</v>
      </c>
      <c r="J1194" s="157">
        <v>2873336274.7599931</v>
      </c>
      <c r="K1194" s="157">
        <v>2886208676.9499822</v>
      </c>
      <c r="L1194" s="157">
        <v>2939963719.7000122</v>
      </c>
      <c r="M1194" s="157">
        <v>2988459034.8700128</v>
      </c>
      <c r="N1194" s="157">
        <v>3052396496.3200045</v>
      </c>
      <c r="O1194" s="158">
        <v>2813009145.2349968</v>
      </c>
      <c r="P1194" s="160">
        <v>0.90634334299992647</v>
      </c>
    </row>
    <row r="1195" spans="2:16" ht="15.75" x14ac:dyDescent="0.2">
      <c r="B1195" s="44" t="s">
        <v>118</v>
      </c>
      <c r="C1195" s="157">
        <v>28122894.039999977</v>
      </c>
      <c r="D1195" s="157">
        <v>55126192.810000017</v>
      </c>
      <c r="E1195" s="157">
        <v>38484696</v>
      </c>
      <c r="F1195" s="157">
        <v>74629690.440000027</v>
      </c>
      <c r="G1195" s="157">
        <v>39144909.430000037</v>
      </c>
      <c r="H1195" s="157">
        <v>41555634.31999997</v>
      </c>
      <c r="I1195" s="157">
        <v>39457418.829999939</v>
      </c>
      <c r="J1195" s="157">
        <v>20951916.739999995</v>
      </c>
      <c r="K1195" s="157">
        <v>42799993.659999974</v>
      </c>
      <c r="L1195" s="157">
        <v>37334282.990000054</v>
      </c>
      <c r="M1195" s="157">
        <v>42569272.48999995</v>
      </c>
      <c r="N1195" s="157">
        <v>42968346.099999942</v>
      </c>
      <c r="O1195" s="158">
        <v>41928770.654166661</v>
      </c>
      <c r="P1195" s="160">
        <v>1.3509327627656886E-2</v>
      </c>
    </row>
    <row r="1196" spans="2:16" ht="15.75" x14ac:dyDescent="0.2">
      <c r="B1196" s="44" t="s">
        <v>119</v>
      </c>
      <c r="C1196" s="157">
        <v>110317873.83999996</v>
      </c>
      <c r="D1196" s="157">
        <v>106539721.33999962</v>
      </c>
      <c r="E1196" s="157">
        <v>123980588.05999985</v>
      </c>
      <c r="F1196" s="157">
        <v>81817331.909999728</v>
      </c>
      <c r="G1196" s="157">
        <v>121966266.38999994</v>
      </c>
      <c r="H1196" s="157">
        <v>144217587.28999981</v>
      </c>
      <c r="I1196" s="157">
        <v>116870754.0000003</v>
      </c>
      <c r="J1196" s="157">
        <v>146530407.95000046</v>
      </c>
      <c r="K1196" s="157">
        <v>143546609.70999998</v>
      </c>
      <c r="L1196" s="157">
        <v>131124128.31999984</v>
      </c>
      <c r="M1196" s="157">
        <v>142848330.3500002</v>
      </c>
      <c r="N1196" s="157">
        <v>110559474.89999968</v>
      </c>
      <c r="O1196" s="158">
        <v>123359922.83833329</v>
      </c>
      <c r="P1196" s="160">
        <v>3.9746207383256744E-2</v>
      </c>
    </row>
    <row r="1197" spans="2:16" ht="15.75" x14ac:dyDescent="0.2">
      <c r="B1197" s="391" t="s">
        <v>120</v>
      </c>
      <c r="C1197" s="431">
        <v>19343767.459999971</v>
      </c>
      <c r="D1197" s="431">
        <v>24239158.690000039</v>
      </c>
      <c r="E1197" s="431">
        <v>24359400.780000087</v>
      </c>
      <c r="F1197" s="431">
        <v>23030161.089999985</v>
      </c>
      <c r="G1197" s="431">
        <v>22764512.529999949</v>
      </c>
      <c r="H1197" s="431">
        <v>25283232.859999921</v>
      </c>
      <c r="I1197" s="431">
        <v>20706200.600000005</v>
      </c>
      <c r="J1197" s="431">
        <v>22776092.519999985</v>
      </c>
      <c r="K1197" s="431">
        <v>24982949.340000015</v>
      </c>
      <c r="L1197" s="431">
        <v>23869928.110000014</v>
      </c>
      <c r="M1197" s="431">
        <v>28454175.38000007</v>
      </c>
      <c r="N1197" s="431">
        <v>22360406.640000045</v>
      </c>
      <c r="O1197" s="432">
        <v>23514165.500000004</v>
      </c>
      <c r="P1197" s="503">
        <v>7.5761955496035753E-3</v>
      </c>
    </row>
    <row r="1198" spans="2:16" ht="15.75" x14ac:dyDescent="0.2">
      <c r="B1198" s="391" t="s">
        <v>121</v>
      </c>
      <c r="C1198" s="431">
        <v>20593339.42000002</v>
      </c>
      <c r="D1198" s="431">
        <v>25261705.759999964</v>
      </c>
      <c r="E1198" s="431">
        <v>25787694.600000072</v>
      </c>
      <c r="F1198" s="431">
        <v>21103430.820000034</v>
      </c>
      <c r="G1198" s="431">
        <v>20457244.189999979</v>
      </c>
      <c r="H1198" s="431">
        <v>23986263.820000019</v>
      </c>
      <c r="I1198" s="431">
        <v>23229208.119999994</v>
      </c>
      <c r="J1198" s="431">
        <v>22237173.480000008</v>
      </c>
      <c r="K1198" s="431">
        <v>23252643.229999989</v>
      </c>
      <c r="L1198" s="431">
        <v>27832896.999999974</v>
      </c>
      <c r="M1198" s="431">
        <v>29553930.489999976</v>
      </c>
      <c r="N1198" s="431">
        <v>25622812.090000045</v>
      </c>
      <c r="O1198" s="432">
        <v>24076528.585000008</v>
      </c>
      <c r="P1198" s="503">
        <v>7.7573872955678698E-3</v>
      </c>
    </row>
    <row r="1199" spans="2:16" ht="15.75" x14ac:dyDescent="0.2">
      <c r="B1199" s="44" t="s">
        <v>122</v>
      </c>
      <c r="C1199" s="157">
        <v>16427979.860000029</v>
      </c>
      <c r="D1199" s="157">
        <v>19703114.120000042</v>
      </c>
      <c r="E1199" s="157">
        <v>19263287.420000035</v>
      </c>
      <c r="F1199" s="157">
        <v>18355457.159999978</v>
      </c>
      <c r="G1199" s="157">
        <v>20302579.05999995</v>
      </c>
      <c r="H1199" s="157">
        <v>21247448.40999997</v>
      </c>
      <c r="I1199" s="157">
        <v>18335579.909999996</v>
      </c>
      <c r="J1199" s="157">
        <v>16711931.570000041</v>
      </c>
      <c r="K1199" s="157">
        <v>19512890.440000005</v>
      </c>
      <c r="L1199" s="157">
        <v>18741814.740000043</v>
      </c>
      <c r="M1199" s="157">
        <v>20925270.979999993</v>
      </c>
      <c r="N1199" s="157">
        <v>21124538.620000038</v>
      </c>
      <c r="O1199" s="158">
        <v>19220991.024166677</v>
      </c>
      <c r="P1199" s="160">
        <v>6.1929472536995551E-3</v>
      </c>
    </row>
    <row r="1200" spans="2:16" ht="15.75" x14ac:dyDescent="0.2">
      <c r="B1200" s="44" t="s">
        <v>123</v>
      </c>
      <c r="C1200" s="157">
        <v>16404437.420000011</v>
      </c>
      <c r="D1200" s="157">
        <v>13884022.360000005</v>
      </c>
      <c r="E1200" s="157">
        <v>16162591.780000012</v>
      </c>
      <c r="F1200" s="157">
        <v>16162758.52</v>
      </c>
      <c r="G1200" s="157">
        <v>15884737.809999997</v>
      </c>
      <c r="H1200" s="157">
        <v>16426616.750000013</v>
      </c>
      <c r="I1200" s="157">
        <v>19269868.149999999</v>
      </c>
      <c r="J1200" s="157">
        <v>19942374.009999972</v>
      </c>
      <c r="K1200" s="157">
        <v>16132587.940000003</v>
      </c>
      <c r="L1200" s="157">
        <v>18222403.379999988</v>
      </c>
      <c r="M1200" s="157">
        <v>20271981.429999944</v>
      </c>
      <c r="N1200" s="157">
        <v>20088278.299999986</v>
      </c>
      <c r="O1200" s="158">
        <v>17404388.154166665</v>
      </c>
      <c r="P1200" s="160">
        <v>5.6076431067549753E-3</v>
      </c>
    </row>
    <row r="1201" spans="2:16" ht="15.75" x14ac:dyDescent="0.2">
      <c r="B1201" s="391" t="s">
        <v>40</v>
      </c>
      <c r="C1201" s="431">
        <v>18362223.260000013</v>
      </c>
      <c r="D1201" s="431">
        <v>14315642.249999993</v>
      </c>
      <c r="E1201" s="431">
        <v>16382795.280000031</v>
      </c>
      <c r="F1201" s="431">
        <v>15478312.589999979</v>
      </c>
      <c r="G1201" s="431">
        <v>16141728.909999998</v>
      </c>
      <c r="H1201" s="431">
        <v>15384248.630000001</v>
      </c>
      <c r="I1201" s="431">
        <v>18082904.039999995</v>
      </c>
      <c r="J1201" s="431">
        <v>16009374.739999989</v>
      </c>
      <c r="K1201" s="431">
        <v>18821865.979999997</v>
      </c>
      <c r="L1201" s="431">
        <v>17773497.51999997</v>
      </c>
      <c r="M1201" s="431">
        <v>17193231.249999993</v>
      </c>
      <c r="N1201" s="431">
        <v>18752457.450000029</v>
      </c>
      <c r="O1201" s="432">
        <v>16891523.491666667</v>
      </c>
      <c r="P1201" s="503">
        <v>5.4423996081676479E-3</v>
      </c>
    </row>
    <row r="1202" spans="2:16" ht="15.75" x14ac:dyDescent="0.2">
      <c r="B1202" s="391" t="s">
        <v>41</v>
      </c>
      <c r="C1202" s="431">
        <v>27434413.509999938</v>
      </c>
      <c r="D1202" s="431">
        <v>25750100.209999997</v>
      </c>
      <c r="E1202" s="431">
        <v>23188493.400000047</v>
      </c>
      <c r="F1202" s="431">
        <v>25633081.350000016</v>
      </c>
      <c r="G1202" s="431">
        <v>26318718.669999991</v>
      </c>
      <c r="H1202" s="431">
        <v>23797160.069999944</v>
      </c>
      <c r="I1202" s="431">
        <v>23322719.719999984</v>
      </c>
      <c r="J1202" s="431">
        <v>24724028.920000046</v>
      </c>
      <c r="K1202" s="431">
        <v>22169492.269999981</v>
      </c>
      <c r="L1202" s="431">
        <v>24173254.590000011</v>
      </c>
      <c r="M1202" s="431">
        <v>24261199.660000004</v>
      </c>
      <c r="N1202" s="431">
        <v>20647076.839999981</v>
      </c>
      <c r="O1202" s="432">
        <v>24284978.267499994</v>
      </c>
      <c r="P1202" s="503">
        <v>7.8245491753663535E-3</v>
      </c>
    </row>
    <row r="1203" spans="2:16" ht="16.5" thickBot="1" x14ac:dyDescent="0.3">
      <c r="B1203" s="101" t="s">
        <v>0</v>
      </c>
      <c r="C1203" s="159">
        <v>2914710497.0199566</v>
      </c>
      <c r="D1203" s="159">
        <v>2927142864.9700065</v>
      </c>
      <c r="E1203" s="159">
        <v>2960907062.3999929</v>
      </c>
      <c r="F1203" s="159">
        <v>2989488263.5100017</v>
      </c>
      <c r="G1203" s="159">
        <v>3021467868.2199965</v>
      </c>
      <c r="H1203" s="159">
        <v>3085735451.5700064</v>
      </c>
      <c r="I1203" s="159">
        <v>3096093432.5899944</v>
      </c>
      <c r="J1203" s="159">
        <v>3163219574.6899929</v>
      </c>
      <c r="K1203" s="159">
        <v>3197427709.5199823</v>
      </c>
      <c r="L1203" s="159">
        <v>3239035926.3500128</v>
      </c>
      <c r="M1203" s="159">
        <v>3314536426.9000125</v>
      </c>
      <c r="N1203" s="159">
        <v>3334519887.260004</v>
      </c>
      <c r="O1203" s="159">
        <v>3103690413.7499967</v>
      </c>
      <c r="P1203" s="161">
        <v>1</v>
      </c>
    </row>
    <row r="1204" spans="2:16" ht="15" x14ac:dyDescent="0.2">
      <c r="B1204" s="38"/>
      <c r="C1204" s="49"/>
      <c r="D1204" s="49"/>
      <c r="E1204" s="49"/>
      <c r="F1204" s="49"/>
      <c r="G1204" s="49"/>
      <c r="H1204" s="49"/>
      <c r="I1204" s="49"/>
      <c r="J1204" s="49"/>
      <c r="K1204" s="49"/>
      <c r="L1204" s="49"/>
      <c r="M1204" s="49"/>
      <c r="N1204" s="49"/>
      <c r="O1204" s="49"/>
    </row>
    <row r="1205" spans="2:16" ht="15" x14ac:dyDescent="0.2">
      <c r="B1205" s="38"/>
      <c r="C1205" s="49"/>
      <c r="D1205" s="49"/>
      <c r="E1205" s="49"/>
      <c r="F1205" s="49"/>
      <c r="G1205" s="49"/>
      <c r="H1205" s="49"/>
      <c r="I1205" s="49"/>
      <c r="J1205" s="49"/>
      <c r="K1205" s="49"/>
      <c r="L1205" s="49"/>
      <c r="M1205" s="49"/>
      <c r="N1205" s="49"/>
      <c r="O1205" s="49"/>
    </row>
    <row r="1206" spans="2:16" ht="15" x14ac:dyDescent="0.2">
      <c r="B1206" s="38"/>
      <c r="C1206" s="49"/>
      <c r="D1206" s="49"/>
      <c r="E1206" s="49"/>
      <c r="F1206" s="49"/>
      <c r="G1206" s="49"/>
      <c r="H1206" s="49"/>
      <c r="I1206" s="49"/>
      <c r="J1206" s="49"/>
      <c r="K1206" s="49"/>
      <c r="L1206" s="49"/>
      <c r="M1206" s="49"/>
      <c r="N1206" s="49"/>
      <c r="O1206" s="49"/>
    </row>
    <row r="1207" spans="2:16" ht="15" x14ac:dyDescent="0.2">
      <c r="B1207" s="38"/>
      <c r="C1207" s="49"/>
      <c r="D1207" s="49"/>
      <c r="E1207" s="49"/>
      <c r="F1207" s="49"/>
      <c r="G1207" s="49"/>
      <c r="H1207" s="49"/>
      <c r="I1207" s="49"/>
      <c r="J1207" s="49"/>
      <c r="K1207" s="49"/>
      <c r="L1207" s="49"/>
      <c r="M1207" s="49"/>
      <c r="N1207" s="49"/>
      <c r="O1207" s="49"/>
    </row>
    <row r="1208" spans="2:16" ht="15" x14ac:dyDescent="0.2">
      <c r="B1208" s="38"/>
      <c r="C1208" s="49"/>
      <c r="D1208" s="49"/>
      <c r="E1208" s="49"/>
      <c r="F1208" s="49"/>
      <c r="G1208" s="49"/>
      <c r="H1208" s="49"/>
      <c r="I1208" s="49"/>
      <c r="J1208" s="49"/>
      <c r="K1208" s="49"/>
      <c r="L1208" s="49"/>
      <c r="M1208" s="49"/>
      <c r="N1208" s="49"/>
      <c r="O1208" s="49"/>
    </row>
    <row r="1209" spans="2:16" ht="15" x14ac:dyDescent="0.2">
      <c r="B1209" s="38"/>
      <c r="C1209" s="49"/>
      <c r="D1209" s="49"/>
      <c r="E1209" s="49"/>
      <c r="F1209" s="49"/>
      <c r="G1209" s="49"/>
      <c r="H1209" s="49"/>
      <c r="I1209" s="49"/>
      <c r="J1209" s="49"/>
      <c r="K1209" s="49"/>
      <c r="L1209" s="49"/>
      <c r="M1209" s="49"/>
      <c r="N1209" s="49"/>
      <c r="O1209" s="49"/>
    </row>
    <row r="1210" spans="2:16" ht="15" x14ac:dyDescent="0.2">
      <c r="B1210" s="38"/>
      <c r="C1210" s="49"/>
      <c r="D1210" s="49"/>
      <c r="E1210" s="49"/>
      <c r="F1210" s="49"/>
      <c r="G1210" s="49"/>
      <c r="H1210" s="49"/>
      <c r="I1210" s="49"/>
      <c r="J1210" s="49"/>
      <c r="K1210" s="49"/>
      <c r="L1210" s="49"/>
      <c r="M1210" s="49"/>
      <c r="N1210" s="49"/>
      <c r="O1210" s="49"/>
    </row>
    <row r="1211" spans="2:16" ht="15" x14ac:dyDescent="0.2">
      <c r="B1211" s="38"/>
      <c r="C1211" s="49"/>
      <c r="D1211" s="49"/>
      <c r="E1211" s="49"/>
      <c r="F1211" s="49"/>
      <c r="G1211" s="49"/>
      <c r="H1211" s="49"/>
      <c r="I1211" s="49"/>
      <c r="J1211" s="49"/>
      <c r="K1211" s="49"/>
      <c r="L1211" s="49"/>
      <c r="M1211" s="49"/>
      <c r="N1211" s="49"/>
      <c r="O1211" s="49"/>
    </row>
    <row r="1212" spans="2:16" ht="15" x14ac:dyDescent="0.2">
      <c r="B1212" s="38"/>
      <c r="C1212" s="49"/>
      <c r="D1212" s="49"/>
      <c r="E1212" s="49"/>
      <c r="F1212" s="49"/>
      <c r="G1212" s="49"/>
      <c r="H1212" s="49"/>
      <c r="I1212" s="49"/>
      <c r="J1212" s="49"/>
      <c r="K1212" s="49"/>
      <c r="L1212" s="49"/>
      <c r="M1212" s="49"/>
      <c r="N1212" s="49"/>
      <c r="O1212" s="49"/>
    </row>
    <row r="1213" spans="2:16" ht="15" x14ac:dyDescent="0.2">
      <c r="B1213" s="38"/>
      <c r="C1213" s="49"/>
      <c r="D1213" s="49"/>
      <c r="E1213" s="49"/>
      <c r="F1213" s="49"/>
      <c r="G1213" s="49"/>
      <c r="H1213" s="49"/>
      <c r="I1213" s="49"/>
      <c r="J1213" s="49"/>
      <c r="K1213" s="49"/>
      <c r="L1213" s="49"/>
      <c r="M1213" s="49"/>
      <c r="N1213" s="49"/>
      <c r="O1213" s="49"/>
    </row>
    <row r="1214" spans="2:16" ht="15" x14ac:dyDescent="0.2">
      <c r="B1214" s="38"/>
      <c r="C1214" s="49"/>
      <c r="D1214" s="49"/>
      <c r="E1214" s="49"/>
      <c r="F1214" s="49"/>
      <c r="G1214" s="49"/>
      <c r="H1214" s="49"/>
      <c r="I1214" s="49"/>
      <c r="J1214" s="49"/>
      <c r="K1214" s="49"/>
      <c r="L1214" s="49"/>
      <c r="M1214" s="49"/>
      <c r="N1214" s="49"/>
      <c r="O1214" s="49"/>
    </row>
    <row r="1215" spans="2:16" ht="15" x14ac:dyDescent="0.2">
      <c r="B1215" s="38"/>
      <c r="C1215" s="49"/>
      <c r="D1215" s="49"/>
      <c r="E1215" s="49"/>
      <c r="F1215" s="49"/>
      <c r="G1215" s="49"/>
      <c r="H1215" s="49"/>
      <c r="I1215" s="49"/>
      <c r="J1215" s="49"/>
      <c r="K1215" s="49"/>
      <c r="L1215" s="49"/>
      <c r="M1215" s="49"/>
      <c r="N1215" s="49"/>
      <c r="O1215" s="49"/>
    </row>
    <row r="1216" spans="2:16" ht="15" x14ac:dyDescent="0.2">
      <c r="B1216" s="38"/>
      <c r="C1216" s="49"/>
      <c r="D1216" s="49"/>
      <c r="E1216" s="49"/>
      <c r="F1216" s="49"/>
      <c r="G1216" s="49"/>
      <c r="H1216" s="49"/>
      <c r="I1216" s="49"/>
      <c r="J1216" s="49"/>
      <c r="K1216" s="49"/>
      <c r="L1216" s="49"/>
      <c r="M1216" s="49"/>
      <c r="N1216" s="49"/>
      <c r="O1216" s="49"/>
    </row>
    <row r="1217" spans="2:15" ht="15" x14ac:dyDescent="0.2">
      <c r="B1217" s="38"/>
      <c r="C1217" s="49"/>
      <c r="D1217" s="49"/>
      <c r="E1217" s="49"/>
      <c r="F1217" s="49"/>
      <c r="G1217" s="49"/>
      <c r="H1217" s="49"/>
      <c r="I1217" s="49"/>
      <c r="J1217" s="49"/>
      <c r="K1217" s="49"/>
      <c r="L1217" s="49"/>
      <c r="M1217" s="49"/>
      <c r="N1217" s="49"/>
      <c r="O1217" s="49"/>
    </row>
    <row r="1218" spans="2:15" ht="15" x14ac:dyDescent="0.2">
      <c r="B1218" s="38"/>
      <c r="C1218" s="49"/>
      <c r="D1218" s="49"/>
      <c r="E1218" s="49"/>
      <c r="F1218" s="49"/>
      <c r="G1218" s="49"/>
      <c r="H1218" s="49"/>
      <c r="I1218" s="49"/>
      <c r="J1218" s="49"/>
      <c r="K1218" s="49"/>
      <c r="L1218" s="49"/>
      <c r="M1218" s="49"/>
      <c r="N1218" s="49"/>
      <c r="O1218" s="49"/>
    </row>
    <row r="1219" spans="2:15" ht="15" x14ac:dyDescent="0.2">
      <c r="B1219" s="38"/>
      <c r="C1219" s="49"/>
      <c r="D1219" s="49"/>
      <c r="E1219" s="49"/>
      <c r="F1219" s="49"/>
      <c r="G1219" s="49"/>
      <c r="H1219" s="49"/>
      <c r="I1219" s="49"/>
      <c r="J1219" s="49"/>
      <c r="K1219" s="49"/>
      <c r="L1219" s="49"/>
      <c r="M1219" s="49"/>
      <c r="N1219" s="49"/>
      <c r="O1219" s="49"/>
    </row>
    <row r="1220" spans="2:15" ht="15" x14ac:dyDescent="0.2">
      <c r="B1220" s="38"/>
      <c r="C1220" s="49"/>
      <c r="D1220" s="49"/>
      <c r="E1220" s="49"/>
      <c r="F1220" s="49"/>
      <c r="G1220" s="49"/>
      <c r="H1220" s="49"/>
      <c r="I1220" s="49"/>
      <c r="J1220" s="49"/>
      <c r="K1220" s="49"/>
      <c r="L1220" s="49"/>
      <c r="M1220" s="49"/>
      <c r="N1220" s="49"/>
      <c r="O1220" s="49"/>
    </row>
    <row r="1221" spans="2:15" ht="15" x14ac:dyDescent="0.2">
      <c r="B1221" s="38"/>
      <c r="C1221" s="49"/>
      <c r="D1221" s="49"/>
      <c r="E1221" s="49"/>
      <c r="F1221" s="49"/>
      <c r="G1221" s="49"/>
      <c r="H1221" s="49"/>
      <c r="I1221" s="49"/>
      <c r="J1221" s="49"/>
      <c r="K1221" s="49"/>
      <c r="L1221" s="49"/>
      <c r="M1221" s="49"/>
      <c r="N1221" s="49"/>
      <c r="O1221" s="49"/>
    </row>
    <row r="1222" spans="2:15" ht="15" x14ac:dyDescent="0.2">
      <c r="B1222" s="38"/>
      <c r="C1222" s="49"/>
      <c r="D1222" s="49"/>
      <c r="E1222" s="49"/>
      <c r="F1222" s="49"/>
      <c r="G1222" s="49"/>
      <c r="H1222" s="49"/>
      <c r="I1222" s="49"/>
      <c r="J1222" s="49"/>
      <c r="K1222" s="49"/>
      <c r="L1222" s="49"/>
      <c r="M1222" s="49"/>
      <c r="N1222" s="49"/>
      <c r="O1222" s="49"/>
    </row>
    <row r="1223" spans="2:15" ht="15" x14ac:dyDescent="0.2">
      <c r="B1223" s="38"/>
      <c r="C1223" s="49"/>
      <c r="D1223" s="49"/>
      <c r="E1223" s="49"/>
      <c r="F1223" s="49"/>
      <c r="G1223" s="49"/>
      <c r="H1223" s="49"/>
      <c r="I1223" s="49"/>
      <c r="J1223" s="49"/>
      <c r="K1223" s="49"/>
      <c r="L1223" s="49"/>
      <c r="M1223" s="49"/>
      <c r="N1223" s="49"/>
      <c r="O1223" s="49"/>
    </row>
    <row r="1224" spans="2:15" ht="15" x14ac:dyDescent="0.2">
      <c r="B1224" s="38"/>
      <c r="C1224" s="49"/>
      <c r="D1224" s="49"/>
      <c r="E1224" s="49"/>
      <c r="F1224" s="49"/>
      <c r="G1224" s="49"/>
      <c r="H1224" s="49"/>
      <c r="I1224" s="49"/>
      <c r="J1224" s="49"/>
      <c r="K1224" s="49"/>
      <c r="L1224" s="49"/>
      <c r="M1224" s="49"/>
      <c r="N1224" s="49"/>
      <c r="O1224" s="49"/>
    </row>
    <row r="1225" spans="2:15" ht="15" x14ac:dyDescent="0.2">
      <c r="B1225" s="38"/>
      <c r="C1225" s="49"/>
      <c r="D1225" s="49"/>
      <c r="E1225" s="49"/>
      <c r="F1225" s="49"/>
      <c r="G1225" s="49"/>
      <c r="H1225" s="49"/>
      <c r="I1225" s="49"/>
      <c r="J1225" s="49"/>
      <c r="K1225" s="49"/>
      <c r="L1225" s="49"/>
      <c r="M1225" s="49"/>
      <c r="N1225" s="49"/>
      <c r="O1225" s="49"/>
    </row>
    <row r="1226" spans="2:15" ht="15" x14ac:dyDescent="0.2">
      <c r="B1226" s="38"/>
      <c r="C1226" s="49"/>
      <c r="D1226" s="49"/>
      <c r="E1226" s="49"/>
      <c r="F1226" s="49"/>
      <c r="G1226" s="49"/>
      <c r="H1226" s="49"/>
      <c r="I1226" s="49"/>
      <c r="J1226" s="49"/>
      <c r="K1226" s="49"/>
      <c r="L1226" s="49"/>
      <c r="M1226" s="49"/>
      <c r="N1226" s="49"/>
      <c r="O1226" s="49"/>
    </row>
    <row r="1227" spans="2:15" ht="15" x14ac:dyDescent="0.2">
      <c r="B1227" s="38"/>
      <c r="C1227" s="49"/>
      <c r="D1227" s="49"/>
      <c r="E1227" s="49"/>
      <c r="F1227" s="49"/>
      <c r="G1227" s="49"/>
      <c r="H1227" s="49"/>
      <c r="I1227" s="49"/>
      <c r="J1227" s="49"/>
      <c r="K1227" s="49"/>
      <c r="L1227" s="49"/>
      <c r="M1227" s="49"/>
      <c r="N1227" s="49"/>
      <c r="O1227" s="49"/>
    </row>
    <row r="1228" spans="2:15" ht="15" x14ac:dyDescent="0.2">
      <c r="B1228" s="38"/>
      <c r="C1228" s="49"/>
      <c r="D1228" s="49"/>
      <c r="E1228" s="49"/>
      <c r="F1228" s="49"/>
      <c r="G1228" s="49"/>
      <c r="H1228" s="49"/>
      <c r="I1228" s="49"/>
      <c r="J1228" s="49"/>
      <c r="K1228" s="49"/>
      <c r="L1228" s="49"/>
      <c r="M1228" s="49"/>
      <c r="N1228" s="49"/>
      <c r="O1228" s="49"/>
    </row>
    <row r="1229" spans="2:15" ht="15" x14ac:dyDescent="0.2">
      <c r="B1229" s="38"/>
      <c r="C1229" s="49"/>
      <c r="D1229" s="49"/>
      <c r="E1229" s="49"/>
      <c r="F1229" s="49"/>
      <c r="G1229" s="49"/>
      <c r="H1229" s="49"/>
      <c r="I1229" s="49"/>
      <c r="J1229" s="49"/>
      <c r="K1229" s="49"/>
      <c r="L1229" s="49"/>
      <c r="M1229" s="49"/>
      <c r="N1229" s="49"/>
      <c r="O1229" s="49"/>
    </row>
    <row r="1230" spans="2:15" ht="20.25" x14ac:dyDescent="0.3">
      <c r="B1230" s="331" t="s">
        <v>80</v>
      </c>
      <c r="C1230" s="49"/>
      <c r="D1230" s="49"/>
      <c r="E1230" s="49"/>
      <c r="F1230" s="49"/>
      <c r="G1230" s="49"/>
      <c r="H1230" s="49"/>
      <c r="I1230" s="49"/>
      <c r="J1230" s="49"/>
      <c r="K1230" s="49"/>
      <c r="L1230" s="49"/>
      <c r="M1230" s="49"/>
      <c r="N1230" s="49"/>
      <c r="O1230" s="49"/>
    </row>
    <row r="1231" spans="2:15" ht="15" x14ac:dyDescent="0.2">
      <c r="B1231" s="38"/>
    </row>
    <row r="1232" spans="2:15" ht="15" x14ac:dyDescent="0.2">
      <c r="B1232" s="38" t="s">
        <v>420</v>
      </c>
      <c r="C1232" s="9">
        <v>3</v>
      </c>
      <c r="D1232" s="9">
        <v>4</v>
      </c>
      <c r="E1232" s="9">
        <v>5</v>
      </c>
      <c r="F1232" s="9">
        <v>6</v>
      </c>
      <c r="G1232" s="9">
        <v>7</v>
      </c>
      <c r="H1232" s="9">
        <v>8</v>
      </c>
      <c r="I1232" s="9">
        <v>9</v>
      </c>
      <c r="J1232" s="9">
        <v>10</v>
      </c>
      <c r="K1232" s="9">
        <v>11</v>
      </c>
      <c r="L1232" s="9">
        <v>12</v>
      </c>
      <c r="M1232" s="9">
        <v>13</v>
      </c>
      <c r="N1232" s="9">
        <v>14</v>
      </c>
    </row>
    <row r="1233" spans="2:16" ht="32.25" thickBot="1" x14ac:dyDescent="0.25">
      <c r="B1233" s="82" t="s">
        <v>105</v>
      </c>
      <c r="C1233" s="83" t="s">
        <v>339</v>
      </c>
      <c r="D1233" s="83" t="s">
        <v>340</v>
      </c>
      <c r="E1233" s="83" t="s">
        <v>341</v>
      </c>
      <c r="F1233" s="83" t="s">
        <v>342</v>
      </c>
      <c r="G1233" s="83" t="s">
        <v>343</v>
      </c>
      <c r="H1233" s="83" t="s">
        <v>344</v>
      </c>
      <c r="I1233" s="83" t="s">
        <v>345</v>
      </c>
      <c r="J1233" s="83" t="s">
        <v>346</v>
      </c>
      <c r="K1233" s="83" t="s">
        <v>347</v>
      </c>
      <c r="L1233" s="83" t="s">
        <v>348</v>
      </c>
      <c r="M1233" s="83" t="s">
        <v>349</v>
      </c>
      <c r="N1233" s="83" t="s">
        <v>350</v>
      </c>
      <c r="O1233" s="96" t="s">
        <v>190</v>
      </c>
      <c r="P1233" s="96" t="s">
        <v>191</v>
      </c>
    </row>
    <row r="1234" spans="2:16" ht="15.75" x14ac:dyDescent="0.2">
      <c r="B1234" s="44" t="s">
        <v>117</v>
      </c>
      <c r="C1234" s="157">
        <v>2940099607.6099997</v>
      </c>
      <c r="D1234" s="157">
        <v>2951235011.349999</v>
      </c>
      <c r="E1234" s="157">
        <v>2913702082.6899934</v>
      </c>
      <c r="F1234" s="157">
        <v>3055264790.4700027</v>
      </c>
      <c r="G1234" s="157">
        <v>3069617098.4500041</v>
      </c>
      <c r="H1234" s="157">
        <v>3100078139.4699965</v>
      </c>
      <c r="I1234" s="157">
        <v>3216413370.6700168</v>
      </c>
      <c r="J1234" s="157">
        <v>3368473061.850018</v>
      </c>
      <c r="K1234" s="157">
        <v>3381046462.4600048</v>
      </c>
      <c r="L1234" s="157">
        <v>3410876766.2099972</v>
      </c>
      <c r="M1234" s="157">
        <v>3441500494.1500053</v>
      </c>
      <c r="N1234" s="157">
        <v>3629202346.93999</v>
      </c>
      <c r="O1234" s="158">
        <v>3206459102.6933351</v>
      </c>
      <c r="P1234" s="160">
        <v>0.91048334246535167</v>
      </c>
    </row>
    <row r="1235" spans="2:16" ht="15.75" x14ac:dyDescent="0.2">
      <c r="B1235" s="44" t="s">
        <v>118</v>
      </c>
      <c r="C1235" s="157">
        <v>56553368.829999998</v>
      </c>
      <c r="D1235" s="157">
        <v>90306129.929999948</v>
      </c>
      <c r="E1235" s="157">
        <v>68579128.399999946</v>
      </c>
      <c r="F1235" s="157">
        <v>115984787.05000001</v>
      </c>
      <c r="G1235" s="157">
        <v>68698712.180000052</v>
      </c>
      <c r="H1235" s="157">
        <v>69329053.429999992</v>
      </c>
      <c r="I1235" s="157">
        <v>66404067.749999881</v>
      </c>
      <c r="J1235" s="157">
        <v>57649113.360000104</v>
      </c>
      <c r="K1235" s="157">
        <v>71175189.74000001</v>
      </c>
      <c r="L1235" s="157">
        <v>64722391.370000131</v>
      </c>
      <c r="M1235" s="157">
        <v>73934879.310000181</v>
      </c>
      <c r="N1235" s="157">
        <v>62485092.669999927</v>
      </c>
      <c r="O1235" s="158">
        <v>72151826.168333352</v>
      </c>
      <c r="P1235" s="160">
        <v>2.0487719865050793E-2</v>
      </c>
    </row>
    <row r="1236" spans="2:16" ht="15.75" x14ac:dyDescent="0.2">
      <c r="B1236" s="44" t="s">
        <v>119</v>
      </c>
      <c r="C1236" s="157">
        <v>112587339.34000006</v>
      </c>
      <c r="D1236" s="157">
        <v>108559915.91999988</v>
      </c>
      <c r="E1236" s="157">
        <v>134845785.05000025</v>
      </c>
      <c r="F1236" s="157">
        <v>87582929.969999969</v>
      </c>
      <c r="G1236" s="157">
        <v>129748819.73000009</v>
      </c>
      <c r="H1236" s="157">
        <v>155049554.74999955</v>
      </c>
      <c r="I1236" s="157">
        <v>128889496.56999995</v>
      </c>
      <c r="J1236" s="157">
        <v>156832949.59000033</v>
      </c>
      <c r="K1236" s="157">
        <v>170067673.70000035</v>
      </c>
      <c r="L1236" s="157">
        <v>142255382.62999991</v>
      </c>
      <c r="M1236" s="157">
        <v>169494380.34999949</v>
      </c>
      <c r="N1236" s="157">
        <v>129455746.91999967</v>
      </c>
      <c r="O1236" s="158">
        <v>135447497.87666661</v>
      </c>
      <c r="P1236" s="160">
        <v>3.8460709039366339E-2</v>
      </c>
    </row>
    <row r="1237" spans="2:16" ht="15.75" x14ac:dyDescent="0.2">
      <c r="B1237" s="391" t="s">
        <v>120</v>
      </c>
      <c r="C1237" s="431">
        <v>23976052.65000001</v>
      </c>
      <c r="D1237" s="431">
        <v>25999310.679999962</v>
      </c>
      <c r="E1237" s="431">
        <v>27676358.849999968</v>
      </c>
      <c r="F1237" s="431">
        <v>23621393.140000045</v>
      </c>
      <c r="G1237" s="431">
        <v>25750802.820000071</v>
      </c>
      <c r="H1237" s="431">
        <v>27590709.159999944</v>
      </c>
      <c r="I1237" s="431">
        <v>23863290.62000002</v>
      </c>
      <c r="J1237" s="431">
        <v>27424312.219999991</v>
      </c>
      <c r="K1237" s="431">
        <v>30604757.710000012</v>
      </c>
      <c r="L1237" s="431">
        <v>35163027.530000031</v>
      </c>
      <c r="M1237" s="431">
        <v>32544685.589999925</v>
      </c>
      <c r="N1237" s="431">
        <v>31651519.150000017</v>
      </c>
      <c r="O1237" s="432">
        <v>27988851.676666666</v>
      </c>
      <c r="P1237" s="503">
        <v>7.9475154399858416E-3</v>
      </c>
    </row>
    <row r="1238" spans="2:16" ht="15.75" x14ac:dyDescent="0.2">
      <c r="B1238" s="391" t="s">
        <v>121</v>
      </c>
      <c r="C1238" s="431">
        <v>16388539.480000017</v>
      </c>
      <c r="D1238" s="431">
        <v>18230855.450000014</v>
      </c>
      <c r="E1238" s="431">
        <v>19150209.469999995</v>
      </c>
      <c r="F1238" s="431">
        <v>18247710.729999974</v>
      </c>
      <c r="G1238" s="431">
        <v>19280541.800000016</v>
      </c>
      <c r="H1238" s="431">
        <v>20534974.34</v>
      </c>
      <c r="I1238" s="431">
        <v>18880059.030000057</v>
      </c>
      <c r="J1238" s="431">
        <v>18881676.680000015</v>
      </c>
      <c r="K1238" s="431">
        <v>20749829.559999999</v>
      </c>
      <c r="L1238" s="431">
        <v>28358970.380000018</v>
      </c>
      <c r="M1238" s="431">
        <v>24175415.289999936</v>
      </c>
      <c r="N1238" s="431">
        <v>27136819.89999998</v>
      </c>
      <c r="O1238" s="432">
        <v>20834633.509166669</v>
      </c>
      <c r="P1238" s="503">
        <v>5.9160544853145858E-3</v>
      </c>
    </row>
    <row r="1239" spans="2:16" ht="15.75" x14ac:dyDescent="0.2">
      <c r="B1239" s="44" t="s">
        <v>122</v>
      </c>
      <c r="C1239" s="157">
        <v>17222442.179999981</v>
      </c>
      <c r="D1239" s="157">
        <v>19008532.369999964</v>
      </c>
      <c r="E1239" s="157">
        <v>19721453.850000039</v>
      </c>
      <c r="F1239" s="157">
        <v>23061876.710000038</v>
      </c>
      <c r="G1239" s="157">
        <v>22264160.879999954</v>
      </c>
      <c r="H1239" s="157">
        <v>24400802.70000001</v>
      </c>
      <c r="I1239" s="157">
        <v>23416218.289999966</v>
      </c>
      <c r="J1239" s="157">
        <v>22320552.410000008</v>
      </c>
      <c r="K1239" s="157">
        <v>24790657.640000001</v>
      </c>
      <c r="L1239" s="157">
        <v>25464481.599999998</v>
      </c>
      <c r="M1239" s="157">
        <v>33227942.429999951</v>
      </c>
      <c r="N1239" s="157">
        <v>28317269.29000004</v>
      </c>
      <c r="O1239" s="158">
        <v>23601365.862499993</v>
      </c>
      <c r="P1239" s="160">
        <v>6.7016761446253232E-3</v>
      </c>
    </row>
    <row r="1240" spans="2:16" ht="15.75" x14ac:dyDescent="0.2">
      <c r="B1240" s="44" t="s">
        <v>123</v>
      </c>
      <c r="C1240" s="157">
        <v>9866486.7000000086</v>
      </c>
      <c r="D1240" s="157">
        <v>7335568.1499999948</v>
      </c>
      <c r="E1240" s="157">
        <v>8263347.0799999917</v>
      </c>
      <c r="F1240" s="157">
        <v>7828982.7399999816</v>
      </c>
      <c r="G1240" s="157">
        <v>9420067.2799999993</v>
      </c>
      <c r="H1240" s="157">
        <v>9306635.4499999918</v>
      </c>
      <c r="I1240" s="157">
        <v>11084614.880000003</v>
      </c>
      <c r="J1240" s="157">
        <v>11395146.99</v>
      </c>
      <c r="K1240" s="157">
        <v>10004533.939999985</v>
      </c>
      <c r="L1240" s="157">
        <v>10928850.009999998</v>
      </c>
      <c r="M1240" s="157">
        <v>15366788.319999991</v>
      </c>
      <c r="N1240" s="157">
        <v>14330221.510000017</v>
      </c>
      <c r="O1240" s="158">
        <v>10427603.587499997</v>
      </c>
      <c r="P1240" s="160">
        <v>2.9609482186365214E-3</v>
      </c>
    </row>
    <row r="1241" spans="2:16" ht="15.75" x14ac:dyDescent="0.2">
      <c r="B1241" s="391" t="s">
        <v>40</v>
      </c>
      <c r="C1241" s="431">
        <v>7829038.409999989</v>
      </c>
      <c r="D1241" s="431">
        <v>7109591.7699999996</v>
      </c>
      <c r="E1241" s="431">
        <v>7265603.4000000032</v>
      </c>
      <c r="F1241" s="431">
        <v>7196787.1599999983</v>
      </c>
      <c r="G1241" s="431">
        <v>6996778.2100000093</v>
      </c>
      <c r="H1241" s="431">
        <v>7128585.0100000016</v>
      </c>
      <c r="I1241" s="431">
        <v>7562778.7700000005</v>
      </c>
      <c r="J1241" s="431">
        <v>8063367.7499999907</v>
      </c>
      <c r="K1241" s="431">
        <v>9088648.6299999859</v>
      </c>
      <c r="L1241" s="431">
        <v>9291815.2600000054</v>
      </c>
      <c r="M1241" s="431">
        <v>9055062.3999999929</v>
      </c>
      <c r="N1241" s="431">
        <v>12948573.010000022</v>
      </c>
      <c r="O1241" s="432">
        <v>8294719.1483333325</v>
      </c>
      <c r="P1241" s="503">
        <v>2.3553095090600874E-3</v>
      </c>
    </row>
    <row r="1242" spans="2:16" ht="15.75" x14ac:dyDescent="0.2">
      <c r="B1242" s="391" t="s">
        <v>41</v>
      </c>
      <c r="C1242" s="431">
        <v>13337107.960000014</v>
      </c>
      <c r="D1242" s="431">
        <v>12933668.300000008</v>
      </c>
      <c r="E1242" s="431">
        <v>12447438.119999988</v>
      </c>
      <c r="F1242" s="431">
        <v>13885309.999999978</v>
      </c>
      <c r="G1242" s="431">
        <v>17221619.249999993</v>
      </c>
      <c r="H1242" s="431">
        <v>16284166.089999994</v>
      </c>
      <c r="I1242" s="431">
        <v>16914051.769999959</v>
      </c>
      <c r="J1242" s="431">
        <v>17664611.959999997</v>
      </c>
      <c r="K1242" s="431">
        <v>17761880.690000016</v>
      </c>
      <c r="L1242" s="431">
        <v>19416434.010000002</v>
      </c>
      <c r="M1242" s="431">
        <v>20987715.48999992</v>
      </c>
      <c r="N1242" s="431">
        <v>19209474.960000038</v>
      </c>
      <c r="O1242" s="432">
        <v>16505289.883333324</v>
      </c>
      <c r="P1242" s="503">
        <v>4.6867248326086424E-3</v>
      </c>
    </row>
    <row r="1243" spans="2:16" ht="16.5" thickBot="1" x14ac:dyDescent="0.3">
      <c r="B1243" s="101" t="s">
        <v>0</v>
      </c>
      <c r="C1243" s="159">
        <v>3197859983.1599994</v>
      </c>
      <c r="D1243" s="159">
        <v>3240718583.9199986</v>
      </c>
      <c r="E1243" s="159">
        <v>3211651406.9099932</v>
      </c>
      <c r="F1243" s="159">
        <v>3352674567.9700022</v>
      </c>
      <c r="G1243" s="159">
        <v>3368998600.6000047</v>
      </c>
      <c r="H1243" s="159">
        <v>3429702620.3999958</v>
      </c>
      <c r="I1243" s="159">
        <v>3513427948.3500171</v>
      </c>
      <c r="J1243" s="159">
        <v>3688704792.8100176</v>
      </c>
      <c r="K1243" s="159">
        <v>3735289634.0700049</v>
      </c>
      <c r="L1243" s="159">
        <v>3746478118.9999986</v>
      </c>
      <c r="M1243" s="159">
        <v>3820287363.3300052</v>
      </c>
      <c r="N1243" s="159">
        <v>3954737064.3499904</v>
      </c>
      <c r="O1243" s="159">
        <v>3521710890.4058356</v>
      </c>
      <c r="P1243" s="161">
        <v>1</v>
      </c>
    </row>
    <row r="1244" spans="2:16" ht="15" x14ac:dyDescent="0.2">
      <c r="B1244" s="44"/>
      <c r="C1244" s="49"/>
      <c r="D1244" s="49"/>
      <c r="E1244" s="49"/>
      <c r="F1244" s="49"/>
      <c r="G1244" s="49"/>
      <c r="H1244" s="49"/>
      <c r="I1244" s="49"/>
      <c r="J1244" s="49"/>
      <c r="K1244" s="49"/>
      <c r="L1244" s="49"/>
      <c r="M1244" s="49"/>
      <c r="N1244" s="49"/>
      <c r="O1244" s="49"/>
    </row>
    <row r="1245" spans="2:16" ht="15" x14ac:dyDescent="0.2">
      <c r="B1245" s="44"/>
      <c r="C1245" s="49"/>
      <c r="D1245" s="49"/>
      <c r="E1245" s="49"/>
      <c r="F1245" s="49"/>
      <c r="G1245" s="49"/>
      <c r="H1245" s="49"/>
      <c r="I1245" s="49"/>
      <c r="J1245" s="49"/>
      <c r="K1245" s="49"/>
      <c r="L1245" s="49"/>
      <c r="M1245" s="49"/>
      <c r="N1245" s="49"/>
      <c r="O1245" s="49"/>
    </row>
    <row r="1246" spans="2:16" ht="15" x14ac:dyDescent="0.2">
      <c r="B1246" s="44"/>
      <c r="C1246" s="49"/>
      <c r="D1246" s="49"/>
      <c r="E1246" s="49"/>
      <c r="F1246" s="49"/>
      <c r="G1246" s="49"/>
      <c r="H1246" s="49"/>
      <c r="I1246" s="49"/>
      <c r="J1246" s="49"/>
      <c r="K1246" s="49"/>
      <c r="L1246" s="49"/>
      <c r="M1246" s="49"/>
      <c r="N1246" s="49"/>
      <c r="O1246" s="49"/>
    </row>
    <row r="1247" spans="2:16" ht="15" x14ac:dyDescent="0.2">
      <c r="B1247" s="44"/>
      <c r="C1247" s="49"/>
      <c r="D1247" s="49"/>
      <c r="E1247" s="49"/>
      <c r="F1247" s="49"/>
      <c r="G1247" s="49"/>
      <c r="H1247" s="49"/>
      <c r="I1247" s="49"/>
      <c r="J1247" s="49"/>
      <c r="K1247" s="49"/>
      <c r="L1247" s="49"/>
      <c r="M1247" s="49"/>
      <c r="N1247" s="49"/>
      <c r="O1247" s="49"/>
    </row>
    <row r="1248" spans="2:16" ht="15" x14ac:dyDescent="0.2">
      <c r="B1248" s="44"/>
      <c r="C1248" s="49"/>
      <c r="D1248" s="49"/>
      <c r="E1248" s="49"/>
      <c r="F1248" s="49"/>
      <c r="G1248" s="49"/>
      <c r="H1248" s="49"/>
      <c r="I1248" s="49"/>
      <c r="J1248" s="49"/>
      <c r="K1248" s="49"/>
      <c r="L1248" s="49"/>
      <c r="M1248" s="49"/>
      <c r="N1248" s="49"/>
      <c r="O1248" s="49"/>
    </row>
    <row r="1249" spans="2:15" ht="15" x14ac:dyDescent="0.2">
      <c r="B1249" s="44"/>
      <c r="C1249" s="49"/>
      <c r="D1249" s="49"/>
      <c r="E1249" s="49"/>
      <c r="F1249" s="49"/>
      <c r="G1249" s="49"/>
      <c r="H1249" s="49"/>
      <c r="I1249" s="49"/>
      <c r="J1249" s="49"/>
      <c r="K1249" s="49"/>
      <c r="L1249" s="49"/>
      <c r="M1249" s="49"/>
      <c r="N1249" s="49"/>
      <c r="O1249" s="49"/>
    </row>
    <row r="1250" spans="2:15" ht="15" x14ac:dyDescent="0.2">
      <c r="B1250" s="44"/>
      <c r="C1250" s="49"/>
      <c r="D1250" s="49"/>
      <c r="E1250" s="49"/>
      <c r="F1250" s="49"/>
      <c r="G1250" s="49"/>
      <c r="H1250" s="49"/>
      <c r="I1250" s="49"/>
      <c r="J1250" s="49"/>
      <c r="K1250" s="49"/>
      <c r="L1250" s="49"/>
      <c r="M1250" s="49"/>
      <c r="N1250" s="49"/>
      <c r="O1250" s="49"/>
    </row>
    <row r="1251" spans="2:15" ht="15" x14ac:dyDescent="0.2">
      <c r="B1251" s="44"/>
      <c r="C1251" s="49"/>
      <c r="D1251" s="49"/>
      <c r="E1251" s="49"/>
      <c r="F1251" s="49"/>
      <c r="G1251" s="49"/>
      <c r="H1251" s="49"/>
      <c r="I1251" s="49"/>
      <c r="J1251" s="49"/>
      <c r="K1251" s="49"/>
      <c r="L1251" s="49"/>
      <c r="M1251" s="49"/>
      <c r="N1251" s="49"/>
      <c r="O1251" s="49"/>
    </row>
    <row r="1252" spans="2:15" ht="15" x14ac:dyDescent="0.2">
      <c r="B1252" s="44"/>
      <c r="C1252" s="49"/>
      <c r="D1252" s="49"/>
      <c r="E1252" s="49"/>
      <c r="F1252" s="49"/>
      <c r="G1252" s="49"/>
      <c r="H1252" s="49"/>
      <c r="I1252" s="49"/>
      <c r="J1252" s="49"/>
      <c r="K1252" s="49"/>
      <c r="L1252" s="49"/>
      <c r="M1252" s="49"/>
      <c r="N1252" s="49"/>
      <c r="O1252" s="49"/>
    </row>
    <row r="1253" spans="2:15" ht="15" x14ac:dyDescent="0.2">
      <c r="B1253" s="44"/>
      <c r="C1253" s="49"/>
      <c r="D1253" s="49"/>
      <c r="E1253" s="49"/>
      <c r="F1253" s="49"/>
      <c r="G1253" s="49"/>
      <c r="H1253" s="49"/>
      <c r="I1253" s="49"/>
      <c r="J1253" s="49"/>
      <c r="K1253" s="49"/>
      <c r="L1253" s="49"/>
      <c r="M1253" s="49"/>
      <c r="N1253" s="49"/>
      <c r="O1253" s="49"/>
    </row>
    <row r="1254" spans="2:15" ht="15" x14ac:dyDescent="0.2">
      <c r="B1254" s="44"/>
      <c r="C1254" s="49"/>
      <c r="D1254" s="49"/>
      <c r="E1254" s="49"/>
      <c r="F1254" s="49"/>
      <c r="G1254" s="49"/>
      <c r="H1254" s="49"/>
      <c r="I1254" s="49"/>
      <c r="J1254" s="49"/>
      <c r="K1254" s="49"/>
      <c r="L1254" s="49"/>
      <c r="M1254" s="49"/>
      <c r="N1254" s="49"/>
      <c r="O1254" s="49"/>
    </row>
    <row r="1255" spans="2:15" ht="15" x14ac:dyDescent="0.2">
      <c r="B1255" s="44"/>
      <c r="C1255" s="49"/>
      <c r="D1255" s="49"/>
      <c r="E1255" s="49"/>
      <c r="F1255" s="49"/>
      <c r="G1255" s="49"/>
      <c r="H1255" s="49"/>
      <c r="I1255" s="49"/>
      <c r="J1255" s="49"/>
      <c r="K1255" s="49"/>
      <c r="L1255" s="49"/>
      <c r="M1255" s="49"/>
      <c r="N1255" s="49"/>
      <c r="O1255" s="49"/>
    </row>
    <row r="1256" spans="2:15" ht="15" x14ac:dyDescent="0.2">
      <c r="B1256" s="44"/>
      <c r="C1256" s="49"/>
      <c r="D1256" s="49"/>
      <c r="E1256" s="49"/>
      <c r="F1256" s="49"/>
      <c r="G1256" s="49"/>
      <c r="H1256" s="49"/>
      <c r="I1256" s="49"/>
      <c r="J1256" s="49"/>
      <c r="K1256" s="49"/>
      <c r="L1256" s="49"/>
      <c r="M1256" s="49"/>
      <c r="N1256" s="49"/>
      <c r="O1256" s="49"/>
    </row>
    <row r="1257" spans="2:15" ht="15" x14ac:dyDescent="0.2">
      <c r="B1257" s="44"/>
      <c r="C1257" s="49"/>
      <c r="D1257" s="49"/>
      <c r="E1257" s="49"/>
      <c r="F1257" s="49"/>
      <c r="G1257" s="49"/>
      <c r="H1257" s="49"/>
      <c r="I1257" s="49"/>
      <c r="J1257" s="49"/>
      <c r="K1257" s="49"/>
      <c r="L1257" s="49"/>
      <c r="M1257" s="49"/>
      <c r="N1257" s="49"/>
      <c r="O1257" s="49"/>
    </row>
    <row r="1258" spans="2:15" ht="15" x14ac:dyDescent="0.2">
      <c r="B1258" s="44"/>
      <c r="C1258" s="49"/>
      <c r="D1258" s="49"/>
      <c r="E1258" s="49"/>
      <c r="F1258" s="49"/>
      <c r="G1258" s="49"/>
      <c r="H1258" s="49"/>
      <c r="I1258" s="49"/>
      <c r="J1258" s="49"/>
      <c r="K1258" s="49"/>
      <c r="L1258" s="49"/>
      <c r="M1258" s="49"/>
      <c r="N1258" s="49"/>
      <c r="O1258" s="49"/>
    </row>
    <row r="1259" spans="2:15" ht="15" x14ac:dyDescent="0.2">
      <c r="B1259" s="44"/>
      <c r="C1259" s="49"/>
      <c r="D1259" s="49"/>
      <c r="E1259" s="49"/>
      <c r="F1259" s="49"/>
      <c r="G1259" s="49"/>
      <c r="H1259" s="49"/>
      <c r="I1259" s="49"/>
      <c r="J1259" s="49"/>
      <c r="K1259" s="49"/>
      <c r="L1259" s="49"/>
      <c r="M1259" s="49"/>
      <c r="N1259" s="49"/>
      <c r="O1259" s="49"/>
    </row>
    <row r="1260" spans="2:15" ht="15" x14ac:dyDescent="0.2">
      <c r="B1260" s="44"/>
      <c r="C1260" s="49"/>
      <c r="D1260" s="49"/>
      <c r="E1260" s="49"/>
      <c r="F1260" s="49"/>
      <c r="G1260" s="49"/>
      <c r="H1260" s="49"/>
      <c r="I1260" s="49"/>
      <c r="J1260" s="49"/>
      <c r="K1260" s="49"/>
      <c r="L1260" s="49"/>
      <c r="M1260" s="49"/>
      <c r="N1260" s="49"/>
      <c r="O1260" s="49"/>
    </row>
    <row r="1261" spans="2:15" ht="15" x14ac:dyDescent="0.2">
      <c r="B1261" s="44"/>
      <c r="C1261" s="49"/>
      <c r="D1261" s="49"/>
      <c r="E1261" s="49"/>
      <c r="F1261" s="49"/>
      <c r="G1261" s="49"/>
      <c r="H1261" s="49"/>
      <c r="I1261" s="49"/>
      <c r="J1261" s="49"/>
      <c r="K1261" s="49"/>
      <c r="L1261" s="49"/>
      <c r="M1261" s="49"/>
      <c r="N1261" s="49"/>
      <c r="O1261" s="49"/>
    </row>
    <row r="1262" spans="2:15" ht="15" x14ac:dyDescent="0.2">
      <c r="B1262" s="44"/>
      <c r="C1262" s="49"/>
      <c r="D1262" s="49"/>
      <c r="E1262" s="49"/>
      <c r="F1262" s="49"/>
      <c r="G1262" s="49"/>
      <c r="H1262" s="49"/>
      <c r="I1262" s="49"/>
      <c r="J1262" s="49"/>
      <c r="K1262" s="49"/>
      <c r="L1262" s="49"/>
      <c r="M1262" s="49"/>
      <c r="N1262" s="49"/>
      <c r="O1262" s="49"/>
    </row>
    <row r="1263" spans="2:15" ht="15" x14ac:dyDescent="0.2">
      <c r="B1263" s="44"/>
      <c r="C1263" s="49"/>
      <c r="D1263" s="49"/>
      <c r="E1263" s="49"/>
      <c r="F1263" s="49"/>
      <c r="G1263" s="49"/>
      <c r="H1263" s="49"/>
      <c r="I1263" s="49"/>
      <c r="J1263" s="49"/>
      <c r="K1263" s="49"/>
      <c r="L1263" s="49"/>
      <c r="M1263" s="49"/>
      <c r="N1263" s="49"/>
      <c r="O1263" s="49"/>
    </row>
    <row r="1264" spans="2:15" ht="15" x14ac:dyDescent="0.2">
      <c r="B1264" s="44"/>
      <c r="C1264" s="49"/>
      <c r="D1264" s="49"/>
      <c r="E1264" s="49"/>
      <c r="F1264" s="49"/>
      <c r="G1264" s="49"/>
      <c r="H1264" s="49"/>
      <c r="I1264" s="49"/>
      <c r="J1264" s="49"/>
      <c r="K1264" s="49"/>
      <c r="L1264" s="49"/>
      <c r="M1264" s="49"/>
      <c r="N1264" s="49"/>
      <c r="O1264" s="49"/>
    </row>
    <row r="1265" spans="2:16" ht="15" x14ac:dyDescent="0.2">
      <c r="B1265" s="44"/>
      <c r="C1265" s="49"/>
      <c r="D1265" s="49"/>
      <c r="E1265" s="49"/>
      <c r="F1265" s="49"/>
      <c r="G1265" s="49"/>
      <c r="H1265" s="49"/>
      <c r="I1265" s="49"/>
      <c r="J1265" s="49"/>
      <c r="K1265" s="49"/>
      <c r="L1265" s="49"/>
      <c r="M1265" s="49"/>
      <c r="N1265" s="49"/>
      <c r="O1265" s="49"/>
    </row>
    <row r="1266" spans="2:16" ht="15" x14ac:dyDescent="0.2">
      <c r="B1266" s="44"/>
      <c r="C1266" s="49"/>
      <c r="D1266" s="49"/>
      <c r="E1266" s="49"/>
      <c r="F1266" s="49"/>
      <c r="G1266" s="49"/>
      <c r="H1266" s="49"/>
      <c r="I1266" s="49"/>
      <c r="J1266" s="49"/>
      <c r="K1266" s="49"/>
      <c r="L1266" s="49"/>
      <c r="M1266" s="49"/>
      <c r="N1266" s="49"/>
      <c r="O1266" s="49"/>
    </row>
    <row r="1267" spans="2:16" ht="15" x14ac:dyDescent="0.2">
      <c r="B1267" s="44"/>
      <c r="C1267" s="49"/>
      <c r="D1267" s="49"/>
      <c r="E1267" s="49"/>
      <c r="F1267" s="49"/>
      <c r="G1267" s="49"/>
      <c r="H1267" s="49"/>
      <c r="I1267" s="49"/>
      <c r="J1267" s="49"/>
      <c r="K1267" s="49"/>
      <c r="L1267" s="49"/>
      <c r="M1267" s="49"/>
      <c r="N1267" s="49"/>
      <c r="O1267" s="49"/>
    </row>
    <row r="1268" spans="2:16" ht="15" x14ac:dyDescent="0.2">
      <c r="B1268" s="44"/>
      <c r="C1268" s="49"/>
      <c r="D1268" s="49"/>
      <c r="E1268" s="49"/>
      <c r="F1268" s="49"/>
      <c r="G1268" s="49"/>
      <c r="H1268" s="49"/>
      <c r="I1268" s="49"/>
      <c r="J1268" s="49"/>
      <c r="K1268" s="49"/>
      <c r="L1268" s="49"/>
      <c r="M1268" s="49"/>
      <c r="N1268" s="49"/>
      <c r="O1268" s="49"/>
    </row>
    <row r="1269" spans="2:16" ht="15" x14ac:dyDescent="0.2">
      <c r="B1269" s="44"/>
      <c r="C1269" s="49"/>
      <c r="D1269" s="49"/>
      <c r="E1269" s="49"/>
      <c r="F1269" s="49"/>
      <c r="G1269" s="49"/>
      <c r="H1269" s="49"/>
      <c r="I1269" s="49"/>
      <c r="J1269" s="49"/>
      <c r="K1269" s="49"/>
      <c r="L1269" s="49"/>
      <c r="M1269" s="49"/>
      <c r="N1269" s="49"/>
      <c r="O1269" s="49"/>
    </row>
    <row r="1270" spans="2:16" ht="15" x14ac:dyDescent="0.2">
      <c r="B1270" s="38"/>
      <c r="C1270" s="49"/>
      <c r="D1270" s="49"/>
      <c r="E1270" s="49"/>
      <c r="F1270" s="49"/>
      <c r="G1270" s="49"/>
      <c r="H1270" s="49"/>
      <c r="I1270" s="49"/>
      <c r="J1270" s="49"/>
      <c r="K1270" s="49"/>
      <c r="L1270" s="49"/>
      <c r="M1270" s="49"/>
      <c r="N1270" s="49"/>
      <c r="O1270" s="49"/>
    </row>
    <row r="1271" spans="2:16" ht="20.25" x14ac:dyDescent="0.3">
      <c r="B1271" s="331" t="s">
        <v>81</v>
      </c>
      <c r="C1271" s="49"/>
      <c r="D1271" s="49"/>
      <c r="E1271" s="49"/>
      <c r="F1271" s="49"/>
      <c r="G1271" s="49"/>
      <c r="H1271" s="49"/>
      <c r="I1271" s="49"/>
      <c r="J1271" s="49"/>
      <c r="K1271" s="49"/>
      <c r="L1271" s="49"/>
      <c r="M1271" s="49"/>
      <c r="N1271" s="49"/>
      <c r="O1271" s="49"/>
    </row>
    <row r="1272" spans="2:16" ht="15" x14ac:dyDescent="0.2">
      <c r="B1272" s="38"/>
    </row>
    <row r="1273" spans="2:16" ht="15" x14ac:dyDescent="0.2">
      <c r="B1273" s="38" t="s">
        <v>420</v>
      </c>
      <c r="C1273" s="9">
        <v>2</v>
      </c>
      <c r="D1273" s="9">
        <v>3</v>
      </c>
      <c r="E1273" s="9">
        <v>4</v>
      </c>
      <c r="F1273" s="9">
        <v>5</v>
      </c>
      <c r="G1273" s="9">
        <v>6</v>
      </c>
      <c r="H1273" s="9">
        <v>7</v>
      </c>
      <c r="I1273" s="9">
        <v>8</v>
      </c>
      <c r="J1273" s="9">
        <v>9</v>
      </c>
      <c r="K1273" s="9">
        <v>10</v>
      </c>
      <c r="L1273" s="9">
        <v>11</v>
      </c>
      <c r="M1273" s="9">
        <v>12</v>
      </c>
      <c r="N1273" s="9">
        <v>13</v>
      </c>
    </row>
    <row r="1274" spans="2:16" ht="32.25" thickBot="1" x14ac:dyDescent="0.25">
      <c r="B1274" s="82" t="s">
        <v>105</v>
      </c>
      <c r="C1274" s="83" t="s">
        <v>339</v>
      </c>
      <c r="D1274" s="83" t="s">
        <v>340</v>
      </c>
      <c r="E1274" s="83" t="s">
        <v>341</v>
      </c>
      <c r="F1274" s="83" t="s">
        <v>342</v>
      </c>
      <c r="G1274" s="83" t="s">
        <v>343</v>
      </c>
      <c r="H1274" s="83" t="s">
        <v>344</v>
      </c>
      <c r="I1274" s="83" t="s">
        <v>345</v>
      </c>
      <c r="J1274" s="83" t="s">
        <v>346</v>
      </c>
      <c r="K1274" s="83" t="s">
        <v>347</v>
      </c>
      <c r="L1274" s="83" t="s">
        <v>348</v>
      </c>
      <c r="M1274" s="83" t="s">
        <v>349</v>
      </c>
      <c r="N1274" s="83" t="s">
        <v>350</v>
      </c>
      <c r="O1274" s="96" t="s">
        <v>193</v>
      </c>
      <c r="P1274" s="96" t="s">
        <v>192</v>
      </c>
    </row>
    <row r="1275" spans="2:16" ht="15.75" x14ac:dyDescent="0.2">
      <c r="B1275" s="44" t="s">
        <v>117</v>
      </c>
      <c r="C1275" s="157">
        <v>5873637887.2899551</v>
      </c>
      <c r="D1275" s="157">
        <v>5803850907.2900057</v>
      </c>
      <c r="E1275" s="157">
        <v>5870222165.7399864</v>
      </c>
      <c r="F1275" s="157">
        <v>5988842131.2300053</v>
      </c>
      <c r="G1275" s="157">
        <v>6057092737.8199997</v>
      </c>
      <c r="H1275" s="157">
        <v>6122015623.8800011</v>
      </c>
      <c r="I1275" s="157">
        <v>6280438921.6300106</v>
      </c>
      <c r="J1275" s="157">
        <v>6499235694.7100105</v>
      </c>
      <c r="K1275" s="157">
        <v>6526324066.3899879</v>
      </c>
      <c r="L1275" s="157">
        <v>6612950544.6500092</v>
      </c>
      <c r="M1275" s="157">
        <v>6692183881.4900179</v>
      </c>
      <c r="N1275" s="157">
        <v>6933093827.0499935</v>
      </c>
      <c r="O1275" s="158">
        <v>6271657365.7641649</v>
      </c>
      <c r="P1275" s="160">
        <v>0.90682491483177374</v>
      </c>
    </row>
    <row r="1276" spans="2:16" ht="15.75" x14ac:dyDescent="0.2">
      <c r="B1276" s="44" t="s">
        <v>118</v>
      </c>
      <c r="C1276" s="157">
        <v>93996356.659999967</v>
      </c>
      <c r="D1276" s="157">
        <v>159662094.61999997</v>
      </c>
      <c r="E1276" s="157">
        <v>118014881.99999997</v>
      </c>
      <c r="F1276" s="157">
        <v>207245227.16000009</v>
      </c>
      <c r="G1276" s="157">
        <v>113756765.15000008</v>
      </c>
      <c r="H1276" s="157">
        <v>121555984.31999995</v>
      </c>
      <c r="I1276" s="157">
        <v>111255143.35999984</v>
      </c>
      <c r="J1276" s="157">
        <v>87847692.860000104</v>
      </c>
      <c r="K1276" s="157">
        <v>124244791.51999998</v>
      </c>
      <c r="L1276" s="157">
        <v>110869847.31000018</v>
      </c>
      <c r="M1276" s="157">
        <v>127288138.59000009</v>
      </c>
      <c r="N1276" s="157">
        <v>112858288.29999986</v>
      </c>
      <c r="O1276" s="158">
        <v>124049600.98750003</v>
      </c>
      <c r="P1276" s="160">
        <v>1.7936450014708165E-2</v>
      </c>
    </row>
    <row r="1277" spans="2:16" ht="15.75" x14ac:dyDescent="0.2">
      <c r="B1277" s="44" t="s">
        <v>119</v>
      </c>
      <c r="C1277" s="157">
        <v>240431035.83000001</v>
      </c>
      <c r="D1277" s="157">
        <v>228166627.36999953</v>
      </c>
      <c r="E1277" s="157">
        <v>280978462.20000011</v>
      </c>
      <c r="F1277" s="157">
        <v>179132662.6599997</v>
      </c>
      <c r="G1277" s="157">
        <v>268609423.62000012</v>
      </c>
      <c r="H1277" s="157">
        <v>319079695.74999934</v>
      </c>
      <c r="I1277" s="157">
        <v>261646059.19000024</v>
      </c>
      <c r="J1277" s="157">
        <v>320443560.34000075</v>
      </c>
      <c r="K1277" s="157">
        <v>333894253.82000029</v>
      </c>
      <c r="L1277" s="157">
        <v>291056265.13999975</v>
      </c>
      <c r="M1277" s="157">
        <v>333712948.01999974</v>
      </c>
      <c r="N1277" s="157">
        <v>253767704.25999931</v>
      </c>
      <c r="O1277" s="158">
        <v>275909891.51666659</v>
      </c>
      <c r="P1277" s="160">
        <v>3.9894074131289772E-2</v>
      </c>
    </row>
    <row r="1278" spans="2:16" ht="15.75" x14ac:dyDescent="0.2">
      <c r="B1278" s="391" t="s">
        <v>120</v>
      </c>
      <c r="C1278" s="431">
        <v>46515668.329999983</v>
      </c>
      <c r="D1278" s="431">
        <v>53327667.859999999</v>
      </c>
      <c r="E1278" s="431">
        <v>55772664.26000005</v>
      </c>
      <c r="F1278" s="431">
        <v>50546369.990000024</v>
      </c>
      <c r="G1278" s="431">
        <v>51760848.330000028</v>
      </c>
      <c r="H1278" s="431">
        <v>55117782.34999986</v>
      </c>
      <c r="I1278" s="431">
        <v>47245159.590000026</v>
      </c>
      <c r="J1278" s="431">
        <v>52906468.969999969</v>
      </c>
      <c r="K1278" s="431">
        <v>58460299.770000026</v>
      </c>
      <c r="L1278" s="431">
        <v>62072391.340000048</v>
      </c>
      <c r="M1278" s="431">
        <v>63478302.059999987</v>
      </c>
      <c r="N1278" s="431">
        <v>57731318.860000074</v>
      </c>
      <c r="O1278" s="432">
        <v>54577911.80916667</v>
      </c>
      <c r="P1278" s="503">
        <v>7.8914722762462707E-3</v>
      </c>
    </row>
    <row r="1279" spans="2:16" ht="15.75" x14ac:dyDescent="0.2">
      <c r="B1279" s="391" t="s">
        <v>121</v>
      </c>
      <c r="C1279" s="431">
        <v>39084220.860000037</v>
      </c>
      <c r="D1279" s="431">
        <v>45337454.509999976</v>
      </c>
      <c r="E1279" s="431">
        <v>47475213.350000069</v>
      </c>
      <c r="F1279" s="431">
        <v>41855839.330000006</v>
      </c>
      <c r="G1279" s="431">
        <v>42319529.709999993</v>
      </c>
      <c r="H1279" s="431">
        <v>46573578.780000016</v>
      </c>
      <c r="I1279" s="431">
        <v>44046109.720000051</v>
      </c>
      <c r="J1279" s="431">
        <v>42874566.020000026</v>
      </c>
      <c r="K1279" s="431">
        <v>46133295.429999992</v>
      </c>
      <c r="L1279" s="431">
        <v>58211516.339999989</v>
      </c>
      <c r="M1279" s="431">
        <v>55848281.929999918</v>
      </c>
      <c r="N1279" s="431">
        <v>55821049.330000028</v>
      </c>
      <c r="O1279" s="432">
        <v>47131721.275833338</v>
      </c>
      <c r="P1279" s="503">
        <v>6.8148204914929723E-3</v>
      </c>
    </row>
    <row r="1280" spans="2:16" ht="15.75" x14ac:dyDescent="0.2">
      <c r="B1280" s="44" t="s">
        <v>122</v>
      </c>
      <c r="C1280" s="157">
        <v>35423131.160000011</v>
      </c>
      <c r="D1280" s="157">
        <v>40471080.710000008</v>
      </c>
      <c r="E1280" s="157">
        <v>40711581.040000074</v>
      </c>
      <c r="F1280" s="157">
        <v>43339304.830000013</v>
      </c>
      <c r="G1280" s="157">
        <v>44483900.969999909</v>
      </c>
      <c r="H1280" s="157">
        <v>47616702.799999982</v>
      </c>
      <c r="I1280" s="157">
        <v>43556961.389999956</v>
      </c>
      <c r="J1280" s="157">
        <v>40568483.240000047</v>
      </c>
      <c r="K1280" s="157">
        <v>46105383.890000008</v>
      </c>
      <c r="L1280" s="157">
        <v>46052312.100000039</v>
      </c>
      <c r="M1280" s="157">
        <v>56303047.419999942</v>
      </c>
      <c r="N1280" s="157">
        <v>51165857.51000008</v>
      </c>
      <c r="O1280" s="158">
        <v>44649812.255000003</v>
      </c>
      <c r="P1280" s="160">
        <v>6.4559589011383509E-3</v>
      </c>
    </row>
    <row r="1281" spans="2:16" ht="15.75" x14ac:dyDescent="0.2">
      <c r="B1281" s="44" t="s">
        <v>123</v>
      </c>
      <c r="C1281" s="157">
        <v>27302030.660000019</v>
      </c>
      <c r="D1281" s="157">
        <v>21797694.93</v>
      </c>
      <c r="E1281" s="157">
        <v>25459693.370000001</v>
      </c>
      <c r="F1281" s="157">
        <v>24931507.249999978</v>
      </c>
      <c r="G1281" s="157">
        <v>26435370.169999994</v>
      </c>
      <c r="H1281" s="157">
        <v>27216527.370000005</v>
      </c>
      <c r="I1281" s="157">
        <v>31937436.25</v>
      </c>
      <c r="J1281" s="157">
        <v>32758886.339999974</v>
      </c>
      <c r="K1281" s="157">
        <v>27531038.029999986</v>
      </c>
      <c r="L1281" s="157">
        <v>30652981.179999985</v>
      </c>
      <c r="M1281" s="157">
        <v>37285530.429999933</v>
      </c>
      <c r="N1281" s="157">
        <v>36164072.880000003</v>
      </c>
      <c r="O1281" s="158">
        <v>29122730.738333326</v>
      </c>
      <c r="P1281" s="160">
        <v>4.2108833887547666E-3</v>
      </c>
    </row>
    <row r="1282" spans="2:16" ht="15.75" x14ac:dyDescent="0.2">
      <c r="B1282" s="391" t="s">
        <v>40</v>
      </c>
      <c r="C1282" s="431">
        <v>26820281.300000001</v>
      </c>
      <c r="D1282" s="431">
        <v>22059194.18999999</v>
      </c>
      <c r="E1282" s="431">
        <v>24209592.980000034</v>
      </c>
      <c r="F1282" s="431">
        <v>23189393.339999977</v>
      </c>
      <c r="G1282" s="431">
        <v>23799530.490000006</v>
      </c>
      <c r="H1282" s="431">
        <v>23184583.520000003</v>
      </c>
      <c r="I1282" s="431">
        <v>26834186.319999993</v>
      </c>
      <c r="J1282" s="431">
        <v>25272680.419999979</v>
      </c>
      <c r="K1282" s="431">
        <v>28928088.079999983</v>
      </c>
      <c r="L1282" s="431">
        <v>28145591.369999975</v>
      </c>
      <c r="M1282" s="431">
        <v>27469989.869999982</v>
      </c>
      <c r="N1282" s="431">
        <v>32918632.970000051</v>
      </c>
      <c r="O1282" s="432">
        <v>26069312.070833329</v>
      </c>
      <c r="P1282" s="503">
        <v>3.7693866739921837E-3</v>
      </c>
    </row>
    <row r="1283" spans="2:16" ht="15.75" x14ac:dyDescent="0.2">
      <c r="B1283" s="391" t="s">
        <v>41</v>
      </c>
      <c r="C1283" s="431">
        <v>42794614.019999951</v>
      </c>
      <c r="D1283" s="431">
        <v>40632729.460000001</v>
      </c>
      <c r="E1283" s="431">
        <v>37401071.880000032</v>
      </c>
      <c r="F1283" s="431">
        <v>41179131.599999994</v>
      </c>
      <c r="G1283" s="431">
        <v>45563424.709999986</v>
      </c>
      <c r="H1283" s="431">
        <v>42191859.399999939</v>
      </c>
      <c r="I1283" s="431">
        <v>42373232.909999937</v>
      </c>
      <c r="J1283" s="431">
        <v>44805092.590000048</v>
      </c>
      <c r="K1283" s="431">
        <v>42466138.829999998</v>
      </c>
      <c r="L1283" s="431">
        <v>46242159.62000002</v>
      </c>
      <c r="M1283" s="431">
        <v>47147277.319999926</v>
      </c>
      <c r="N1283" s="431">
        <v>41927529.380000018</v>
      </c>
      <c r="O1283" s="432">
        <v>42893688.476666652</v>
      </c>
      <c r="P1283" s="503">
        <v>6.2020392906037671E-3</v>
      </c>
    </row>
    <row r="1284" spans="2:16" ht="16.5" thickBot="1" x14ac:dyDescent="0.3">
      <c r="B1284" s="101" t="s">
        <v>0</v>
      </c>
      <c r="C1284" s="159">
        <v>6426005226.1099539</v>
      </c>
      <c r="D1284" s="159">
        <v>6415305450.9400053</v>
      </c>
      <c r="E1284" s="159">
        <v>6500245326.8199873</v>
      </c>
      <c r="F1284" s="159">
        <v>6600261567.3900051</v>
      </c>
      <c r="G1284" s="159">
        <v>6673821530.9699993</v>
      </c>
      <c r="H1284" s="159">
        <v>6804552338.1699991</v>
      </c>
      <c r="I1284" s="159">
        <v>6889333210.3600111</v>
      </c>
      <c r="J1284" s="159">
        <v>7146713125.4900122</v>
      </c>
      <c r="K1284" s="159">
        <v>7234087355.7599897</v>
      </c>
      <c r="L1284" s="159">
        <v>7286253609.0500097</v>
      </c>
      <c r="M1284" s="159">
        <v>7440717397.1300182</v>
      </c>
      <c r="N1284" s="159">
        <v>7575448280.5399933</v>
      </c>
      <c r="O1284" s="162">
        <v>6916062034.894165</v>
      </c>
      <c r="P1284" s="103">
        <v>1</v>
      </c>
    </row>
    <row r="1285" spans="2:16" ht="15" x14ac:dyDescent="0.2">
      <c r="B1285" s="44"/>
      <c r="C1285" s="49"/>
      <c r="D1285" s="49"/>
      <c r="E1285" s="49"/>
      <c r="F1285" s="49"/>
      <c r="G1285" s="49"/>
      <c r="H1285" s="49"/>
      <c r="I1285" s="49"/>
      <c r="J1285" s="49"/>
      <c r="K1285" s="49"/>
      <c r="L1285" s="49"/>
      <c r="M1285" s="49"/>
      <c r="N1285" s="49"/>
      <c r="O1285" s="49"/>
    </row>
    <row r="1286" spans="2:16" ht="15" x14ac:dyDescent="0.2">
      <c r="B1286" s="44"/>
      <c r="C1286" s="49"/>
      <c r="D1286" s="49"/>
      <c r="E1286" s="49"/>
      <c r="F1286" s="49"/>
      <c r="G1286" s="49"/>
      <c r="H1286" s="49"/>
      <c r="I1286" s="49"/>
      <c r="J1286" s="49"/>
      <c r="K1286" s="49"/>
      <c r="L1286" s="49"/>
      <c r="M1286" s="49"/>
      <c r="N1286" s="49"/>
      <c r="O1286" s="49"/>
    </row>
    <row r="1287" spans="2:16" ht="15" x14ac:dyDescent="0.2">
      <c r="B1287" s="44"/>
      <c r="C1287" s="49"/>
      <c r="D1287" s="49"/>
      <c r="E1287" s="49"/>
      <c r="F1287" s="49"/>
      <c r="G1287" s="49"/>
      <c r="H1287" s="49"/>
      <c r="I1287" s="49"/>
      <c r="J1287" s="49"/>
      <c r="K1287" s="49"/>
      <c r="L1287" s="49"/>
      <c r="M1287" s="49"/>
      <c r="N1287" s="49"/>
      <c r="O1287" s="49"/>
    </row>
    <row r="1288" spans="2:16" ht="15" x14ac:dyDescent="0.2">
      <c r="B1288" s="44"/>
      <c r="C1288" s="49"/>
      <c r="D1288" s="49"/>
      <c r="E1288" s="49"/>
      <c r="F1288" s="49"/>
      <c r="G1288" s="49"/>
      <c r="H1288" s="49"/>
      <c r="I1288" s="49"/>
      <c r="J1288" s="49"/>
      <c r="K1288" s="49"/>
      <c r="L1288" s="49"/>
      <c r="M1288" s="49"/>
      <c r="N1288" s="49"/>
      <c r="O1288" s="49"/>
    </row>
    <row r="1289" spans="2:16" ht="15" x14ac:dyDescent="0.2">
      <c r="B1289" s="44"/>
      <c r="C1289" s="49"/>
      <c r="D1289" s="49"/>
      <c r="E1289" s="49"/>
      <c r="F1289" s="49"/>
      <c r="G1289" s="49"/>
      <c r="H1289" s="49"/>
      <c r="I1289" s="49"/>
      <c r="J1289" s="49"/>
      <c r="K1289" s="49"/>
      <c r="L1289" s="49"/>
      <c r="M1289" s="49"/>
      <c r="N1289" s="49"/>
      <c r="O1289" s="49"/>
    </row>
    <row r="1290" spans="2:16" ht="15" x14ac:dyDescent="0.2">
      <c r="B1290" s="44"/>
      <c r="C1290" s="49"/>
      <c r="D1290" s="49"/>
      <c r="E1290" s="49"/>
      <c r="F1290" s="49"/>
      <c r="G1290" s="49"/>
      <c r="H1290" s="49"/>
      <c r="I1290" s="49"/>
      <c r="J1290" s="49"/>
      <c r="K1290" s="49"/>
      <c r="L1290" s="49"/>
      <c r="M1290" s="49"/>
      <c r="N1290" s="49"/>
      <c r="O1290" s="49"/>
    </row>
    <row r="1291" spans="2:16" ht="15" x14ac:dyDescent="0.2">
      <c r="B1291" s="44"/>
      <c r="C1291" s="49"/>
      <c r="D1291" s="49"/>
      <c r="E1291" s="49"/>
      <c r="F1291" s="49"/>
      <c r="G1291" s="49"/>
      <c r="H1291" s="49"/>
      <c r="I1291" s="49"/>
      <c r="J1291" s="49"/>
      <c r="K1291" s="49"/>
      <c r="L1291" s="49"/>
      <c r="M1291" s="49"/>
      <c r="N1291" s="49"/>
      <c r="O1291" s="49"/>
    </row>
    <row r="1292" spans="2:16" ht="15" x14ac:dyDescent="0.2">
      <c r="B1292" s="44"/>
      <c r="C1292" s="49"/>
      <c r="D1292" s="49"/>
      <c r="E1292" s="49"/>
      <c r="F1292" s="49"/>
      <c r="G1292" s="49"/>
      <c r="H1292" s="49"/>
      <c r="I1292" s="49"/>
      <c r="J1292" s="49"/>
      <c r="K1292" s="49"/>
      <c r="L1292" s="49"/>
      <c r="M1292" s="49"/>
      <c r="N1292" s="49"/>
      <c r="O1292" s="49"/>
    </row>
    <row r="1293" spans="2:16" ht="15" x14ac:dyDescent="0.2">
      <c r="B1293" s="44"/>
      <c r="C1293" s="49"/>
      <c r="D1293" s="49"/>
      <c r="E1293" s="49"/>
      <c r="F1293" s="49"/>
      <c r="G1293" s="49"/>
      <c r="H1293" s="49"/>
      <c r="I1293" s="49"/>
      <c r="J1293" s="49"/>
      <c r="K1293" s="49"/>
      <c r="L1293" s="49"/>
      <c r="M1293" s="49"/>
      <c r="N1293" s="49"/>
      <c r="O1293" s="49"/>
    </row>
    <row r="1294" spans="2:16" ht="15" x14ac:dyDescent="0.2">
      <c r="B1294" s="44"/>
      <c r="C1294" s="49"/>
      <c r="D1294" s="49"/>
      <c r="E1294" s="49"/>
      <c r="F1294" s="49"/>
      <c r="G1294" s="49"/>
      <c r="H1294" s="49"/>
      <c r="I1294" s="49"/>
      <c r="J1294" s="49"/>
      <c r="K1294" s="49"/>
      <c r="L1294" s="49"/>
      <c r="M1294" s="49"/>
      <c r="N1294" s="49"/>
      <c r="O1294" s="49"/>
    </row>
    <row r="1295" spans="2:16" ht="15" x14ac:dyDescent="0.2">
      <c r="B1295" s="44"/>
      <c r="C1295" s="49"/>
      <c r="D1295" s="49"/>
      <c r="E1295" s="49"/>
      <c r="F1295" s="49"/>
      <c r="G1295" s="49"/>
      <c r="H1295" s="49"/>
      <c r="I1295" s="49"/>
      <c r="J1295" s="49"/>
      <c r="K1295" s="49"/>
      <c r="L1295" s="49"/>
      <c r="M1295" s="49"/>
      <c r="N1295" s="49"/>
      <c r="O1295" s="49"/>
    </row>
    <row r="1296" spans="2:16" ht="15" x14ac:dyDescent="0.2">
      <c r="B1296" s="44"/>
      <c r="C1296" s="49"/>
      <c r="D1296" s="49"/>
      <c r="E1296" s="49"/>
      <c r="F1296" s="49"/>
      <c r="G1296" s="49"/>
      <c r="H1296" s="49"/>
      <c r="I1296" s="49"/>
      <c r="J1296" s="49"/>
      <c r="K1296" s="49"/>
      <c r="L1296" s="49"/>
      <c r="M1296" s="49"/>
      <c r="N1296" s="49"/>
      <c r="O1296" s="49"/>
    </row>
    <row r="1297" spans="2:15" ht="15" x14ac:dyDescent="0.2">
      <c r="B1297" s="44"/>
      <c r="C1297" s="49"/>
      <c r="D1297" s="49"/>
      <c r="E1297" s="49"/>
      <c r="F1297" s="49"/>
      <c r="G1297" s="49"/>
      <c r="H1297" s="49"/>
      <c r="I1297" s="49"/>
      <c r="J1297" s="49"/>
      <c r="K1297" s="49"/>
      <c r="L1297" s="49"/>
      <c r="M1297" s="49"/>
      <c r="N1297" s="49"/>
      <c r="O1297" s="49"/>
    </row>
    <row r="1298" spans="2:15" ht="15" x14ac:dyDescent="0.2">
      <c r="B1298" s="44"/>
      <c r="C1298" s="49"/>
      <c r="D1298" s="49"/>
      <c r="E1298" s="49"/>
      <c r="F1298" s="49"/>
      <c r="G1298" s="49"/>
      <c r="H1298" s="49"/>
      <c r="I1298" s="49"/>
      <c r="J1298" s="49"/>
      <c r="K1298" s="49"/>
      <c r="L1298" s="49"/>
      <c r="M1298" s="49"/>
      <c r="N1298" s="49"/>
      <c r="O1298" s="49"/>
    </row>
    <row r="1299" spans="2:15" ht="15" x14ac:dyDescent="0.2">
      <c r="B1299" s="44"/>
      <c r="C1299" s="49"/>
      <c r="D1299" s="49"/>
      <c r="E1299" s="49"/>
      <c r="F1299" s="49"/>
      <c r="G1299" s="49"/>
      <c r="H1299" s="49"/>
      <c r="I1299" s="49"/>
      <c r="J1299" s="49"/>
      <c r="K1299" s="49"/>
      <c r="L1299" s="49"/>
      <c r="M1299" s="49"/>
      <c r="N1299" s="49"/>
      <c r="O1299" s="49"/>
    </row>
    <row r="1300" spans="2:15" ht="15" x14ac:dyDescent="0.2">
      <c r="B1300" s="44"/>
      <c r="C1300" s="49"/>
      <c r="D1300" s="49"/>
      <c r="E1300" s="49"/>
      <c r="F1300" s="49"/>
      <c r="G1300" s="49"/>
      <c r="H1300" s="49"/>
      <c r="I1300" s="49"/>
      <c r="J1300" s="49"/>
      <c r="K1300" s="49"/>
      <c r="L1300" s="49"/>
      <c r="M1300" s="49"/>
      <c r="N1300" s="49"/>
      <c r="O1300" s="49"/>
    </row>
    <row r="1301" spans="2:15" ht="15" x14ac:dyDescent="0.2">
      <c r="B1301" s="44"/>
      <c r="C1301" s="49"/>
      <c r="D1301" s="49"/>
      <c r="E1301" s="49"/>
      <c r="F1301" s="49"/>
      <c r="G1301" s="49"/>
      <c r="H1301" s="49"/>
      <c r="I1301" s="49"/>
      <c r="J1301" s="49"/>
      <c r="K1301" s="49"/>
      <c r="L1301" s="49"/>
      <c r="M1301" s="49"/>
      <c r="N1301" s="49"/>
      <c r="O1301" s="49"/>
    </row>
    <row r="1302" spans="2:15" ht="15" x14ac:dyDescent="0.2">
      <c r="B1302" s="44"/>
      <c r="C1302" s="49"/>
      <c r="D1302" s="49"/>
      <c r="E1302" s="49"/>
      <c r="F1302" s="49"/>
      <c r="G1302" s="49"/>
      <c r="H1302" s="49"/>
      <c r="I1302" s="49"/>
      <c r="J1302" s="49"/>
      <c r="K1302" s="49"/>
      <c r="L1302" s="49"/>
      <c r="M1302" s="49"/>
      <c r="N1302" s="49"/>
      <c r="O1302" s="49"/>
    </row>
    <row r="1303" spans="2:15" ht="15" x14ac:dyDescent="0.2">
      <c r="B1303" s="44"/>
      <c r="C1303" s="49"/>
      <c r="D1303" s="49"/>
      <c r="E1303" s="49"/>
      <c r="F1303" s="49"/>
      <c r="G1303" s="49"/>
      <c r="H1303" s="49"/>
      <c r="I1303" s="49"/>
      <c r="J1303" s="49"/>
      <c r="K1303" s="49"/>
      <c r="L1303" s="49"/>
      <c r="M1303" s="49"/>
      <c r="N1303" s="49"/>
      <c r="O1303" s="49"/>
    </row>
    <row r="1304" spans="2:15" ht="15" x14ac:dyDescent="0.2">
      <c r="B1304" s="44"/>
      <c r="C1304" s="49"/>
      <c r="D1304" s="49"/>
      <c r="E1304" s="49"/>
      <c r="F1304" s="49"/>
      <c r="G1304" s="49"/>
      <c r="H1304" s="49"/>
      <c r="I1304" s="49"/>
      <c r="J1304" s="49"/>
      <c r="K1304" s="49"/>
      <c r="L1304" s="49"/>
      <c r="M1304" s="49"/>
      <c r="N1304" s="49"/>
      <c r="O1304" s="49"/>
    </row>
    <row r="1305" spans="2:15" ht="15" x14ac:dyDescent="0.2">
      <c r="B1305" s="44"/>
      <c r="C1305" s="49"/>
      <c r="D1305" s="49"/>
      <c r="E1305" s="49"/>
      <c r="F1305" s="49"/>
      <c r="G1305" s="49"/>
      <c r="H1305" s="49"/>
      <c r="I1305" s="49"/>
      <c r="J1305" s="49"/>
      <c r="K1305" s="49"/>
      <c r="L1305" s="49"/>
      <c r="M1305" s="49"/>
      <c r="N1305" s="49"/>
      <c r="O1305" s="49"/>
    </row>
    <row r="1306" spans="2:15" ht="15" x14ac:dyDescent="0.2">
      <c r="B1306" s="44"/>
      <c r="C1306" s="49"/>
      <c r="D1306" s="49"/>
      <c r="E1306" s="49"/>
      <c r="F1306" s="49"/>
      <c r="G1306" s="49"/>
      <c r="H1306" s="49"/>
      <c r="I1306" s="49"/>
      <c r="J1306" s="49"/>
      <c r="K1306" s="49"/>
      <c r="L1306" s="49"/>
      <c r="M1306" s="49"/>
      <c r="N1306" s="49"/>
      <c r="O1306" s="49"/>
    </row>
    <row r="1307" spans="2:15" ht="15" x14ac:dyDescent="0.2">
      <c r="B1307" s="44"/>
      <c r="C1307" s="49"/>
      <c r="D1307" s="49"/>
      <c r="E1307" s="49"/>
      <c r="F1307" s="49"/>
      <c r="G1307" s="49"/>
      <c r="H1307" s="49"/>
      <c r="I1307" s="49"/>
      <c r="J1307" s="49"/>
      <c r="K1307" s="49"/>
      <c r="L1307" s="49"/>
      <c r="M1307" s="49"/>
      <c r="N1307" s="49"/>
      <c r="O1307" s="49"/>
    </row>
    <row r="1308" spans="2:15" ht="15" x14ac:dyDescent="0.2">
      <c r="B1308" s="44"/>
      <c r="C1308" s="49"/>
      <c r="D1308" s="49"/>
      <c r="E1308" s="49"/>
      <c r="F1308" s="49"/>
      <c r="G1308" s="49"/>
      <c r="H1308" s="49"/>
      <c r="I1308" s="49"/>
      <c r="J1308" s="49"/>
      <c r="K1308" s="49"/>
      <c r="L1308" s="49"/>
      <c r="M1308" s="49"/>
      <c r="N1308" s="49"/>
      <c r="O1308" s="49"/>
    </row>
    <row r="1309" spans="2:15" ht="15" x14ac:dyDescent="0.2">
      <c r="B1309" s="44"/>
      <c r="C1309" s="49"/>
      <c r="D1309" s="49"/>
      <c r="E1309" s="49"/>
      <c r="F1309" s="49"/>
      <c r="G1309" s="49"/>
      <c r="H1309" s="49"/>
      <c r="I1309" s="49"/>
      <c r="J1309" s="49"/>
      <c r="K1309" s="49"/>
      <c r="L1309" s="49"/>
      <c r="M1309" s="49"/>
      <c r="N1309" s="49"/>
      <c r="O1309" s="49"/>
    </row>
    <row r="1310" spans="2:15" ht="15" x14ac:dyDescent="0.2">
      <c r="B1310" s="38"/>
      <c r="C1310" s="49"/>
      <c r="D1310" s="49"/>
      <c r="E1310" s="49"/>
      <c r="F1310" s="49"/>
      <c r="G1310" s="49"/>
      <c r="H1310" s="49"/>
      <c r="I1310" s="49"/>
      <c r="J1310" s="49"/>
      <c r="K1310" s="49"/>
      <c r="L1310" s="49"/>
      <c r="M1310" s="49"/>
      <c r="N1310" s="49"/>
      <c r="O1310" s="49"/>
    </row>
    <row r="1311" spans="2:15" ht="20.25" x14ac:dyDescent="0.3">
      <c r="B1311" s="331" t="s">
        <v>82</v>
      </c>
      <c r="C1311" s="49"/>
      <c r="D1311" s="49"/>
      <c r="E1311" s="49"/>
      <c r="F1311" s="49"/>
      <c r="G1311" s="49"/>
      <c r="H1311" s="49"/>
      <c r="I1311" s="49"/>
      <c r="J1311" s="49"/>
      <c r="K1311" s="49"/>
      <c r="L1311" s="49"/>
      <c r="M1311" s="49"/>
      <c r="N1311" s="49"/>
      <c r="O1311" s="49"/>
    </row>
    <row r="1312" spans="2:15" ht="15" x14ac:dyDescent="0.2">
      <c r="B1312" s="38"/>
    </row>
    <row r="1313" spans="2:16" ht="15" x14ac:dyDescent="0.2">
      <c r="B1313" s="38" t="s">
        <v>420</v>
      </c>
      <c r="C1313" s="9">
        <v>3</v>
      </c>
      <c r="D1313" s="9">
        <v>4</v>
      </c>
      <c r="E1313" s="9">
        <v>5</v>
      </c>
      <c r="F1313" s="9">
        <v>6</v>
      </c>
      <c r="G1313" s="9">
        <v>7</v>
      </c>
      <c r="H1313" s="9">
        <v>8</v>
      </c>
      <c r="I1313" s="9">
        <v>9</v>
      </c>
      <c r="J1313" s="9">
        <v>10</v>
      </c>
      <c r="K1313" s="9">
        <v>11</v>
      </c>
      <c r="L1313" s="9">
        <v>12</v>
      </c>
      <c r="M1313" s="9">
        <v>13</v>
      </c>
      <c r="N1313" s="9">
        <v>14</v>
      </c>
      <c r="O1313" s="9"/>
    </row>
    <row r="1314" spans="2:16" ht="32.25" thickBot="1" x14ac:dyDescent="0.25">
      <c r="B1314" s="82" t="s">
        <v>105</v>
      </c>
      <c r="C1314" s="83" t="s">
        <v>339</v>
      </c>
      <c r="D1314" s="83" t="s">
        <v>340</v>
      </c>
      <c r="E1314" s="83" t="s">
        <v>341</v>
      </c>
      <c r="F1314" s="83" t="s">
        <v>342</v>
      </c>
      <c r="G1314" s="83" t="s">
        <v>343</v>
      </c>
      <c r="H1314" s="83" t="s">
        <v>344</v>
      </c>
      <c r="I1314" s="83" t="s">
        <v>345</v>
      </c>
      <c r="J1314" s="83" t="s">
        <v>346</v>
      </c>
      <c r="K1314" s="83" t="s">
        <v>347</v>
      </c>
      <c r="L1314" s="83" t="s">
        <v>348</v>
      </c>
      <c r="M1314" s="83" t="s">
        <v>349</v>
      </c>
      <c r="N1314" s="83" t="s">
        <v>350</v>
      </c>
      <c r="O1314" s="96" t="s">
        <v>194</v>
      </c>
      <c r="P1314" s="96" t="s">
        <v>195</v>
      </c>
    </row>
    <row r="1315" spans="2:16" ht="15.75" x14ac:dyDescent="0.2">
      <c r="B1315" s="44" t="s">
        <v>117</v>
      </c>
      <c r="C1315" s="157">
        <v>250436.63999999996</v>
      </c>
      <c r="D1315" s="157">
        <v>166176.2900000005</v>
      </c>
      <c r="E1315" s="157">
        <v>285263.79000000015</v>
      </c>
      <c r="F1315" s="157">
        <v>580027.49999999895</v>
      </c>
      <c r="G1315" s="157">
        <v>399021.52999999799</v>
      </c>
      <c r="H1315" s="157">
        <v>371101.23000000056</v>
      </c>
      <c r="I1315" s="157">
        <v>373380.76999999897</v>
      </c>
      <c r="J1315" s="157">
        <v>420467.19000000169</v>
      </c>
      <c r="K1315" s="157">
        <v>436010.9700000005</v>
      </c>
      <c r="L1315" s="157">
        <v>487847.17000000092</v>
      </c>
      <c r="M1315" s="157">
        <v>420677.15999999677</v>
      </c>
      <c r="N1315" s="157">
        <v>830490.3299999967</v>
      </c>
      <c r="O1315" s="158">
        <v>418408.38083333283</v>
      </c>
      <c r="P1315" s="160">
        <v>4.494184763590918E-3</v>
      </c>
    </row>
    <row r="1316" spans="2:16" ht="15.75" x14ac:dyDescent="0.2">
      <c r="B1316" s="44" t="s">
        <v>118</v>
      </c>
      <c r="C1316" s="157">
        <v>1014798.9299999983</v>
      </c>
      <c r="D1316" s="157">
        <v>1419622.2600000007</v>
      </c>
      <c r="E1316" s="157">
        <v>1570517.1899999978</v>
      </c>
      <c r="F1316" s="157">
        <v>1985659.8399999987</v>
      </c>
      <c r="G1316" s="157">
        <v>1128877.1100000041</v>
      </c>
      <c r="H1316" s="157">
        <v>3054139.7799999984</v>
      </c>
      <c r="I1316" s="157">
        <v>928751.17999999959</v>
      </c>
      <c r="J1316" s="157">
        <v>1395514.7999999998</v>
      </c>
      <c r="K1316" s="157">
        <v>3757286.5100000021</v>
      </c>
      <c r="L1316" s="157">
        <v>3367516.44</v>
      </c>
      <c r="M1316" s="157">
        <v>3563887.5000000065</v>
      </c>
      <c r="N1316" s="157">
        <v>2631741.0399999991</v>
      </c>
      <c r="O1316" s="158">
        <v>2151526.0483333343</v>
      </c>
      <c r="P1316" s="160">
        <v>2.3109851589565317E-2</v>
      </c>
    </row>
    <row r="1317" spans="2:16" ht="15.75" x14ac:dyDescent="0.2">
      <c r="B1317" s="44" t="s">
        <v>119</v>
      </c>
      <c r="C1317" s="157">
        <v>11453008.720000006</v>
      </c>
      <c r="D1317" s="157">
        <v>5170063.1199999806</v>
      </c>
      <c r="E1317" s="157">
        <v>12593468.650000004</v>
      </c>
      <c r="F1317" s="157">
        <v>7689746.75</v>
      </c>
      <c r="G1317" s="157">
        <v>9631716.7700000033</v>
      </c>
      <c r="H1317" s="157">
        <v>9986978.00999997</v>
      </c>
      <c r="I1317" s="157">
        <v>10439864.590000024</v>
      </c>
      <c r="J1317" s="157">
        <v>10263839.780000009</v>
      </c>
      <c r="K1317" s="157">
        <v>11146940.710000005</v>
      </c>
      <c r="L1317" s="157">
        <v>16053991.200000009</v>
      </c>
      <c r="M1317" s="157">
        <v>11083417.770000039</v>
      </c>
      <c r="N1317" s="157">
        <v>8048089.8000000045</v>
      </c>
      <c r="O1317" s="158">
        <v>10296760.489166671</v>
      </c>
      <c r="P1317" s="160">
        <v>0.11059898946716137</v>
      </c>
    </row>
    <row r="1318" spans="2:16" ht="15.75" x14ac:dyDescent="0.2">
      <c r="B1318" s="391" t="s">
        <v>120</v>
      </c>
      <c r="C1318" s="431">
        <v>11647215.089999994</v>
      </c>
      <c r="D1318" s="431">
        <v>10631821.530000014</v>
      </c>
      <c r="E1318" s="431">
        <v>9983044.2400000207</v>
      </c>
      <c r="F1318" s="431">
        <v>10530491.29999998</v>
      </c>
      <c r="G1318" s="431">
        <v>10280732.740000004</v>
      </c>
      <c r="H1318" s="431">
        <v>9834470.400000019</v>
      </c>
      <c r="I1318" s="431">
        <v>8418602.3499999847</v>
      </c>
      <c r="J1318" s="431">
        <v>9141613.2799999975</v>
      </c>
      <c r="K1318" s="431">
        <v>9826007.3999999892</v>
      </c>
      <c r="L1318" s="431">
        <v>10276989.010000004</v>
      </c>
      <c r="M1318" s="431">
        <v>9563798.6699999943</v>
      </c>
      <c r="N1318" s="431">
        <v>8296770.389999982</v>
      </c>
      <c r="O1318" s="432">
        <v>9869296.3666666672</v>
      </c>
      <c r="P1318" s="503">
        <v>0.10600753567626199</v>
      </c>
    </row>
    <row r="1319" spans="2:16" ht="15.75" x14ac:dyDescent="0.2">
      <c r="B1319" s="391" t="s">
        <v>121</v>
      </c>
      <c r="C1319" s="431">
        <v>9240592.8299999982</v>
      </c>
      <c r="D1319" s="431">
        <v>10039761.979999984</v>
      </c>
      <c r="E1319" s="431">
        <v>9989444.0500000138</v>
      </c>
      <c r="F1319" s="431">
        <v>8405520.790000014</v>
      </c>
      <c r="G1319" s="431">
        <v>8331586.7199999969</v>
      </c>
      <c r="H1319" s="431">
        <v>9187799.9899999984</v>
      </c>
      <c r="I1319" s="431">
        <v>11024250.340000043</v>
      </c>
      <c r="J1319" s="431">
        <v>8873106.0900000185</v>
      </c>
      <c r="K1319" s="431">
        <v>9436474.200000003</v>
      </c>
      <c r="L1319" s="431">
        <v>11733435.790000033</v>
      </c>
      <c r="M1319" s="431">
        <v>11814109.129999997</v>
      </c>
      <c r="N1319" s="431">
        <v>10164334.089999977</v>
      </c>
      <c r="O1319" s="432">
        <v>9853368.0000000056</v>
      </c>
      <c r="P1319" s="503">
        <v>0.10583644679262245</v>
      </c>
    </row>
    <row r="1320" spans="2:16" ht="15.75" x14ac:dyDescent="0.2">
      <c r="B1320" s="44" t="s">
        <v>122</v>
      </c>
      <c r="C1320" s="157">
        <v>7462702.3099999949</v>
      </c>
      <c r="D1320" s="157">
        <v>9730724.660000002</v>
      </c>
      <c r="E1320" s="157">
        <v>9854891.5899999812</v>
      </c>
      <c r="F1320" s="157">
        <v>8397860.0399999972</v>
      </c>
      <c r="G1320" s="157">
        <v>9621647.3000000082</v>
      </c>
      <c r="H1320" s="157">
        <v>10514842.78999998</v>
      </c>
      <c r="I1320" s="157">
        <v>8457400.7000000086</v>
      </c>
      <c r="J1320" s="157">
        <v>7598557.719999996</v>
      </c>
      <c r="K1320" s="157">
        <v>8786806.5499999858</v>
      </c>
      <c r="L1320" s="157">
        <v>8054115.3599999966</v>
      </c>
      <c r="M1320" s="157">
        <v>10131957.059999995</v>
      </c>
      <c r="N1320" s="157">
        <v>9897890.0699999873</v>
      </c>
      <c r="O1320" s="158">
        <v>9042449.6791666616</v>
      </c>
      <c r="P1320" s="160">
        <v>9.7126256153640844E-2</v>
      </c>
    </row>
    <row r="1321" spans="2:16" ht="15.75" x14ac:dyDescent="0.2">
      <c r="B1321" s="44" t="s">
        <v>123</v>
      </c>
      <c r="C1321" s="157">
        <v>8600849.1300000045</v>
      </c>
      <c r="D1321" s="157">
        <v>7582402.8600000087</v>
      </c>
      <c r="E1321" s="157">
        <v>8570673.5300000198</v>
      </c>
      <c r="F1321" s="157">
        <v>8161612.2999999924</v>
      </c>
      <c r="G1321" s="157">
        <v>8247550.9800000098</v>
      </c>
      <c r="H1321" s="157">
        <v>9216743.4199999757</v>
      </c>
      <c r="I1321" s="157">
        <v>11069476.610000001</v>
      </c>
      <c r="J1321" s="157">
        <v>11874330.639999984</v>
      </c>
      <c r="K1321" s="157">
        <v>8942000.4700000081</v>
      </c>
      <c r="L1321" s="157">
        <v>10193992.379999993</v>
      </c>
      <c r="M1321" s="157">
        <v>11207541.380000023</v>
      </c>
      <c r="N1321" s="157">
        <v>12282235.130000006</v>
      </c>
      <c r="O1321" s="158">
        <v>9662450.7358333375</v>
      </c>
      <c r="P1321" s="160">
        <v>0.10378577692311503</v>
      </c>
    </row>
    <row r="1322" spans="2:16" ht="15.75" x14ac:dyDescent="0.2">
      <c r="B1322" s="391" t="s">
        <v>40</v>
      </c>
      <c r="C1322" s="431">
        <v>12222611.710000005</v>
      </c>
      <c r="D1322" s="431">
        <v>7522947.9200000158</v>
      </c>
      <c r="E1322" s="431">
        <v>9847767.770000007</v>
      </c>
      <c r="F1322" s="431">
        <v>9242551.3699999955</v>
      </c>
      <c r="G1322" s="431">
        <v>9501379.3599999938</v>
      </c>
      <c r="H1322" s="431">
        <v>8686448.2799999993</v>
      </c>
      <c r="I1322" s="431">
        <v>11481177.529999999</v>
      </c>
      <c r="J1322" s="431">
        <v>10955224.329999985</v>
      </c>
      <c r="K1322" s="431">
        <v>12400677.920000026</v>
      </c>
      <c r="L1322" s="431">
        <v>10959107.279999999</v>
      </c>
      <c r="M1322" s="431">
        <v>10954236.120000005</v>
      </c>
      <c r="N1322" s="431">
        <v>11395051.130000001</v>
      </c>
      <c r="O1322" s="432">
        <v>10430765.060000002</v>
      </c>
      <c r="P1322" s="503">
        <v>0.11203835188932708</v>
      </c>
    </row>
    <row r="1323" spans="2:16" ht="15.75" x14ac:dyDescent="0.2">
      <c r="B1323" s="391" t="s">
        <v>41</v>
      </c>
      <c r="C1323" s="431">
        <v>33829062.549999975</v>
      </c>
      <c r="D1323" s="431">
        <v>33688323.329999954</v>
      </c>
      <c r="E1323" s="431">
        <v>30172494.549999986</v>
      </c>
      <c r="F1323" s="431">
        <v>32919780.039999932</v>
      </c>
      <c r="G1323" s="431">
        <v>34426065.709999986</v>
      </c>
      <c r="H1323" s="431">
        <v>30626993.239999965</v>
      </c>
      <c r="I1323" s="431">
        <v>30476583.910000045</v>
      </c>
      <c r="J1323" s="431">
        <v>31856187.609999992</v>
      </c>
      <c r="K1323" s="431">
        <v>29359522.079999961</v>
      </c>
      <c r="L1323" s="431">
        <v>31950139.989999946</v>
      </c>
      <c r="M1323" s="431">
        <v>30850426.969999976</v>
      </c>
      <c r="N1323" s="431">
        <v>26343533.719999995</v>
      </c>
      <c r="O1323" s="432">
        <v>31374926.14166664</v>
      </c>
      <c r="P1323" s="503">
        <v>0.33700260674471494</v>
      </c>
    </row>
    <row r="1324" spans="2:16" ht="16.5" thickBot="1" x14ac:dyDescent="0.3">
      <c r="B1324" s="101" t="s">
        <v>0</v>
      </c>
      <c r="C1324" s="159">
        <v>95721277.909999967</v>
      </c>
      <c r="D1324" s="159">
        <v>85951843.949999958</v>
      </c>
      <c r="E1324" s="159">
        <v>92867565.360000029</v>
      </c>
      <c r="F1324" s="159">
        <v>87913249.929999918</v>
      </c>
      <c r="G1324" s="159">
        <v>91568578.219999999</v>
      </c>
      <c r="H1324" s="159">
        <v>91479517.139999911</v>
      </c>
      <c r="I1324" s="159">
        <v>92669487.980000108</v>
      </c>
      <c r="J1324" s="159">
        <v>92378841.439999983</v>
      </c>
      <c r="K1324" s="159">
        <v>94091726.809999973</v>
      </c>
      <c r="L1324" s="159">
        <v>103077134.61999999</v>
      </c>
      <c r="M1324" s="159">
        <v>99590051.76000002</v>
      </c>
      <c r="N1324" s="159">
        <v>89890135.699999943</v>
      </c>
      <c r="O1324" s="159">
        <v>93099950.901666656</v>
      </c>
      <c r="P1324" s="161">
        <v>1</v>
      </c>
    </row>
    <row r="1325" spans="2:16" ht="15" x14ac:dyDescent="0.2">
      <c r="B1325" s="44"/>
      <c r="C1325" s="49"/>
      <c r="D1325" s="49"/>
      <c r="E1325" s="49"/>
      <c r="F1325" s="49"/>
      <c r="G1325" s="49"/>
      <c r="H1325" s="49"/>
      <c r="I1325" s="49"/>
      <c r="J1325" s="49"/>
      <c r="K1325" s="49"/>
      <c r="L1325" s="49"/>
      <c r="M1325" s="49"/>
      <c r="N1325" s="49"/>
      <c r="O1325" s="49"/>
    </row>
    <row r="1326" spans="2:16" ht="15" x14ac:dyDescent="0.2">
      <c r="B1326" s="44"/>
      <c r="C1326" s="49"/>
      <c r="D1326" s="49"/>
      <c r="E1326" s="49"/>
      <c r="F1326" s="49"/>
      <c r="G1326" s="49"/>
      <c r="H1326" s="49"/>
      <c r="I1326" s="49"/>
      <c r="J1326" s="49"/>
      <c r="K1326" s="49"/>
      <c r="L1326" s="49"/>
      <c r="M1326" s="49"/>
      <c r="N1326" s="49"/>
      <c r="O1326" s="49"/>
    </row>
    <row r="1327" spans="2:16" ht="15" x14ac:dyDescent="0.2">
      <c r="B1327" s="44"/>
      <c r="C1327" s="49"/>
      <c r="D1327" s="49"/>
      <c r="E1327" s="49"/>
      <c r="F1327" s="49"/>
      <c r="G1327" s="49"/>
      <c r="H1327" s="49"/>
      <c r="I1327" s="49"/>
      <c r="J1327" s="49"/>
      <c r="K1327" s="49"/>
      <c r="L1327" s="49"/>
      <c r="M1327" s="49"/>
      <c r="N1327" s="49"/>
      <c r="O1327" s="49"/>
    </row>
    <row r="1328" spans="2:16" ht="15" x14ac:dyDescent="0.2">
      <c r="B1328" s="44"/>
      <c r="C1328" s="49"/>
      <c r="D1328" s="49"/>
      <c r="E1328" s="49"/>
      <c r="F1328" s="49"/>
      <c r="G1328" s="49"/>
      <c r="H1328" s="49"/>
      <c r="I1328" s="49"/>
      <c r="J1328" s="49"/>
      <c r="K1328" s="49"/>
      <c r="L1328" s="49"/>
      <c r="M1328" s="49"/>
      <c r="N1328" s="49"/>
      <c r="O1328" s="49"/>
    </row>
    <row r="1329" spans="2:15" ht="15" x14ac:dyDescent="0.2">
      <c r="B1329" s="44"/>
      <c r="C1329" s="49"/>
      <c r="D1329" s="49"/>
      <c r="E1329" s="49"/>
      <c r="F1329" s="49"/>
      <c r="G1329" s="49"/>
      <c r="H1329" s="49"/>
      <c r="I1329" s="49"/>
      <c r="J1329" s="49"/>
      <c r="K1329" s="49"/>
      <c r="L1329" s="49"/>
      <c r="M1329" s="49"/>
      <c r="N1329" s="49"/>
      <c r="O1329" s="49"/>
    </row>
    <row r="1330" spans="2:15" ht="15" x14ac:dyDescent="0.2">
      <c r="B1330" s="44"/>
      <c r="C1330" s="49"/>
      <c r="D1330" s="49"/>
      <c r="E1330" s="49"/>
      <c r="F1330" s="49"/>
      <c r="G1330" s="49"/>
      <c r="H1330" s="49"/>
      <c r="I1330" s="49"/>
      <c r="J1330" s="49"/>
      <c r="K1330" s="49"/>
      <c r="L1330" s="49"/>
      <c r="M1330" s="49"/>
      <c r="N1330" s="49"/>
      <c r="O1330" s="49"/>
    </row>
    <row r="1331" spans="2:15" ht="15" x14ac:dyDescent="0.2">
      <c r="B1331" s="44"/>
      <c r="C1331" s="49"/>
      <c r="D1331" s="49"/>
      <c r="E1331" s="49"/>
      <c r="F1331" s="49"/>
      <c r="G1331" s="49"/>
      <c r="H1331" s="49"/>
      <c r="I1331" s="49"/>
      <c r="J1331" s="49"/>
      <c r="K1331" s="49"/>
      <c r="L1331" s="49"/>
      <c r="M1331" s="49"/>
      <c r="N1331" s="49"/>
      <c r="O1331" s="49"/>
    </row>
    <row r="1332" spans="2:15" ht="15" x14ac:dyDescent="0.2">
      <c r="B1332" s="44"/>
      <c r="C1332" s="49"/>
      <c r="D1332" s="49"/>
      <c r="E1332" s="49"/>
      <c r="F1332" s="49"/>
      <c r="G1332" s="49"/>
      <c r="H1332" s="49"/>
      <c r="I1332" s="49"/>
      <c r="J1332" s="49"/>
      <c r="K1332" s="49"/>
      <c r="L1332" s="49"/>
      <c r="M1332" s="49"/>
      <c r="N1332" s="49"/>
      <c r="O1332" s="49"/>
    </row>
    <row r="1333" spans="2:15" ht="15" x14ac:dyDescent="0.2">
      <c r="B1333" s="44"/>
      <c r="C1333" s="49"/>
      <c r="D1333" s="49"/>
      <c r="E1333" s="49"/>
      <c r="F1333" s="49"/>
      <c r="G1333" s="49"/>
      <c r="H1333" s="49"/>
      <c r="I1333" s="49"/>
      <c r="J1333" s="49"/>
      <c r="K1333" s="49"/>
      <c r="L1333" s="49"/>
      <c r="M1333" s="49"/>
      <c r="N1333" s="49"/>
      <c r="O1333" s="49"/>
    </row>
    <row r="1334" spans="2:15" ht="15" x14ac:dyDescent="0.2">
      <c r="B1334" s="44"/>
      <c r="C1334" s="49"/>
      <c r="D1334" s="49"/>
      <c r="E1334" s="49"/>
      <c r="F1334" s="49"/>
      <c r="G1334" s="49"/>
      <c r="H1334" s="49"/>
      <c r="I1334" s="49"/>
      <c r="J1334" s="49"/>
      <c r="K1334" s="49"/>
      <c r="L1334" s="49"/>
      <c r="M1334" s="49"/>
      <c r="N1334" s="49"/>
      <c r="O1334" s="49"/>
    </row>
    <row r="1335" spans="2:15" ht="15" x14ac:dyDescent="0.2">
      <c r="B1335" s="44"/>
      <c r="C1335" s="49"/>
      <c r="D1335" s="49"/>
      <c r="E1335" s="49"/>
      <c r="F1335" s="49"/>
      <c r="G1335" s="49"/>
      <c r="H1335" s="49"/>
      <c r="I1335" s="49"/>
      <c r="J1335" s="49"/>
      <c r="K1335" s="49"/>
      <c r="L1335" s="49"/>
      <c r="M1335" s="49"/>
      <c r="N1335" s="49"/>
      <c r="O1335" s="49"/>
    </row>
    <row r="1336" spans="2:15" ht="15" x14ac:dyDescent="0.2">
      <c r="B1336" s="44"/>
      <c r="C1336" s="49"/>
      <c r="D1336" s="49"/>
      <c r="E1336" s="49"/>
      <c r="F1336" s="49"/>
      <c r="G1336" s="49"/>
      <c r="H1336" s="49"/>
      <c r="I1336" s="49"/>
      <c r="J1336" s="49"/>
      <c r="K1336" s="49"/>
      <c r="L1336" s="49"/>
      <c r="M1336" s="49"/>
      <c r="N1336" s="49"/>
      <c r="O1336" s="49"/>
    </row>
    <row r="1337" spans="2:15" ht="15" x14ac:dyDescent="0.2">
      <c r="B1337" s="44"/>
      <c r="C1337" s="49"/>
      <c r="D1337" s="49"/>
      <c r="E1337" s="49"/>
      <c r="F1337" s="49"/>
      <c r="G1337" s="49"/>
      <c r="H1337" s="49"/>
      <c r="I1337" s="49"/>
      <c r="J1337" s="49"/>
      <c r="K1337" s="49"/>
      <c r="L1337" s="49"/>
      <c r="M1337" s="49"/>
      <c r="N1337" s="49"/>
      <c r="O1337" s="49"/>
    </row>
    <row r="1338" spans="2:15" ht="15" x14ac:dyDescent="0.2">
      <c r="B1338" s="44"/>
      <c r="C1338" s="49"/>
      <c r="D1338" s="49"/>
      <c r="E1338" s="49"/>
      <c r="F1338" s="49"/>
      <c r="G1338" s="49"/>
      <c r="H1338" s="49"/>
      <c r="I1338" s="49"/>
      <c r="J1338" s="49"/>
      <c r="K1338" s="49"/>
      <c r="L1338" s="49"/>
      <c r="M1338" s="49"/>
      <c r="N1338" s="49"/>
      <c r="O1338" s="49"/>
    </row>
    <row r="1339" spans="2:15" ht="15" x14ac:dyDescent="0.2">
      <c r="B1339" s="44"/>
      <c r="C1339" s="49"/>
      <c r="D1339" s="49"/>
      <c r="E1339" s="49"/>
      <c r="F1339" s="49"/>
      <c r="G1339" s="49"/>
      <c r="H1339" s="49"/>
      <c r="I1339" s="49"/>
      <c r="J1339" s="49"/>
      <c r="K1339" s="49"/>
      <c r="L1339" s="49"/>
      <c r="M1339" s="49"/>
      <c r="N1339" s="49"/>
      <c r="O1339" s="49"/>
    </row>
    <row r="1340" spans="2:15" ht="15" x14ac:dyDescent="0.2">
      <c r="B1340" s="44"/>
      <c r="C1340" s="49"/>
      <c r="D1340" s="49"/>
      <c r="E1340" s="49"/>
      <c r="F1340" s="49"/>
      <c r="G1340" s="49"/>
      <c r="H1340" s="49"/>
      <c r="I1340" s="49"/>
      <c r="J1340" s="49"/>
      <c r="K1340" s="49"/>
      <c r="L1340" s="49"/>
      <c r="M1340" s="49"/>
      <c r="N1340" s="49"/>
      <c r="O1340" s="49"/>
    </row>
    <row r="1341" spans="2:15" ht="15" x14ac:dyDescent="0.2">
      <c r="B1341" s="44"/>
      <c r="C1341" s="49"/>
      <c r="D1341" s="49"/>
      <c r="E1341" s="49"/>
      <c r="F1341" s="49"/>
      <c r="G1341" s="49"/>
      <c r="H1341" s="49"/>
      <c r="I1341" s="49"/>
      <c r="J1341" s="49"/>
      <c r="K1341" s="49"/>
      <c r="L1341" s="49"/>
      <c r="M1341" s="49"/>
      <c r="N1341" s="49"/>
      <c r="O1341" s="49"/>
    </row>
    <row r="1342" spans="2:15" ht="15" x14ac:dyDescent="0.2">
      <c r="B1342" s="44"/>
      <c r="C1342" s="49"/>
      <c r="D1342" s="49"/>
      <c r="E1342" s="49"/>
      <c r="F1342" s="49"/>
      <c r="G1342" s="49"/>
      <c r="H1342" s="49"/>
      <c r="I1342" s="49"/>
      <c r="J1342" s="49"/>
      <c r="K1342" s="49"/>
      <c r="L1342" s="49"/>
      <c r="M1342" s="49"/>
      <c r="N1342" s="49"/>
      <c r="O1342" s="49"/>
    </row>
    <row r="1343" spans="2:15" ht="15" x14ac:dyDescent="0.2">
      <c r="B1343" s="44"/>
      <c r="C1343" s="49"/>
      <c r="D1343" s="49"/>
      <c r="E1343" s="49"/>
      <c r="F1343" s="49"/>
      <c r="G1343" s="49"/>
      <c r="H1343" s="49"/>
      <c r="I1343" s="49"/>
      <c r="J1343" s="49"/>
      <c r="K1343" s="49"/>
      <c r="L1343" s="49"/>
      <c r="M1343" s="49"/>
      <c r="N1343" s="49"/>
      <c r="O1343" s="49"/>
    </row>
    <row r="1344" spans="2:15" ht="15" x14ac:dyDescent="0.2">
      <c r="B1344" s="44"/>
      <c r="C1344" s="49"/>
      <c r="D1344" s="49"/>
      <c r="E1344" s="49"/>
      <c r="F1344" s="49"/>
      <c r="G1344" s="49"/>
      <c r="H1344" s="49"/>
      <c r="I1344" s="49"/>
      <c r="J1344" s="49"/>
      <c r="K1344" s="49"/>
      <c r="L1344" s="49"/>
      <c r="M1344" s="49"/>
      <c r="N1344" s="49"/>
      <c r="O1344" s="49"/>
    </row>
    <row r="1345" spans="2:15" ht="15" x14ac:dyDescent="0.2">
      <c r="B1345" s="44"/>
      <c r="C1345" s="49"/>
      <c r="D1345" s="49"/>
      <c r="E1345" s="49"/>
      <c r="F1345" s="49"/>
      <c r="G1345" s="49"/>
      <c r="H1345" s="49"/>
      <c r="I1345" s="49"/>
      <c r="J1345" s="49"/>
      <c r="K1345" s="49"/>
      <c r="L1345" s="49"/>
      <c r="M1345" s="49"/>
      <c r="N1345" s="49"/>
      <c r="O1345" s="49"/>
    </row>
    <row r="1346" spans="2:15" ht="15" x14ac:dyDescent="0.2">
      <c r="B1346" s="44"/>
      <c r="C1346" s="49"/>
      <c r="D1346" s="49"/>
      <c r="E1346" s="49"/>
      <c r="F1346" s="49"/>
      <c r="G1346" s="49"/>
      <c r="H1346" s="49"/>
      <c r="I1346" s="49"/>
      <c r="J1346" s="49"/>
      <c r="K1346" s="49"/>
      <c r="L1346" s="49"/>
      <c r="M1346" s="49"/>
      <c r="N1346" s="49"/>
      <c r="O1346" s="49"/>
    </row>
    <row r="1347" spans="2:15" ht="15" x14ac:dyDescent="0.2">
      <c r="B1347" s="44"/>
      <c r="C1347" s="49"/>
      <c r="D1347" s="49"/>
      <c r="E1347" s="49"/>
      <c r="F1347" s="49"/>
      <c r="G1347" s="49"/>
      <c r="H1347" s="49"/>
      <c r="I1347" s="49"/>
      <c r="J1347" s="49"/>
      <c r="K1347" s="49"/>
      <c r="L1347" s="49"/>
      <c r="M1347" s="49"/>
      <c r="N1347" s="49"/>
      <c r="O1347" s="49"/>
    </row>
    <row r="1348" spans="2:15" ht="15" x14ac:dyDescent="0.2">
      <c r="B1348" s="44"/>
      <c r="C1348" s="49"/>
      <c r="D1348" s="49"/>
      <c r="E1348" s="49"/>
      <c r="F1348" s="49"/>
      <c r="G1348" s="49"/>
      <c r="H1348" s="49"/>
      <c r="I1348" s="49"/>
      <c r="J1348" s="49"/>
      <c r="K1348" s="49"/>
      <c r="L1348" s="49"/>
      <c r="M1348" s="49"/>
      <c r="N1348" s="49"/>
      <c r="O1348" s="49"/>
    </row>
    <row r="1349" spans="2:15" ht="15" x14ac:dyDescent="0.2">
      <c r="B1349" s="44"/>
      <c r="C1349" s="49"/>
      <c r="D1349" s="49"/>
      <c r="E1349" s="49"/>
      <c r="F1349" s="49"/>
      <c r="G1349" s="49"/>
      <c r="H1349" s="49"/>
      <c r="I1349" s="49"/>
      <c r="J1349" s="49"/>
      <c r="K1349" s="49"/>
      <c r="L1349" s="49"/>
      <c r="M1349" s="49"/>
      <c r="N1349" s="49"/>
      <c r="O1349" s="49"/>
    </row>
    <row r="1350" spans="2:15" ht="15" x14ac:dyDescent="0.2">
      <c r="B1350" s="38"/>
      <c r="C1350" s="49"/>
      <c r="D1350" s="49"/>
      <c r="E1350" s="49"/>
      <c r="F1350" s="49"/>
      <c r="G1350" s="49"/>
      <c r="H1350" s="49"/>
      <c r="I1350" s="49"/>
      <c r="J1350" s="49"/>
      <c r="K1350" s="49"/>
      <c r="L1350" s="49"/>
      <c r="M1350" s="49"/>
      <c r="N1350" s="49"/>
      <c r="O1350" s="49"/>
    </row>
    <row r="1351" spans="2:15" ht="15" x14ac:dyDescent="0.2">
      <c r="B1351" s="38"/>
      <c r="C1351" s="49"/>
      <c r="D1351" s="49"/>
      <c r="E1351" s="49"/>
      <c r="F1351" s="49"/>
      <c r="G1351" s="49"/>
      <c r="H1351" s="49"/>
      <c r="I1351" s="49"/>
      <c r="J1351" s="49"/>
      <c r="K1351" s="49"/>
      <c r="L1351" s="49"/>
      <c r="M1351" s="49"/>
      <c r="N1351" s="49"/>
      <c r="O1351" s="49"/>
    </row>
    <row r="1352" spans="2:15" ht="20.25" x14ac:dyDescent="0.3">
      <c r="B1352" s="331" t="s">
        <v>83</v>
      </c>
      <c r="C1352" s="49"/>
      <c r="D1352" s="49"/>
      <c r="E1352" s="49"/>
      <c r="F1352" s="49"/>
      <c r="G1352" s="49"/>
      <c r="H1352" s="49"/>
      <c r="I1352" s="49"/>
      <c r="J1352" s="49"/>
      <c r="K1352" s="49"/>
      <c r="L1352" s="49"/>
      <c r="M1352" s="49"/>
      <c r="N1352" s="49"/>
      <c r="O1352" s="49"/>
    </row>
    <row r="1353" spans="2:15" ht="15" x14ac:dyDescent="0.2">
      <c r="B1353" s="38"/>
    </row>
    <row r="1354" spans="2:15" ht="15" x14ac:dyDescent="0.2">
      <c r="B1354" s="38" t="s">
        <v>420</v>
      </c>
      <c r="C1354" s="9">
        <v>3</v>
      </c>
      <c r="D1354" s="9">
        <v>4</v>
      </c>
      <c r="E1354" s="9">
        <v>5</v>
      </c>
      <c r="F1354" s="9">
        <v>6</v>
      </c>
      <c r="G1354" s="9">
        <v>7</v>
      </c>
      <c r="H1354" s="9">
        <v>8</v>
      </c>
      <c r="I1354" s="9">
        <v>9</v>
      </c>
      <c r="J1354" s="9">
        <v>10</v>
      </c>
      <c r="K1354" s="9">
        <v>11</v>
      </c>
      <c r="L1354" s="9">
        <v>12</v>
      </c>
      <c r="M1354" s="9">
        <v>13</v>
      </c>
      <c r="N1354" s="9">
        <v>14</v>
      </c>
      <c r="O1354" s="9"/>
    </row>
    <row r="1355" spans="2:15" ht="16.5" thickBot="1" x14ac:dyDescent="0.25">
      <c r="B1355" s="82" t="s">
        <v>105</v>
      </c>
      <c r="C1355" s="83" t="s">
        <v>339</v>
      </c>
      <c r="D1355" s="83" t="s">
        <v>340</v>
      </c>
      <c r="E1355" s="83" t="s">
        <v>341</v>
      </c>
      <c r="F1355" s="83" t="s">
        <v>342</v>
      </c>
      <c r="G1355" s="83" t="s">
        <v>343</v>
      </c>
      <c r="H1355" s="83" t="s">
        <v>344</v>
      </c>
      <c r="I1355" s="83" t="s">
        <v>345</v>
      </c>
      <c r="J1355" s="83" t="s">
        <v>346</v>
      </c>
      <c r="K1355" s="83" t="s">
        <v>347</v>
      </c>
      <c r="L1355" s="83" t="s">
        <v>348</v>
      </c>
      <c r="M1355" s="83" t="s">
        <v>349</v>
      </c>
      <c r="N1355" s="83" t="s">
        <v>350</v>
      </c>
      <c r="O1355" s="83" t="s">
        <v>1</v>
      </c>
    </row>
    <row r="1356" spans="2:15" ht="15.75" x14ac:dyDescent="0.2">
      <c r="B1356" s="44" t="s">
        <v>117</v>
      </c>
      <c r="C1356" s="157">
        <v>14618.925446358571</v>
      </c>
      <c r="D1356" s="157">
        <v>14729.099528367355</v>
      </c>
      <c r="E1356" s="157">
        <v>14695.780067548934</v>
      </c>
      <c r="F1356" s="157">
        <v>14814.46438409877</v>
      </c>
      <c r="G1356" s="157">
        <v>14805.972759710945</v>
      </c>
      <c r="H1356" s="157">
        <v>14896.685199421812</v>
      </c>
      <c r="I1356" s="157">
        <v>15309.408279753647</v>
      </c>
      <c r="J1356" s="157">
        <v>15348.846304048286</v>
      </c>
      <c r="K1356" s="157">
        <v>15030.516012212869</v>
      </c>
      <c r="L1356" s="157">
        <v>14995.125395367384</v>
      </c>
      <c r="M1356" s="157">
        <v>15846.833737542185</v>
      </c>
      <c r="N1356" s="157">
        <v>16121.46084506425</v>
      </c>
      <c r="O1356" s="158">
        <v>15101.093163291252</v>
      </c>
    </row>
    <row r="1357" spans="2:15" ht="15.75" x14ac:dyDescent="0.2">
      <c r="B1357" s="44" t="s">
        <v>118</v>
      </c>
      <c r="C1357" s="157">
        <v>8134.7500609470417</v>
      </c>
      <c r="D1357" s="157">
        <v>8912.2106496305205</v>
      </c>
      <c r="E1357" s="157">
        <v>7704.7505939123894</v>
      </c>
      <c r="F1357" s="157">
        <v>8869.2910393181155</v>
      </c>
      <c r="G1357" s="157">
        <v>7690.1331007475874</v>
      </c>
      <c r="H1357" s="157">
        <v>7826.1024540090202</v>
      </c>
      <c r="I1357" s="157">
        <v>8049.4476981131911</v>
      </c>
      <c r="J1357" s="157">
        <v>9698.3717996697887</v>
      </c>
      <c r="K1357" s="157">
        <v>7617.7200415800471</v>
      </c>
      <c r="L1357" s="157">
        <v>7812.1828576982807</v>
      </c>
      <c r="M1357" s="157">
        <v>7818.145076268147</v>
      </c>
      <c r="N1357" s="157">
        <v>7524.4131193548374</v>
      </c>
      <c r="O1357" s="158">
        <v>8138.1265409374146</v>
      </c>
    </row>
    <row r="1358" spans="2:15" ht="15.75" x14ac:dyDescent="0.2">
      <c r="B1358" s="44" t="s">
        <v>119</v>
      </c>
      <c r="C1358" s="157">
        <v>8098.6105394056694</v>
      </c>
      <c r="D1358" s="157">
        <v>7984.8326462485911</v>
      </c>
      <c r="E1358" s="157">
        <v>8619.5359745889291</v>
      </c>
      <c r="F1358" s="157">
        <v>8361.3945830388566</v>
      </c>
      <c r="G1358" s="157">
        <v>8513.6282443216624</v>
      </c>
      <c r="H1358" s="157">
        <v>8925.0816829996147</v>
      </c>
      <c r="I1358" s="157">
        <v>8581.908496762273</v>
      </c>
      <c r="J1358" s="157">
        <v>8392.6198433105783</v>
      </c>
      <c r="K1358" s="157">
        <v>8944.329637867093</v>
      </c>
      <c r="L1358" s="157">
        <v>8641.8350106968337</v>
      </c>
      <c r="M1358" s="157">
        <v>8964.43174950293</v>
      </c>
      <c r="N1358" s="157">
        <v>8733.2291560913673</v>
      </c>
      <c r="O1358" s="158">
        <v>8563.453130402866</v>
      </c>
    </row>
    <row r="1359" spans="2:15" ht="15.75" x14ac:dyDescent="0.2">
      <c r="B1359" s="391" t="s">
        <v>120</v>
      </c>
      <c r="C1359" s="431">
        <v>5842.2478576723615</v>
      </c>
      <c r="D1359" s="431">
        <v>6061.3946367744093</v>
      </c>
      <c r="E1359" s="431">
        <v>6453.9970017271216</v>
      </c>
      <c r="F1359" s="431">
        <v>5932.7036860841481</v>
      </c>
      <c r="G1359" s="431">
        <v>5933.8538399189447</v>
      </c>
      <c r="H1359" s="431">
        <v>5865.7441378194699</v>
      </c>
      <c r="I1359" s="431">
        <v>6111.7942461538514</v>
      </c>
      <c r="J1359" s="431">
        <v>6633.8981907250181</v>
      </c>
      <c r="K1359" s="431">
        <v>6491.4024037854833</v>
      </c>
      <c r="L1359" s="431">
        <v>6420.2244098205838</v>
      </c>
      <c r="M1359" s="431">
        <v>6492.2152038523564</v>
      </c>
      <c r="N1359" s="431">
        <v>6742.0490453372713</v>
      </c>
      <c r="O1359" s="432">
        <v>6248.4603883059181</v>
      </c>
    </row>
    <row r="1360" spans="2:15" ht="15.75" x14ac:dyDescent="0.2">
      <c r="B1360" s="391" t="s">
        <v>121</v>
      </c>
      <c r="C1360" s="431">
        <v>5381.8083806946261</v>
      </c>
      <c r="D1360" s="431">
        <v>5418.3795535714289</v>
      </c>
      <c r="E1360" s="431">
        <v>5555.5476156716468</v>
      </c>
      <c r="F1360" s="431">
        <v>5754.6332230037433</v>
      </c>
      <c r="G1360" s="431">
        <v>5633.5314485981262</v>
      </c>
      <c r="H1360" s="431">
        <v>5518.3824799416516</v>
      </c>
      <c r="I1360" s="431">
        <v>5269.0018873668068</v>
      </c>
      <c r="J1360" s="431">
        <v>5541.3044531835149</v>
      </c>
      <c r="K1360" s="431">
        <v>5746.8237676190547</v>
      </c>
      <c r="L1360" s="431">
        <v>5625.345865958855</v>
      </c>
      <c r="M1360" s="431">
        <v>5767.6102126126179</v>
      </c>
      <c r="N1360" s="431">
        <v>6269.904082383222</v>
      </c>
      <c r="O1360" s="432">
        <v>5623.5227475504407</v>
      </c>
    </row>
    <row r="1361" spans="2:15" ht="15.75" x14ac:dyDescent="0.2">
      <c r="B1361" s="44" t="s">
        <v>122</v>
      </c>
      <c r="C1361" s="157">
        <v>5266.2123800195877</v>
      </c>
      <c r="D1361" s="157">
        <v>5226.948000880664</v>
      </c>
      <c r="E1361" s="157">
        <v>5408.0163207996256</v>
      </c>
      <c r="F1361" s="157">
        <v>5841.4400912408737</v>
      </c>
      <c r="G1361" s="157">
        <v>5580.6751573129313</v>
      </c>
      <c r="H1361" s="157">
        <v>5433.5420351450757</v>
      </c>
      <c r="I1361" s="157">
        <v>5815.1539356749954</v>
      </c>
      <c r="J1361" s="157">
        <v>5739.3593809938911</v>
      </c>
      <c r="K1361" s="157">
        <v>5985.1216528583172</v>
      </c>
      <c r="L1361" s="157">
        <v>5888.0437182159194</v>
      </c>
      <c r="M1361" s="157">
        <v>6005.9888738390273</v>
      </c>
      <c r="N1361" s="157">
        <v>5801.9153516295009</v>
      </c>
      <c r="O1361" s="158">
        <v>5666.0347415508668</v>
      </c>
    </row>
    <row r="1362" spans="2:15" ht="15.75" x14ac:dyDescent="0.2">
      <c r="B1362" s="44" t="s">
        <v>123</v>
      </c>
      <c r="C1362" s="157">
        <v>4402.8052331606186</v>
      </c>
      <c r="D1362" s="157">
        <v>4099.8081975486703</v>
      </c>
      <c r="E1362" s="157">
        <v>4725.9664178205931</v>
      </c>
      <c r="F1362" s="157">
        <v>4534.0208658256897</v>
      </c>
      <c r="G1362" s="157">
        <v>4888.3691299235788</v>
      </c>
      <c r="H1362" s="157">
        <v>4680.881243889191</v>
      </c>
      <c r="I1362" s="157">
        <v>4770.8469929006069</v>
      </c>
      <c r="J1362" s="157">
        <v>4837.9245858895683</v>
      </c>
      <c r="K1362" s="157">
        <v>4970.7452959341108</v>
      </c>
      <c r="L1362" s="157">
        <v>5212.6039588559943</v>
      </c>
      <c r="M1362" s="157">
        <v>4979.5910415693561</v>
      </c>
      <c r="N1362" s="157">
        <v>5219.0626579739292</v>
      </c>
      <c r="O1362" s="158">
        <v>4776.8854684409926</v>
      </c>
    </row>
    <row r="1363" spans="2:15" ht="15.75" x14ac:dyDescent="0.2">
      <c r="B1363" s="391" t="s">
        <v>40</v>
      </c>
      <c r="C1363" s="431">
        <v>3939.7379820051397</v>
      </c>
      <c r="D1363" s="431">
        <v>4103.1240299750207</v>
      </c>
      <c r="E1363" s="431">
        <v>3938.7164680232572</v>
      </c>
      <c r="F1363" s="431">
        <v>4371.1497005987994</v>
      </c>
      <c r="G1363" s="431">
        <v>4086.0624260355075</v>
      </c>
      <c r="H1363" s="431">
        <v>4532.550257278268</v>
      </c>
      <c r="I1363" s="431">
        <v>4398.0815505618075</v>
      </c>
      <c r="J1363" s="431">
        <v>4517.2981967213063</v>
      </c>
      <c r="K1363" s="431">
        <v>4382.1325549613794</v>
      </c>
      <c r="L1363" s="431">
        <v>4647.018239395702</v>
      </c>
      <c r="M1363" s="431">
        <v>4792.8289407744869</v>
      </c>
      <c r="N1363" s="431">
        <v>4777.0547176079708</v>
      </c>
      <c r="O1363" s="432">
        <v>4373.8129219948869</v>
      </c>
    </row>
    <row r="1364" spans="2:15" ht="15.75" x14ac:dyDescent="0.2">
      <c r="B1364" s="391" t="s">
        <v>41</v>
      </c>
      <c r="C1364" s="431">
        <v>4745.9575826972014</v>
      </c>
      <c r="D1364" s="431">
        <v>4819.9203033645836</v>
      </c>
      <c r="E1364" s="431">
        <v>4700.9905393258341</v>
      </c>
      <c r="F1364" s="431">
        <v>5008.0887124681958</v>
      </c>
      <c r="G1364" s="431">
        <v>5453.6612185870108</v>
      </c>
      <c r="H1364" s="431">
        <v>5391.2269055529232</v>
      </c>
      <c r="I1364" s="431">
        <v>5363.5328164409148</v>
      </c>
      <c r="J1364" s="431">
        <v>5100.2593907562987</v>
      </c>
      <c r="K1364" s="431">
        <v>5606.811195965417</v>
      </c>
      <c r="L1364" s="431">
        <v>5688.0142837591311</v>
      </c>
      <c r="M1364" s="431">
        <v>5344.8595653956672</v>
      </c>
      <c r="N1364" s="431">
        <v>5862.2809550561788</v>
      </c>
      <c r="O1364" s="432">
        <v>5257.1336224474471</v>
      </c>
    </row>
    <row r="1365" spans="2:15" ht="16.5" thickBot="1" x14ac:dyDescent="0.3">
      <c r="B1365" s="101" t="s">
        <v>1</v>
      </c>
      <c r="C1365" s="159">
        <v>6714.5617181067564</v>
      </c>
      <c r="D1365" s="159">
        <v>6817.3019495956942</v>
      </c>
      <c r="E1365" s="159">
        <v>6867.0334443798138</v>
      </c>
      <c r="F1365" s="159">
        <v>7054.1318095196875</v>
      </c>
      <c r="G1365" s="159">
        <v>6953.9874805729223</v>
      </c>
      <c r="H1365" s="159">
        <v>7007.7995995618912</v>
      </c>
      <c r="I1365" s="159">
        <v>7074.3528781920113</v>
      </c>
      <c r="J1365" s="159">
        <v>7312.2091272553616</v>
      </c>
      <c r="K1365" s="159">
        <v>7197.2891736426427</v>
      </c>
      <c r="L1365" s="159">
        <v>7214.4881933076322</v>
      </c>
      <c r="M1365" s="159">
        <v>7334.7227112618648</v>
      </c>
      <c r="N1365" s="159">
        <v>7450.1522144998371</v>
      </c>
      <c r="O1365" s="159">
        <v>7083.1691916580103</v>
      </c>
    </row>
    <row r="1366" spans="2:15" ht="15" x14ac:dyDescent="0.2">
      <c r="B1366" s="44"/>
      <c r="C1366" s="49"/>
      <c r="D1366" s="49"/>
      <c r="E1366" s="49"/>
      <c r="F1366" s="49"/>
      <c r="G1366" s="49"/>
      <c r="H1366" s="49"/>
      <c r="I1366" s="49"/>
      <c r="J1366" s="49"/>
      <c r="K1366" s="49"/>
      <c r="L1366" s="49"/>
      <c r="M1366" s="49"/>
      <c r="N1366" s="49"/>
      <c r="O1366" s="49"/>
    </row>
    <row r="1367" spans="2:15" ht="15" x14ac:dyDescent="0.2">
      <c r="B1367" s="44"/>
      <c r="C1367" s="49"/>
      <c r="D1367" s="49"/>
      <c r="E1367" s="49"/>
      <c r="F1367" s="49"/>
      <c r="G1367" s="49"/>
      <c r="H1367" s="49"/>
      <c r="I1367" s="49"/>
      <c r="J1367" s="49"/>
      <c r="K1367" s="49"/>
      <c r="L1367" s="49"/>
      <c r="M1367" s="49"/>
      <c r="N1367" s="49"/>
      <c r="O1367" s="49"/>
    </row>
    <row r="1368" spans="2:15" ht="20.25" x14ac:dyDescent="0.3">
      <c r="B1368" s="331" t="s">
        <v>84</v>
      </c>
      <c r="C1368" s="49"/>
      <c r="D1368" s="49"/>
      <c r="E1368" s="49"/>
      <c r="F1368" s="49"/>
      <c r="G1368" s="49"/>
      <c r="H1368" s="49"/>
      <c r="I1368" s="49"/>
      <c r="J1368" s="49"/>
      <c r="K1368" s="49"/>
      <c r="L1368" s="49"/>
      <c r="M1368" s="49"/>
      <c r="N1368" s="49"/>
      <c r="O1368" s="49"/>
    </row>
    <row r="1369" spans="2:15" ht="15" x14ac:dyDescent="0.2">
      <c r="B1369" s="38"/>
    </row>
    <row r="1370" spans="2:15" ht="15" x14ac:dyDescent="0.2">
      <c r="B1370" s="38" t="s">
        <v>434</v>
      </c>
      <c r="C1370" s="9">
        <v>3</v>
      </c>
      <c r="D1370" s="9">
        <v>4</v>
      </c>
      <c r="E1370" s="9">
        <v>5</v>
      </c>
      <c r="F1370" s="9">
        <v>6</v>
      </c>
      <c r="G1370" s="9">
        <v>7</v>
      </c>
      <c r="H1370" s="9">
        <v>8</v>
      </c>
      <c r="I1370" s="9">
        <v>9</v>
      </c>
      <c r="J1370" s="9">
        <v>10</v>
      </c>
      <c r="K1370" s="9">
        <v>11</v>
      </c>
      <c r="L1370" s="9">
        <v>12</v>
      </c>
      <c r="M1370" s="9">
        <v>13</v>
      </c>
      <c r="N1370" s="9">
        <v>14</v>
      </c>
      <c r="O1370" s="9"/>
    </row>
    <row r="1371" spans="2:15" ht="16.5" thickBot="1" x14ac:dyDescent="0.25">
      <c r="B1371" s="82" t="s">
        <v>105</v>
      </c>
      <c r="C1371" s="83" t="s">
        <v>339</v>
      </c>
      <c r="D1371" s="83" t="s">
        <v>340</v>
      </c>
      <c r="E1371" s="83" t="s">
        <v>341</v>
      </c>
      <c r="F1371" s="83" t="s">
        <v>342</v>
      </c>
      <c r="G1371" s="83" t="s">
        <v>343</v>
      </c>
      <c r="H1371" s="83" t="s">
        <v>344</v>
      </c>
      <c r="I1371" s="83" t="s">
        <v>345</v>
      </c>
      <c r="J1371" s="83" t="s">
        <v>346</v>
      </c>
      <c r="K1371" s="83" t="s">
        <v>347</v>
      </c>
      <c r="L1371" s="83" t="s">
        <v>348</v>
      </c>
      <c r="M1371" s="83" t="s">
        <v>349</v>
      </c>
      <c r="N1371" s="83" t="s">
        <v>350</v>
      </c>
      <c r="O1371" s="83" t="s">
        <v>1</v>
      </c>
    </row>
    <row r="1372" spans="2:15" ht="15.75" x14ac:dyDescent="0.2">
      <c r="B1372" s="44" t="s">
        <v>117</v>
      </c>
      <c r="C1372" s="157">
        <v>7674.4710197201102</v>
      </c>
      <c r="D1372" s="157">
        <v>7679.4757497572655</v>
      </c>
      <c r="E1372" s="157">
        <v>7660.3079225254951</v>
      </c>
      <c r="F1372" s="157">
        <v>7527.2431590571296</v>
      </c>
      <c r="G1372" s="157">
        <v>7596.4301490514836</v>
      </c>
      <c r="H1372" s="157">
        <v>7664.3848859478467</v>
      </c>
      <c r="I1372" s="157">
        <v>7810.7737457847861</v>
      </c>
      <c r="J1372" s="157">
        <v>7866.106951961935</v>
      </c>
      <c r="K1372" s="157">
        <v>7414.525008628686</v>
      </c>
      <c r="L1372" s="157">
        <v>7412.6397910010992</v>
      </c>
      <c r="M1372" s="157">
        <v>8186.2277771436584</v>
      </c>
      <c r="N1372" s="157">
        <v>8464.6402859141817</v>
      </c>
      <c r="O1372" s="158">
        <v>7746.4355372078062</v>
      </c>
    </row>
    <row r="1373" spans="2:15" ht="15.75" x14ac:dyDescent="0.2">
      <c r="B1373" s="44" t="s">
        <v>118</v>
      </c>
      <c r="C1373" s="157">
        <v>5407.1934646038408</v>
      </c>
      <c r="D1373" s="157">
        <v>5852.8144519704474</v>
      </c>
      <c r="E1373" s="157">
        <v>5150.1597995545599</v>
      </c>
      <c r="F1373" s="157">
        <v>5771.4343744844773</v>
      </c>
      <c r="G1373" s="157">
        <v>5131.4303987184085</v>
      </c>
      <c r="H1373" s="157">
        <v>5177.512388059713</v>
      </c>
      <c r="I1373" s="157">
        <v>5358.014143396229</v>
      </c>
      <c r="J1373" s="157">
        <v>6460.9301485965825</v>
      </c>
      <c r="K1373" s="157">
        <v>5129.8079937629864</v>
      </c>
      <c r="L1373" s="157">
        <v>5314.8638024883348</v>
      </c>
      <c r="M1373" s="157">
        <v>5240.2156402979899</v>
      </c>
      <c r="N1373" s="157">
        <v>5103.4773870967729</v>
      </c>
      <c r="O1373" s="158">
        <v>5424.8211660858615</v>
      </c>
    </row>
    <row r="1374" spans="2:15" ht="15.75" x14ac:dyDescent="0.2">
      <c r="B1374" s="44" t="s">
        <v>119</v>
      </c>
      <c r="C1374" s="157">
        <v>5379.7278504521846</v>
      </c>
      <c r="D1374" s="157">
        <v>5380.9338518878676</v>
      </c>
      <c r="E1374" s="157">
        <v>5700.1883946188436</v>
      </c>
      <c r="F1374" s="157">
        <v>5588.1638074204902</v>
      </c>
      <c r="G1374" s="157">
        <v>5547.0503253529741</v>
      </c>
      <c r="H1374" s="157">
        <v>5797.7476352790745</v>
      </c>
      <c r="I1374" s="157">
        <v>5743.2895436324397</v>
      </c>
      <c r="J1374" s="157">
        <v>5521.7751118253673</v>
      </c>
      <c r="K1374" s="157">
        <v>5780.5617807242643</v>
      </c>
      <c r="L1374" s="157">
        <v>5724.6496913203018</v>
      </c>
      <c r="M1374" s="157">
        <v>5917.2241479693303</v>
      </c>
      <c r="N1374" s="157">
        <v>5860.7923096446866</v>
      </c>
      <c r="O1374" s="158">
        <v>5661.8420375106516</v>
      </c>
    </row>
    <row r="1375" spans="2:15" ht="15.75" x14ac:dyDescent="0.2">
      <c r="B1375" s="391" t="s">
        <v>120</v>
      </c>
      <c r="C1375" s="431">
        <v>4366.5735989621926</v>
      </c>
      <c r="D1375" s="431">
        <v>4592.2240528328057</v>
      </c>
      <c r="E1375" s="431">
        <v>4826.9448151986162</v>
      </c>
      <c r="F1375" s="431">
        <v>4472.5847281553433</v>
      </c>
      <c r="G1375" s="431">
        <v>4474.5655690645171</v>
      </c>
      <c r="H1375" s="431">
        <v>4368.7032934325425</v>
      </c>
      <c r="I1375" s="431">
        <v>4640.180516239313</v>
      </c>
      <c r="J1375" s="431">
        <v>4977.9308360548648</v>
      </c>
      <c r="K1375" s="431">
        <v>4857.8974416403698</v>
      </c>
      <c r="L1375" s="431">
        <v>4815.1243814919599</v>
      </c>
      <c r="M1375" s="431">
        <v>4843.9473932584478</v>
      </c>
      <c r="N1375" s="431">
        <v>5069.2484076667861</v>
      </c>
      <c r="O1375" s="432">
        <v>4692.1604194998145</v>
      </c>
    </row>
    <row r="1376" spans="2:15" ht="15.75" x14ac:dyDescent="0.2">
      <c r="B1376" s="391" t="s">
        <v>121</v>
      </c>
      <c r="C1376" s="431">
        <v>4190.9641993685163</v>
      </c>
      <c r="D1376" s="431">
        <v>4176.5699572981366</v>
      </c>
      <c r="E1376" s="431">
        <v>4259.4934067164168</v>
      </c>
      <c r="F1376" s="431">
        <v>4394.4015266859742</v>
      </c>
      <c r="G1376" s="431">
        <v>4182.0516015293006</v>
      </c>
      <c r="H1376" s="431">
        <v>4313.773180160455</v>
      </c>
      <c r="I1376" s="431">
        <v>3999.0678310502299</v>
      </c>
      <c r="J1376" s="431">
        <v>4277.1833483146038</v>
      </c>
      <c r="K1376" s="431">
        <v>4453.2550323809501</v>
      </c>
      <c r="L1376" s="431">
        <v>4226.7374452554823</v>
      </c>
      <c r="M1376" s="431">
        <v>4362.5138198198174</v>
      </c>
      <c r="N1376" s="431">
        <v>4825.5370908422256</v>
      </c>
      <c r="O1376" s="432">
        <v>4305.1290366185085</v>
      </c>
    </row>
    <row r="1377" spans="2:16" ht="15.75" x14ac:dyDescent="0.2">
      <c r="B1377" s="44" t="s">
        <v>122</v>
      </c>
      <c r="C1377" s="157">
        <v>4107.779784524977</v>
      </c>
      <c r="D1377" s="157">
        <v>4067.5008894760017</v>
      </c>
      <c r="E1377" s="157">
        <v>4170.270837696331</v>
      </c>
      <c r="F1377" s="157">
        <v>4508.5828832116786</v>
      </c>
      <c r="G1377" s="157">
        <v>4250.5139625850306</v>
      </c>
      <c r="H1377" s="157">
        <v>4198.1453821005334</v>
      </c>
      <c r="I1377" s="157">
        <v>4472.4363563266934</v>
      </c>
      <c r="J1377" s="157">
        <v>4501.4923147340796</v>
      </c>
      <c r="K1377" s="157">
        <v>4586.7591052195512</v>
      </c>
      <c r="L1377" s="157">
        <v>4513.5215673197126</v>
      </c>
      <c r="M1377" s="157">
        <v>4637.0157894736922</v>
      </c>
      <c r="N1377" s="157">
        <v>4457.2627315608879</v>
      </c>
      <c r="O1377" s="158">
        <v>4372.6068003524306</v>
      </c>
    </row>
    <row r="1378" spans="2:16" ht="15.75" x14ac:dyDescent="0.2">
      <c r="B1378" s="44" t="s">
        <v>123</v>
      </c>
      <c r="C1378" s="157">
        <v>3440.6174381116839</v>
      </c>
      <c r="D1378" s="157">
        <v>3228.7506488824802</v>
      </c>
      <c r="E1378" s="157">
        <v>3659.0013606261318</v>
      </c>
      <c r="F1378" s="157">
        <v>3579.9504472477074</v>
      </c>
      <c r="G1378" s="157">
        <v>3857.6296766607848</v>
      </c>
      <c r="H1378" s="157">
        <v>3682.406105377514</v>
      </c>
      <c r="I1378" s="157">
        <v>3738.3925608519303</v>
      </c>
      <c r="J1378" s="157">
        <v>3689.858875255627</v>
      </c>
      <c r="K1378" s="157">
        <v>3901.0861966031903</v>
      </c>
      <c r="L1378" s="157">
        <v>4129.9184897139985</v>
      </c>
      <c r="M1378" s="157">
        <v>3871.8627417094758</v>
      </c>
      <c r="N1378" s="157">
        <v>4044.3811434302893</v>
      </c>
      <c r="O1378" s="158">
        <v>3735.3213070392344</v>
      </c>
    </row>
    <row r="1379" spans="2:16" ht="15.75" x14ac:dyDescent="0.2">
      <c r="B1379" s="391" t="s">
        <v>40</v>
      </c>
      <c r="C1379" s="431">
        <v>3015.1466002570719</v>
      </c>
      <c r="D1379" s="431">
        <v>3162.8601498751027</v>
      </c>
      <c r="E1379" s="431">
        <v>3087.0506686046469</v>
      </c>
      <c r="F1379" s="431">
        <v>3424.0825224550945</v>
      </c>
      <c r="G1379" s="431">
        <v>3172.9548783694945</v>
      </c>
      <c r="H1379" s="431">
        <v>3589.2281381178086</v>
      </c>
      <c r="I1379" s="431">
        <v>3427.5357640449429</v>
      </c>
      <c r="J1379" s="431">
        <v>3571.8940619307873</v>
      </c>
      <c r="K1379" s="431">
        <v>3354.0079619726662</v>
      </c>
      <c r="L1379" s="431">
        <v>3655.1606101104016</v>
      </c>
      <c r="M1379" s="431">
        <v>3756.5467198177703</v>
      </c>
      <c r="N1379" s="431">
        <v>3759.7728737541506</v>
      </c>
      <c r="O1379" s="432">
        <v>3414.6867457758285</v>
      </c>
    </row>
    <row r="1380" spans="2:16" ht="15.75" x14ac:dyDescent="0.2">
      <c r="B1380" s="391" t="s">
        <v>41</v>
      </c>
      <c r="C1380" s="431">
        <v>3003.836753180658</v>
      </c>
      <c r="D1380" s="431">
        <v>3041.6758080529521</v>
      </c>
      <c r="E1380" s="431">
        <v>2998.4546741573026</v>
      </c>
      <c r="F1380" s="431">
        <v>3293.4905190839668</v>
      </c>
      <c r="G1380" s="431">
        <v>3618.9470080606907</v>
      </c>
      <c r="H1380" s="431">
        <v>3614.9157380161391</v>
      </c>
      <c r="I1380" s="431">
        <v>3602.9677487155504</v>
      </c>
      <c r="J1380" s="431">
        <v>3475.3506932773121</v>
      </c>
      <c r="K1380" s="431">
        <v>3826.0223535062341</v>
      </c>
      <c r="L1380" s="431">
        <v>3870.4325912408717</v>
      </c>
      <c r="M1380" s="431">
        <v>3719.7051742517419</v>
      </c>
      <c r="N1380" s="431">
        <v>4044.0984691011204</v>
      </c>
      <c r="O1380" s="432">
        <v>3509.1581275537119</v>
      </c>
    </row>
    <row r="1381" spans="2:16" ht="16.5" thickBot="1" x14ac:dyDescent="0.3">
      <c r="B1381" s="101" t="s">
        <v>1</v>
      </c>
      <c r="C1381" s="159">
        <v>4509.5900787979153</v>
      </c>
      <c r="D1381" s="159">
        <v>4575.867284448118</v>
      </c>
      <c r="E1381" s="159">
        <v>4612.4302088553713</v>
      </c>
      <c r="F1381" s="159">
        <v>4728.8815519779846</v>
      </c>
      <c r="G1381" s="159">
        <v>4647.9526188214095</v>
      </c>
      <c r="H1381" s="159">
        <v>4711.8685273879591</v>
      </c>
      <c r="I1381" s="159">
        <v>4754.7398011157902</v>
      </c>
      <c r="J1381" s="159">
        <v>4926.9469268834619</v>
      </c>
      <c r="K1381" s="159">
        <v>4811.5469860487656</v>
      </c>
      <c r="L1381" s="159">
        <v>4851.4498188824628</v>
      </c>
      <c r="M1381" s="159">
        <v>4948.3621337491031</v>
      </c>
      <c r="N1381" s="159">
        <v>5069.9122998901221</v>
      </c>
      <c r="O1381" s="159">
        <v>4762.462353071538</v>
      </c>
    </row>
    <row r="1382" spans="2:16" ht="15" x14ac:dyDescent="0.2">
      <c r="B1382" s="38"/>
      <c r="C1382" s="49"/>
      <c r="D1382" s="49"/>
      <c r="E1382" s="49"/>
      <c r="F1382" s="49"/>
      <c r="G1382" s="49"/>
      <c r="H1382" s="49"/>
      <c r="I1382" s="49"/>
      <c r="J1382" s="49"/>
      <c r="K1382" s="49"/>
      <c r="L1382" s="49"/>
      <c r="M1382" s="49"/>
      <c r="N1382" s="49"/>
      <c r="O1382" s="49"/>
    </row>
    <row r="1383" spans="2:16" ht="15" x14ac:dyDescent="0.2">
      <c r="B1383" s="38"/>
      <c r="C1383" s="49"/>
      <c r="D1383" s="49"/>
      <c r="E1383" s="49"/>
      <c r="F1383" s="49"/>
      <c r="G1383" s="49"/>
      <c r="H1383" s="49"/>
      <c r="I1383" s="49"/>
      <c r="J1383" s="49"/>
      <c r="K1383" s="49"/>
      <c r="L1383" s="49"/>
      <c r="M1383" s="49"/>
      <c r="N1383" s="49"/>
      <c r="O1383" s="49"/>
    </row>
    <row r="1384" spans="2:16" ht="20.25" x14ac:dyDescent="0.3">
      <c r="B1384" s="331" t="s">
        <v>85</v>
      </c>
      <c r="C1384" s="49"/>
      <c r="D1384" s="49"/>
      <c r="E1384" s="49"/>
      <c r="F1384" s="49"/>
      <c r="G1384" s="49"/>
      <c r="H1384" s="49"/>
      <c r="I1384" s="49"/>
      <c r="J1384" s="49"/>
      <c r="K1384" s="49"/>
      <c r="L1384" s="49"/>
      <c r="M1384" s="49"/>
      <c r="N1384" s="49"/>
      <c r="O1384" s="49"/>
    </row>
    <row r="1385" spans="2:16" ht="15" x14ac:dyDescent="0.2">
      <c r="B1385" s="38"/>
    </row>
    <row r="1386" spans="2:16" ht="15" x14ac:dyDescent="0.2">
      <c r="B1386" s="38" t="s">
        <v>420</v>
      </c>
      <c r="C1386" s="9">
        <v>3</v>
      </c>
      <c r="D1386" s="9">
        <v>4</v>
      </c>
      <c r="E1386" s="9">
        <v>5</v>
      </c>
      <c r="F1386" s="9">
        <v>6</v>
      </c>
      <c r="G1386" s="9">
        <v>7</v>
      </c>
      <c r="H1386" s="9">
        <v>8</v>
      </c>
      <c r="I1386" s="9">
        <v>9</v>
      </c>
      <c r="J1386" s="9">
        <v>10</v>
      </c>
      <c r="K1386" s="9">
        <v>11</v>
      </c>
      <c r="L1386" s="9">
        <v>12</v>
      </c>
      <c r="M1386" s="9">
        <v>13</v>
      </c>
      <c r="N1386" s="9">
        <v>14</v>
      </c>
      <c r="O1386" s="9"/>
      <c r="P1386" s="9"/>
    </row>
    <row r="1387" spans="2:16" ht="16.5" thickBot="1" x14ac:dyDescent="0.25">
      <c r="B1387" s="82" t="s">
        <v>105</v>
      </c>
      <c r="C1387" s="83" t="s">
        <v>339</v>
      </c>
      <c r="D1387" s="83" t="s">
        <v>340</v>
      </c>
      <c r="E1387" s="83" t="s">
        <v>341</v>
      </c>
      <c r="F1387" s="83" t="s">
        <v>342</v>
      </c>
      <c r="G1387" s="83" t="s">
        <v>343</v>
      </c>
      <c r="H1387" s="83" t="s">
        <v>344</v>
      </c>
      <c r="I1387" s="83" t="s">
        <v>345</v>
      </c>
      <c r="J1387" s="83" t="s">
        <v>346</v>
      </c>
      <c r="K1387" s="83" t="s">
        <v>347</v>
      </c>
      <c r="L1387" s="83" t="s">
        <v>348</v>
      </c>
      <c r="M1387" s="83" t="s">
        <v>349</v>
      </c>
      <c r="N1387" s="83" t="s">
        <v>350</v>
      </c>
      <c r="O1387" s="83" t="s">
        <v>1</v>
      </c>
    </row>
    <row r="1388" spans="2:16" ht="15.75" x14ac:dyDescent="0.2">
      <c r="B1388" s="44" t="s">
        <v>117</v>
      </c>
      <c r="C1388" s="112">
        <v>4232.2700073892529</v>
      </c>
      <c r="D1388" s="112">
        <v>4255.432432145024</v>
      </c>
      <c r="E1388" s="112">
        <v>4238.8130089146152</v>
      </c>
      <c r="F1388" s="112">
        <v>4124.1014278631565</v>
      </c>
      <c r="G1388" s="112">
        <v>4157.3868613369414</v>
      </c>
      <c r="H1388" s="112">
        <v>4208.2470915578906</v>
      </c>
      <c r="I1388" s="112">
        <v>4225.6634670203539</v>
      </c>
      <c r="J1388" s="112">
        <v>4225.7923850153502</v>
      </c>
      <c r="K1388" s="112">
        <v>4149.9755409531417</v>
      </c>
      <c r="L1388" s="112">
        <v>4081.3103998047882</v>
      </c>
      <c r="M1388" s="112">
        <v>4880.1174461079172</v>
      </c>
      <c r="N1388" s="112">
        <v>4973.6175815336519</v>
      </c>
      <c r="O1388" s="163">
        <v>4312.7273041368408</v>
      </c>
    </row>
    <row r="1389" spans="2:16" ht="15.75" x14ac:dyDescent="0.2">
      <c r="B1389" s="44" t="s">
        <v>118</v>
      </c>
      <c r="C1389" s="112">
        <v>3365.9715424285068</v>
      </c>
      <c r="D1389" s="112">
        <v>3901.460655788178</v>
      </c>
      <c r="E1389" s="112">
        <v>3259.8263808463198</v>
      </c>
      <c r="F1389" s="112">
        <v>3805.5773742095084</v>
      </c>
      <c r="G1389" s="112">
        <v>3308.3839444642294</v>
      </c>
      <c r="H1389" s="112">
        <v>3324.0135577924339</v>
      </c>
      <c r="I1389" s="112">
        <v>3501.1509320754703</v>
      </c>
      <c r="J1389" s="112">
        <v>4602.1194276279593</v>
      </c>
      <c r="K1389" s="112">
        <v>3300.6945772695808</v>
      </c>
      <c r="L1389" s="112">
        <v>3371.7281881803992</v>
      </c>
      <c r="M1389" s="112">
        <v>3374.8486803831156</v>
      </c>
      <c r="N1389" s="112">
        <v>3414.4380967741909</v>
      </c>
      <c r="O1389" s="163">
        <v>3544.1844464866576</v>
      </c>
    </row>
    <row r="1390" spans="2:16" ht="15.75" x14ac:dyDescent="0.2">
      <c r="B1390" s="44" t="s">
        <v>119</v>
      </c>
      <c r="C1390" s="112">
        <v>3773.1568523901856</v>
      </c>
      <c r="D1390" s="112">
        <v>3770.4470183114545</v>
      </c>
      <c r="E1390" s="112">
        <v>3873.3206905829638</v>
      </c>
      <c r="F1390" s="112">
        <v>3961.7853851590148</v>
      </c>
      <c r="G1390" s="112">
        <v>3813.1784929404512</v>
      </c>
      <c r="H1390" s="112">
        <v>4006.491660275527</v>
      </c>
      <c r="I1390" s="112">
        <v>4016.1552682701167</v>
      </c>
      <c r="J1390" s="112">
        <v>3684.6859541984768</v>
      </c>
      <c r="K1390" s="112">
        <v>3950.6717422298434</v>
      </c>
      <c r="L1390" s="112">
        <v>3942.7952124083085</v>
      </c>
      <c r="M1390" s="112">
        <v>4110.9600582220819</v>
      </c>
      <c r="N1390" s="112">
        <v>4137.2634898476999</v>
      </c>
      <c r="O1390" s="163">
        <v>3920.0759854030098</v>
      </c>
    </row>
    <row r="1391" spans="2:16" ht="15.75" x14ac:dyDescent="0.2">
      <c r="B1391" s="391" t="s">
        <v>120</v>
      </c>
      <c r="C1391" s="408">
        <v>3222.5092735359549</v>
      </c>
      <c r="D1391" s="408">
        <v>3381.5926068821727</v>
      </c>
      <c r="E1391" s="408">
        <v>3569.5378998272863</v>
      </c>
      <c r="F1391" s="408">
        <v>3332.2390323624586</v>
      </c>
      <c r="G1391" s="408">
        <v>3308.5721985815539</v>
      </c>
      <c r="H1391" s="408">
        <v>3177.3718246522139</v>
      </c>
      <c r="I1391" s="408">
        <v>3448.4756854700836</v>
      </c>
      <c r="J1391" s="408">
        <v>3759.6288896146316</v>
      </c>
      <c r="K1391" s="408">
        <v>3601.4330315457441</v>
      </c>
      <c r="L1391" s="408">
        <v>3626.43566887001</v>
      </c>
      <c r="M1391" s="408">
        <v>3613.1452969502338</v>
      </c>
      <c r="N1391" s="408">
        <v>3672.900833026169</v>
      </c>
      <c r="O1391" s="437">
        <v>3476.1535201098764</v>
      </c>
    </row>
    <row r="1392" spans="2:16" ht="15.75" x14ac:dyDescent="0.2">
      <c r="B1392" s="391" t="s">
        <v>121</v>
      </c>
      <c r="C1392" s="408">
        <v>2961.0278439332474</v>
      </c>
      <c r="D1392" s="408">
        <v>3061.9171234472042</v>
      </c>
      <c r="E1392" s="408">
        <v>3043.8710522388078</v>
      </c>
      <c r="F1392" s="408">
        <v>3150.4951551510194</v>
      </c>
      <c r="G1392" s="408">
        <v>2909.3208411214951</v>
      </c>
      <c r="H1392" s="408">
        <v>3148.5359190372042</v>
      </c>
      <c r="I1392" s="408">
        <v>2804.9700038051801</v>
      </c>
      <c r="J1392" s="408">
        <v>3148.1967528089831</v>
      </c>
      <c r="K1392" s="408">
        <v>3208.507782857143</v>
      </c>
      <c r="L1392" s="408">
        <v>3005.0898341074958</v>
      </c>
      <c r="M1392" s="408">
        <v>3132.9599423423424</v>
      </c>
      <c r="N1392" s="408">
        <v>3618.8208973887472</v>
      </c>
      <c r="O1392" s="437">
        <v>3099.4760956865725</v>
      </c>
    </row>
    <row r="1393" spans="1:15" ht="15.75" x14ac:dyDescent="0.2">
      <c r="B1393" s="44" t="s">
        <v>122</v>
      </c>
      <c r="C1393" s="112">
        <v>2994.8025759059724</v>
      </c>
      <c r="D1393" s="112">
        <v>2977.0591809775465</v>
      </c>
      <c r="E1393" s="112">
        <v>3006.4063683960012</v>
      </c>
      <c r="F1393" s="112">
        <v>3265.3778786496364</v>
      </c>
      <c r="G1393" s="112">
        <v>3045.060765306117</v>
      </c>
      <c r="H1393" s="112">
        <v>3017.3129382917828</v>
      </c>
      <c r="I1393" s="112">
        <v>3260.3349978840461</v>
      </c>
      <c r="J1393" s="112">
        <v>3322.9311987794244</v>
      </c>
      <c r="K1393" s="112">
        <v>3352.3259279204622</v>
      </c>
      <c r="L1393" s="112">
        <v>3313.5767027928305</v>
      </c>
      <c r="M1393" s="112">
        <v>3387.6321052631574</v>
      </c>
      <c r="N1393" s="112">
        <v>3221.8217624356757</v>
      </c>
      <c r="O1393" s="163">
        <v>3180.3868668835544</v>
      </c>
    </row>
    <row r="1394" spans="1:15" ht="15.75" x14ac:dyDescent="0.2">
      <c r="B1394" s="44" t="s">
        <v>123</v>
      </c>
      <c r="C1394" s="112">
        <v>2321.8766321243547</v>
      </c>
      <c r="D1394" s="112">
        <v>2058.4424657534237</v>
      </c>
      <c r="E1394" s="112">
        <v>2527.8065863937381</v>
      </c>
      <c r="F1394" s="112">
        <v>2419.1359575688057</v>
      </c>
      <c r="G1394" s="112">
        <v>2625.3938095238136</v>
      </c>
      <c r="H1394" s="112">
        <v>2608.2792504073827</v>
      </c>
      <c r="I1394" s="112">
        <v>2589.7546653144009</v>
      </c>
      <c r="J1394" s="112">
        <v>2523.3998773006124</v>
      </c>
      <c r="K1394" s="112">
        <v>2786.9739475038623</v>
      </c>
      <c r="L1394" s="112">
        <v>2962.5017962870047</v>
      </c>
      <c r="M1394" s="112">
        <v>2700.9391078935032</v>
      </c>
      <c r="N1394" s="112">
        <v>2855.7430290872585</v>
      </c>
      <c r="O1394" s="163">
        <v>2581.6872604298469</v>
      </c>
    </row>
    <row r="1395" spans="1:15" ht="15.75" x14ac:dyDescent="0.2">
      <c r="B1395" s="391" t="s">
        <v>40</v>
      </c>
      <c r="C1395" s="408">
        <v>1974.4997557840634</v>
      </c>
      <c r="D1395" s="408">
        <v>1886.6619400499578</v>
      </c>
      <c r="E1395" s="408">
        <v>1888.359563953489</v>
      </c>
      <c r="F1395" s="408">
        <v>2099.7781586826354</v>
      </c>
      <c r="G1395" s="408">
        <v>2047.5800591715979</v>
      </c>
      <c r="H1395" s="408">
        <v>2258.516831415031</v>
      </c>
      <c r="I1395" s="408">
        <v>2235.630387640454</v>
      </c>
      <c r="J1395" s="408">
        <v>2389.8991378263504</v>
      </c>
      <c r="K1395" s="408">
        <v>2174.8129292929307</v>
      </c>
      <c r="L1395" s="408">
        <v>2435.0380476467158</v>
      </c>
      <c r="M1395" s="408">
        <v>2490.6469988610415</v>
      </c>
      <c r="N1395" s="408">
        <v>2412.5082392026616</v>
      </c>
      <c r="O1395" s="437">
        <v>2191.1610041272438</v>
      </c>
    </row>
    <row r="1396" spans="1:15" ht="15.75" x14ac:dyDescent="0.2">
      <c r="B1396" s="391" t="s">
        <v>41</v>
      </c>
      <c r="C1396" s="408">
        <v>1886.6701475827001</v>
      </c>
      <c r="D1396" s="408">
        <v>1941.0565306122426</v>
      </c>
      <c r="E1396" s="408">
        <v>1892.5750056179793</v>
      </c>
      <c r="F1396" s="408">
        <v>2198.9134605597947</v>
      </c>
      <c r="G1396" s="408">
        <v>2473.4605357989562</v>
      </c>
      <c r="H1396" s="408">
        <v>2478.5953251067881</v>
      </c>
      <c r="I1396" s="408">
        <v>2417.485492760391</v>
      </c>
      <c r="J1396" s="408">
        <v>2301.5654579831935</v>
      </c>
      <c r="K1396" s="408">
        <v>2672.9289000960598</v>
      </c>
      <c r="L1396" s="408">
        <v>2717.3954060218975</v>
      </c>
      <c r="M1396" s="408">
        <v>2499.6631160311663</v>
      </c>
      <c r="N1396" s="408">
        <v>2848.9859644194771</v>
      </c>
      <c r="O1396" s="437">
        <v>2360.7746118825539</v>
      </c>
    </row>
    <row r="1397" spans="1:15" ht="16.5" thickBot="1" x14ac:dyDescent="0.3">
      <c r="B1397" s="101" t="s">
        <v>1</v>
      </c>
      <c r="C1397" s="114">
        <v>2970.3094034526925</v>
      </c>
      <c r="D1397" s="114">
        <v>3026.0077726630229</v>
      </c>
      <c r="E1397" s="114">
        <v>3033.3907285301334</v>
      </c>
      <c r="F1397" s="114">
        <v>3150.8226478006704</v>
      </c>
      <c r="G1397" s="114">
        <v>3076.4819453605724</v>
      </c>
      <c r="H1397" s="114">
        <v>3136.3738220595842</v>
      </c>
      <c r="I1397" s="114">
        <v>3166.6245444711662</v>
      </c>
      <c r="J1397" s="114">
        <v>3328.6910090172205</v>
      </c>
      <c r="K1397" s="114">
        <v>3244.2582644076406</v>
      </c>
      <c r="L1397" s="114">
        <v>3272.8745840132719</v>
      </c>
      <c r="M1397" s="114">
        <v>3354.5458613393953</v>
      </c>
      <c r="N1397" s="114">
        <v>3461.7888770795039</v>
      </c>
      <c r="O1397" s="114">
        <v>3185.1807883495726</v>
      </c>
    </row>
    <row r="1398" spans="1:15" ht="15" x14ac:dyDescent="0.2">
      <c r="B1398" s="44"/>
      <c r="C1398" s="49"/>
      <c r="D1398" s="49"/>
      <c r="E1398" s="49"/>
      <c r="F1398" s="49"/>
      <c r="G1398" s="49"/>
      <c r="H1398" s="49"/>
      <c r="I1398" s="49"/>
      <c r="J1398" s="49"/>
      <c r="K1398" s="49"/>
      <c r="L1398" s="49"/>
      <c r="M1398" s="49"/>
      <c r="N1398" s="49"/>
      <c r="O1398" s="49"/>
    </row>
    <row r="1399" spans="1:15" ht="15" x14ac:dyDescent="0.2">
      <c r="B1399" s="44"/>
      <c r="C1399" s="49"/>
      <c r="D1399" s="49"/>
      <c r="E1399" s="49"/>
      <c r="F1399" s="49"/>
      <c r="G1399" s="49"/>
      <c r="H1399" s="49"/>
      <c r="I1399" s="49"/>
      <c r="J1399" s="49"/>
      <c r="K1399" s="49"/>
      <c r="L1399" s="49"/>
      <c r="M1399" s="49"/>
      <c r="N1399" s="49"/>
      <c r="O1399" s="49"/>
    </row>
    <row r="1400" spans="1:15" ht="20.25" x14ac:dyDescent="0.3">
      <c r="B1400" s="331" t="s">
        <v>86</v>
      </c>
      <c r="C1400" s="49"/>
      <c r="D1400" s="49"/>
      <c r="E1400" s="49"/>
      <c r="F1400" s="49"/>
      <c r="G1400" s="49"/>
      <c r="H1400" s="49"/>
      <c r="I1400" s="49"/>
      <c r="J1400" s="49"/>
      <c r="K1400" s="49"/>
      <c r="L1400" s="49"/>
      <c r="M1400" s="49"/>
      <c r="N1400" s="49"/>
      <c r="O1400" s="49"/>
    </row>
    <row r="1401" spans="1:15" s="74" customFormat="1" ht="15.75" x14ac:dyDescent="0.25">
      <c r="A1401" s="20"/>
      <c r="B1401" s="69"/>
      <c r="C1401" s="137"/>
      <c r="D1401" s="137"/>
      <c r="E1401" s="137"/>
      <c r="F1401" s="137"/>
      <c r="G1401" s="137"/>
      <c r="H1401" s="137"/>
      <c r="I1401" s="137"/>
      <c r="J1401" s="137"/>
      <c r="K1401" s="137"/>
      <c r="L1401" s="137"/>
      <c r="M1401" s="137"/>
      <c r="N1401" s="137"/>
      <c r="O1401" s="137"/>
    </row>
    <row r="1402" spans="1:15" ht="15.75" x14ac:dyDescent="0.25">
      <c r="B1402" s="94" t="s">
        <v>539</v>
      </c>
      <c r="C1402" s="11">
        <v>13</v>
      </c>
      <c r="D1402" s="49"/>
      <c r="E1402" s="49"/>
      <c r="F1402" s="49"/>
      <c r="G1402" s="49"/>
      <c r="H1402" s="49"/>
      <c r="I1402" s="49"/>
      <c r="J1402" s="49"/>
      <c r="K1402" s="49"/>
      <c r="L1402" s="49"/>
      <c r="M1402" s="49"/>
      <c r="N1402" s="49"/>
      <c r="O1402" s="49"/>
    </row>
    <row r="1403" spans="1:15" ht="32.25" thickBot="1" x14ac:dyDescent="0.25">
      <c r="B1403" s="82" t="s">
        <v>105</v>
      </c>
      <c r="C1403" s="83" t="s">
        <v>28</v>
      </c>
      <c r="D1403" s="83" t="s">
        <v>97</v>
      </c>
      <c r="E1403" s="83" t="s">
        <v>98</v>
      </c>
      <c r="F1403" s="83" t="s">
        <v>99</v>
      </c>
      <c r="G1403" s="83" t="s">
        <v>100</v>
      </c>
      <c r="H1403" s="83" t="s">
        <v>101</v>
      </c>
      <c r="I1403" s="83" t="s">
        <v>102</v>
      </c>
      <c r="J1403" s="83" t="s">
        <v>103</v>
      </c>
      <c r="K1403" s="49"/>
      <c r="L1403" s="49"/>
      <c r="M1403" s="49"/>
      <c r="N1403" s="49"/>
      <c r="O1403" s="49"/>
    </row>
    <row r="1404" spans="1:15" ht="15" x14ac:dyDescent="0.2">
      <c r="B1404" s="44" t="s">
        <v>117</v>
      </c>
      <c r="C1404" s="98">
        <v>3210332</v>
      </c>
      <c r="D1404" s="157">
        <v>6933093827.0499935</v>
      </c>
      <c r="E1404" s="157">
        <v>2159.6189512642286</v>
      </c>
      <c r="F1404" s="157">
        <v>830490.3299999967</v>
      </c>
      <c r="G1404" s="157">
        <v>251494983.78999957</v>
      </c>
      <c r="H1404" s="157">
        <v>3052396496.3200045</v>
      </c>
      <c r="I1404" s="157">
        <v>3629202346.93999</v>
      </c>
      <c r="J1404" s="157">
        <v>8464.6402859141817</v>
      </c>
      <c r="K1404" s="49"/>
      <c r="L1404" s="49"/>
      <c r="M1404" s="49"/>
      <c r="N1404" s="49"/>
      <c r="O1404" s="49"/>
    </row>
    <row r="1405" spans="1:15" ht="15" x14ac:dyDescent="0.2">
      <c r="B1405" s="44" t="s">
        <v>118</v>
      </c>
      <c r="C1405" s="98">
        <v>40042</v>
      </c>
      <c r="D1405" s="157">
        <v>112858288.29999986</v>
      </c>
      <c r="E1405" s="157">
        <v>2818.4977848259296</v>
      </c>
      <c r="F1405" s="157">
        <v>2631741.0399999991</v>
      </c>
      <c r="G1405" s="157">
        <v>7404849.530000004</v>
      </c>
      <c r="H1405" s="157">
        <v>42968346.099999942</v>
      </c>
      <c r="I1405" s="157">
        <v>62485092.669999927</v>
      </c>
      <c r="J1405" s="157">
        <v>5103.4773870967729</v>
      </c>
      <c r="K1405" s="49"/>
      <c r="L1405" s="49"/>
      <c r="M1405" s="49"/>
      <c r="N1405" s="49"/>
      <c r="O1405" s="49"/>
    </row>
    <row r="1406" spans="1:15" ht="15" x14ac:dyDescent="0.2">
      <c r="B1406" s="44" t="s">
        <v>119</v>
      </c>
      <c r="C1406" s="98">
        <v>85534</v>
      </c>
      <c r="D1406" s="157">
        <v>253767704.25999931</v>
      </c>
      <c r="E1406" s="157">
        <v>2966.8635193022578</v>
      </c>
      <c r="F1406" s="157">
        <v>8048089.8000000045</v>
      </c>
      <c r="G1406" s="157">
        <v>13752482.439999959</v>
      </c>
      <c r="H1406" s="157">
        <v>110559474.89999968</v>
      </c>
      <c r="I1406" s="157">
        <v>129455746.91999967</v>
      </c>
      <c r="J1406" s="157">
        <v>5860.7923096446866</v>
      </c>
      <c r="K1406" s="49"/>
      <c r="L1406" s="49"/>
      <c r="M1406" s="49"/>
      <c r="N1406" s="49"/>
      <c r="O1406" s="49"/>
    </row>
    <row r="1407" spans="1:15" ht="15" x14ac:dyDescent="0.2">
      <c r="B1407" s="391" t="s">
        <v>120</v>
      </c>
      <c r="C1407" s="402">
        <v>19903</v>
      </c>
      <c r="D1407" s="431">
        <v>57731318.860000074</v>
      </c>
      <c r="E1407" s="431">
        <v>2900.6340179872418</v>
      </c>
      <c r="F1407" s="431">
        <v>8296770.389999982</v>
      </c>
      <c r="G1407" s="431">
        <v>3719393.0700000068</v>
      </c>
      <c r="H1407" s="431">
        <v>22360406.640000045</v>
      </c>
      <c r="I1407" s="431">
        <v>31651519.150000017</v>
      </c>
      <c r="J1407" s="431">
        <v>5069.2484076667861</v>
      </c>
      <c r="K1407" s="49"/>
      <c r="L1407" s="49"/>
      <c r="M1407" s="49"/>
      <c r="N1407" s="49"/>
      <c r="O1407" s="49"/>
    </row>
    <row r="1408" spans="1:15" ht="15" x14ac:dyDescent="0.2">
      <c r="B1408" s="391" t="s">
        <v>121</v>
      </c>
      <c r="C1408" s="402">
        <v>19503</v>
      </c>
      <c r="D1408" s="431">
        <v>55821049.330000028</v>
      </c>
      <c r="E1408" s="431">
        <v>2862.1775793467687</v>
      </c>
      <c r="F1408" s="431">
        <v>10164334.089999977</v>
      </c>
      <c r="G1408" s="431">
        <v>3061417.3399999994</v>
      </c>
      <c r="H1408" s="431">
        <v>25622812.090000045</v>
      </c>
      <c r="I1408" s="431">
        <v>27136819.89999998</v>
      </c>
      <c r="J1408" s="431">
        <v>4825.5370908422256</v>
      </c>
      <c r="K1408" s="49"/>
      <c r="L1408" s="49"/>
      <c r="M1408" s="49"/>
      <c r="N1408" s="49"/>
      <c r="O1408" s="49"/>
    </row>
    <row r="1409" spans="2:15" ht="15" x14ac:dyDescent="0.2">
      <c r="B1409" s="44" t="s">
        <v>122</v>
      </c>
      <c r="C1409" s="98">
        <v>17415</v>
      </c>
      <c r="D1409" s="157">
        <v>51165857.51000008</v>
      </c>
      <c r="E1409" s="157">
        <v>2938.0337358598954</v>
      </c>
      <c r="F1409" s="157">
        <v>9897890.0699999873</v>
      </c>
      <c r="G1409" s="157">
        <v>1724049.6000000031</v>
      </c>
      <c r="H1409" s="157">
        <v>21124538.620000038</v>
      </c>
      <c r="I1409" s="157">
        <v>28317269.29000004</v>
      </c>
      <c r="J1409" s="157">
        <v>4457.2627315608879</v>
      </c>
      <c r="K1409" s="49"/>
      <c r="L1409" s="49"/>
      <c r="M1409" s="49"/>
      <c r="N1409" s="49"/>
      <c r="O1409" s="49"/>
    </row>
    <row r="1410" spans="2:15" ht="15" x14ac:dyDescent="0.2">
      <c r="B1410" s="44" t="s">
        <v>123</v>
      </c>
      <c r="C1410" s="98">
        <v>14910</v>
      </c>
      <c r="D1410" s="157">
        <v>36164072.880000003</v>
      </c>
      <c r="E1410" s="157">
        <v>2425.4911388329983</v>
      </c>
      <c r="F1410" s="157">
        <v>12282235.130000006</v>
      </c>
      <c r="G1410" s="157">
        <v>1745573.0700000003</v>
      </c>
      <c r="H1410" s="157">
        <v>20088278.299999986</v>
      </c>
      <c r="I1410" s="157">
        <v>14330221.510000017</v>
      </c>
      <c r="J1410" s="157">
        <v>4044.3811434302893</v>
      </c>
      <c r="K1410" s="49"/>
      <c r="L1410" s="49"/>
      <c r="M1410" s="49"/>
      <c r="N1410" s="49"/>
      <c r="O1410" s="49"/>
    </row>
    <row r="1411" spans="2:15" ht="15" x14ac:dyDescent="0.2">
      <c r="B1411" s="391" t="s">
        <v>40</v>
      </c>
      <c r="C1411" s="402">
        <v>13869</v>
      </c>
      <c r="D1411" s="431">
        <v>32918632.970000051</v>
      </c>
      <c r="E1411" s="431">
        <v>2373.5404838128238</v>
      </c>
      <c r="F1411" s="431">
        <v>11395051.130000001</v>
      </c>
      <c r="G1411" s="431">
        <v>1217602.5100000009</v>
      </c>
      <c r="H1411" s="431">
        <v>18752457.450000029</v>
      </c>
      <c r="I1411" s="431">
        <v>12948573.010000022</v>
      </c>
      <c r="J1411" s="431">
        <v>3759.7728737541506</v>
      </c>
      <c r="K1411" s="49"/>
      <c r="L1411" s="49"/>
      <c r="M1411" s="49"/>
      <c r="N1411" s="49"/>
      <c r="O1411" s="49"/>
    </row>
    <row r="1412" spans="2:15" ht="15" x14ac:dyDescent="0.2">
      <c r="B1412" s="391" t="s">
        <v>41</v>
      </c>
      <c r="C1412" s="402">
        <v>47112</v>
      </c>
      <c r="D1412" s="431">
        <v>41927529.380000018</v>
      </c>
      <c r="E1412" s="431">
        <v>889.95435090847377</v>
      </c>
      <c r="F1412" s="431">
        <v>26343533.719999995</v>
      </c>
      <c r="G1412" s="431">
        <v>2070977.58</v>
      </c>
      <c r="H1412" s="431">
        <v>20647076.839999981</v>
      </c>
      <c r="I1412" s="431">
        <v>19209474.960000038</v>
      </c>
      <c r="J1412" s="431">
        <v>4044.0984691011204</v>
      </c>
      <c r="K1412" s="49"/>
      <c r="L1412" s="49"/>
      <c r="M1412" s="49"/>
      <c r="N1412" s="49"/>
      <c r="O1412" s="49"/>
    </row>
    <row r="1413" spans="2:15" ht="16.5" thickBot="1" x14ac:dyDescent="0.3">
      <c r="B1413" s="101" t="s">
        <v>0</v>
      </c>
      <c r="C1413" s="102">
        <v>3468620</v>
      </c>
      <c r="D1413" s="159">
        <v>7575448280.5399933</v>
      </c>
      <c r="E1413" s="159">
        <v>2183.9948684318238</v>
      </c>
      <c r="F1413" s="159">
        <v>89890135.699999943</v>
      </c>
      <c r="G1413" s="159">
        <v>286191328.92999947</v>
      </c>
      <c r="H1413" s="159">
        <v>3334519887.260004</v>
      </c>
      <c r="I1413" s="159">
        <v>3954737064.3499904</v>
      </c>
      <c r="J1413" s="159">
        <v>5069.9122998901221</v>
      </c>
      <c r="K1413" s="49"/>
      <c r="L1413" s="49"/>
      <c r="M1413" s="49"/>
      <c r="N1413" s="49"/>
      <c r="O1413" s="49"/>
    </row>
    <row r="1414" spans="2:15" ht="15" x14ac:dyDescent="0.2">
      <c r="B1414" s="38"/>
      <c r="C1414" s="49"/>
      <c r="D1414" s="49"/>
      <c r="E1414" s="49"/>
      <c r="F1414" s="49"/>
      <c r="G1414" s="49"/>
      <c r="H1414" s="49"/>
      <c r="I1414" s="49"/>
      <c r="J1414" s="49"/>
      <c r="K1414" s="49"/>
      <c r="L1414" s="49"/>
      <c r="M1414" s="49"/>
      <c r="N1414" s="49"/>
      <c r="O1414" s="49"/>
    </row>
    <row r="1415" spans="2:15" ht="15" x14ac:dyDescent="0.2">
      <c r="B1415" s="38"/>
      <c r="C1415" s="49"/>
      <c r="D1415" s="49"/>
      <c r="E1415" s="49"/>
      <c r="F1415" s="49"/>
      <c r="G1415" s="49"/>
      <c r="H1415" s="49"/>
      <c r="I1415" s="49"/>
      <c r="J1415" s="49"/>
      <c r="K1415" s="49"/>
      <c r="L1415" s="49"/>
      <c r="M1415" s="49"/>
      <c r="N1415" s="49"/>
      <c r="O1415" s="49"/>
    </row>
    <row r="1416" spans="2:15" ht="15" x14ac:dyDescent="0.2">
      <c r="B1416" s="38"/>
      <c r="C1416" s="49"/>
      <c r="D1416" s="49"/>
      <c r="E1416" s="49"/>
      <c r="F1416" s="49"/>
      <c r="G1416" s="49"/>
      <c r="H1416" s="49"/>
      <c r="I1416" s="49"/>
      <c r="J1416" s="49"/>
      <c r="K1416" s="49"/>
      <c r="L1416" s="49"/>
      <c r="M1416" s="49"/>
      <c r="N1416" s="49"/>
      <c r="O1416" s="49"/>
    </row>
    <row r="1417" spans="2:15" ht="15" x14ac:dyDescent="0.2">
      <c r="B1417" s="38"/>
      <c r="C1417" s="49"/>
      <c r="D1417" s="49"/>
      <c r="E1417" s="49"/>
      <c r="F1417" s="49"/>
      <c r="G1417" s="49"/>
      <c r="H1417" s="49"/>
      <c r="I1417" s="49"/>
      <c r="J1417" s="49"/>
      <c r="K1417" s="49"/>
      <c r="L1417" s="49"/>
      <c r="M1417" s="49"/>
      <c r="N1417" s="49"/>
      <c r="O1417" s="49"/>
    </row>
    <row r="1418" spans="2:15" ht="15" x14ac:dyDescent="0.2">
      <c r="B1418" s="38"/>
      <c r="C1418" s="49"/>
      <c r="D1418" s="49"/>
      <c r="E1418" s="49"/>
      <c r="F1418" s="49"/>
      <c r="G1418" s="49"/>
      <c r="H1418" s="49"/>
      <c r="I1418" s="49"/>
      <c r="J1418" s="49"/>
      <c r="K1418" s="49"/>
      <c r="L1418" s="49"/>
      <c r="M1418" s="49"/>
      <c r="N1418" s="49"/>
      <c r="O1418" s="49"/>
    </row>
    <row r="1419" spans="2:15" ht="15" x14ac:dyDescent="0.2">
      <c r="B1419" s="38"/>
      <c r="C1419" s="49"/>
      <c r="D1419" s="49"/>
      <c r="E1419" s="49"/>
      <c r="F1419" s="49"/>
      <c r="G1419" s="49"/>
      <c r="H1419" s="49"/>
      <c r="I1419" s="49"/>
      <c r="J1419" s="49"/>
      <c r="K1419" s="49"/>
      <c r="L1419" s="49"/>
      <c r="M1419" s="49"/>
      <c r="N1419" s="49"/>
      <c r="O1419" s="49"/>
    </row>
    <row r="1420" spans="2:15" ht="15" x14ac:dyDescent="0.2">
      <c r="B1420" s="38"/>
      <c r="C1420" s="49"/>
      <c r="D1420" s="49"/>
      <c r="E1420" s="49"/>
      <c r="F1420" s="49"/>
      <c r="G1420" s="49"/>
      <c r="H1420" s="49"/>
      <c r="I1420" s="49"/>
      <c r="J1420" s="49"/>
      <c r="K1420" s="49"/>
      <c r="L1420" s="49"/>
      <c r="M1420" s="49"/>
      <c r="N1420" s="49"/>
      <c r="O1420" s="49"/>
    </row>
    <row r="1421" spans="2:15" ht="15" x14ac:dyDescent="0.2">
      <c r="B1421" s="38"/>
      <c r="C1421" s="49"/>
      <c r="D1421" s="49"/>
      <c r="E1421" s="49"/>
      <c r="F1421" s="49"/>
      <c r="G1421" s="49"/>
      <c r="H1421" s="49"/>
      <c r="I1421" s="49"/>
      <c r="J1421" s="49"/>
      <c r="K1421" s="49"/>
      <c r="L1421" s="49"/>
      <c r="M1421" s="49"/>
      <c r="N1421" s="49"/>
      <c r="O1421" s="49"/>
    </row>
    <row r="1422" spans="2:15" ht="15" x14ac:dyDescent="0.2">
      <c r="B1422" s="38"/>
      <c r="C1422" s="49"/>
      <c r="D1422" s="49"/>
      <c r="E1422" s="49"/>
      <c r="F1422" s="49"/>
      <c r="G1422" s="49"/>
      <c r="H1422" s="49"/>
      <c r="I1422" s="49"/>
      <c r="J1422" s="49"/>
      <c r="K1422" s="49"/>
      <c r="L1422" s="49"/>
      <c r="M1422" s="49"/>
      <c r="N1422" s="49"/>
      <c r="O1422" s="49"/>
    </row>
    <row r="1423" spans="2:15" ht="15" x14ac:dyDescent="0.2">
      <c r="B1423" s="38"/>
      <c r="C1423" s="49"/>
      <c r="D1423" s="49"/>
      <c r="E1423" s="49"/>
      <c r="F1423" s="49"/>
      <c r="G1423" s="49"/>
      <c r="H1423" s="49"/>
      <c r="I1423" s="49"/>
      <c r="J1423" s="49"/>
      <c r="K1423" s="49"/>
      <c r="L1423" s="49"/>
      <c r="M1423" s="49"/>
      <c r="N1423" s="49"/>
      <c r="O1423" s="49"/>
    </row>
    <row r="1424" spans="2:15" ht="15" x14ac:dyDescent="0.2">
      <c r="B1424" s="38"/>
      <c r="C1424" s="49"/>
      <c r="D1424" s="49"/>
      <c r="E1424" s="49"/>
      <c r="F1424" s="49"/>
      <c r="G1424" s="49"/>
      <c r="H1424" s="49"/>
      <c r="I1424" s="49"/>
      <c r="J1424" s="49"/>
      <c r="K1424" s="49"/>
      <c r="L1424" s="49"/>
      <c r="M1424" s="49"/>
      <c r="N1424" s="49"/>
      <c r="O1424" s="49"/>
    </row>
    <row r="1425" spans="2:15" ht="15" x14ac:dyDescent="0.2">
      <c r="B1425" s="38"/>
      <c r="C1425" s="49"/>
      <c r="D1425" s="49"/>
      <c r="E1425" s="49"/>
      <c r="F1425" s="49"/>
      <c r="G1425" s="49"/>
      <c r="H1425" s="49"/>
      <c r="I1425" s="49"/>
      <c r="J1425" s="49"/>
      <c r="K1425" s="49"/>
      <c r="L1425" s="49"/>
      <c r="M1425" s="49"/>
      <c r="N1425" s="49"/>
      <c r="O1425" s="49"/>
    </row>
    <row r="1426" spans="2:15" ht="15" x14ac:dyDescent="0.2">
      <c r="B1426" s="38"/>
      <c r="C1426" s="49"/>
      <c r="D1426" s="49"/>
      <c r="E1426" s="49"/>
      <c r="F1426" s="49"/>
      <c r="G1426" s="49"/>
      <c r="H1426" s="49"/>
      <c r="I1426" s="49"/>
      <c r="J1426" s="49"/>
      <c r="K1426" s="49"/>
      <c r="L1426" s="49"/>
      <c r="M1426" s="49"/>
      <c r="N1426" s="49"/>
      <c r="O1426" s="49"/>
    </row>
    <row r="1427" spans="2:15" ht="15" x14ac:dyDescent="0.2">
      <c r="B1427" s="38"/>
      <c r="C1427" s="49"/>
      <c r="D1427" s="49"/>
      <c r="E1427" s="49"/>
      <c r="F1427" s="49"/>
      <c r="G1427" s="49"/>
      <c r="H1427" s="49"/>
      <c r="I1427" s="49"/>
      <c r="J1427" s="49"/>
      <c r="K1427" s="49"/>
      <c r="L1427" s="49"/>
      <c r="M1427" s="49"/>
      <c r="N1427" s="49"/>
      <c r="O1427" s="49"/>
    </row>
    <row r="1428" spans="2:15" ht="15" x14ac:dyDescent="0.2">
      <c r="B1428" s="38"/>
      <c r="C1428" s="49"/>
      <c r="D1428" s="49"/>
      <c r="E1428" s="49"/>
      <c r="F1428" s="49"/>
      <c r="G1428" s="49"/>
      <c r="H1428" s="49"/>
      <c r="I1428" s="49"/>
      <c r="J1428" s="49"/>
      <c r="K1428" s="49"/>
      <c r="L1428" s="49"/>
      <c r="M1428" s="49"/>
      <c r="N1428" s="49"/>
      <c r="O1428" s="49"/>
    </row>
    <row r="1429" spans="2:15" ht="15" x14ac:dyDescent="0.2">
      <c r="B1429" s="38"/>
      <c r="C1429" s="49"/>
      <c r="D1429" s="49"/>
      <c r="E1429" s="49"/>
      <c r="F1429" s="49"/>
      <c r="G1429" s="49"/>
      <c r="H1429" s="49"/>
      <c r="I1429" s="49"/>
      <c r="J1429" s="49"/>
      <c r="K1429" s="49"/>
      <c r="L1429" s="49"/>
      <c r="M1429" s="49"/>
      <c r="N1429" s="49"/>
      <c r="O1429" s="49"/>
    </row>
    <row r="1430" spans="2:15" ht="15" x14ac:dyDescent="0.2">
      <c r="B1430" s="38"/>
      <c r="C1430" s="49"/>
      <c r="D1430" s="49"/>
      <c r="E1430" s="49"/>
      <c r="F1430" s="49"/>
      <c r="G1430" s="49"/>
      <c r="H1430" s="49"/>
      <c r="I1430" s="49"/>
      <c r="J1430" s="49"/>
      <c r="K1430" s="49"/>
      <c r="L1430" s="49"/>
      <c r="M1430" s="49"/>
      <c r="N1430" s="49"/>
      <c r="O1430" s="49"/>
    </row>
    <row r="1431" spans="2:15" ht="15" x14ac:dyDescent="0.2">
      <c r="B1431" s="38"/>
      <c r="C1431" s="49"/>
      <c r="D1431" s="49"/>
      <c r="E1431" s="49"/>
      <c r="F1431" s="49"/>
      <c r="G1431" s="49"/>
      <c r="H1431" s="49"/>
      <c r="I1431" s="49"/>
      <c r="J1431" s="49"/>
      <c r="K1431" s="49"/>
      <c r="L1431" s="49"/>
      <c r="M1431" s="49"/>
      <c r="N1431" s="49"/>
      <c r="O1431" s="49"/>
    </row>
    <row r="1432" spans="2:15" ht="15" x14ac:dyDescent="0.2">
      <c r="B1432" s="38"/>
      <c r="C1432" s="49"/>
      <c r="D1432" s="49"/>
      <c r="E1432" s="49"/>
      <c r="F1432" s="49"/>
      <c r="G1432" s="49"/>
      <c r="H1432" s="49"/>
      <c r="I1432" s="49"/>
      <c r="J1432" s="49"/>
      <c r="K1432" s="49"/>
      <c r="L1432" s="49"/>
      <c r="M1432" s="49"/>
      <c r="N1432" s="49"/>
      <c r="O1432" s="49"/>
    </row>
    <row r="1433" spans="2:15" ht="15" x14ac:dyDescent="0.2">
      <c r="B1433" s="38"/>
      <c r="C1433" s="49"/>
      <c r="D1433" s="49"/>
      <c r="E1433" s="49"/>
      <c r="F1433" s="49"/>
      <c r="G1433" s="49"/>
      <c r="H1433" s="49"/>
      <c r="I1433" s="49"/>
      <c r="J1433" s="49"/>
      <c r="K1433" s="49"/>
      <c r="L1433" s="49"/>
      <c r="M1433" s="49"/>
      <c r="N1433" s="49"/>
      <c r="O1433" s="49"/>
    </row>
    <row r="1434" spans="2:15" ht="15" x14ac:dyDescent="0.2">
      <c r="B1434" s="38"/>
      <c r="C1434" s="49"/>
      <c r="D1434" s="49"/>
      <c r="E1434" s="49"/>
      <c r="F1434" s="49"/>
      <c r="G1434" s="49"/>
      <c r="H1434" s="49"/>
      <c r="I1434" s="49"/>
      <c r="J1434" s="49"/>
      <c r="K1434" s="49"/>
      <c r="L1434" s="49"/>
      <c r="M1434" s="49"/>
      <c r="N1434" s="49"/>
      <c r="O1434" s="49"/>
    </row>
    <row r="1435" spans="2:15" ht="15" x14ac:dyDescent="0.2">
      <c r="B1435" s="38"/>
      <c r="C1435" s="49"/>
      <c r="D1435" s="49"/>
      <c r="E1435" s="49"/>
      <c r="F1435" s="49"/>
      <c r="G1435" s="49"/>
      <c r="H1435" s="49"/>
      <c r="I1435" s="49"/>
      <c r="J1435" s="49"/>
      <c r="K1435" s="49"/>
      <c r="L1435" s="49"/>
      <c r="M1435" s="49"/>
      <c r="N1435" s="49"/>
      <c r="O1435" s="49"/>
    </row>
    <row r="1436" spans="2:15" ht="15" x14ac:dyDescent="0.2">
      <c r="B1436" s="38"/>
      <c r="C1436" s="49"/>
      <c r="D1436" s="49"/>
      <c r="E1436" s="49"/>
      <c r="F1436" s="49"/>
      <c r="G1436" s="49"/>
      <c r="H1436" s="49"/>
      <c r="I1436" s="49"/>
      <c r="J1436" s="49"/>
      <c r="K1436" s="49"/>
      <c r="L1436" s="49"/>
      <c r="M1436" s="49"/>
      <c r="N1436" s="49"/>
      <c r="O1436" s="49"/>
    </row>
    <row r="1437" spans="2:15" ht="15" x14ac:dyDescent="0.2">
      <c r="B1437" s="38"/>
      <c r="C1437" s="49"/>
      <c r="D1437" s="49"/>
      <c r="E1437" s="49"/>
      <c r="F1437" s="49"/>
      <c r="G1437" s="49"/>
      <c r="H1437" s="49"/>
      <c r="I1437" s="49"/>
      <c r="J1437" s="49"/>
      <c r="K1437" s="49"/>
      <c r="L1437" s="49"/>
      <c r="M1437" s="49"/>
      <c r="N1437" s="49"/>
      <c r="O1437" s="49"/>
    </row>
    <row r="1438" spans="2:15" ht="15" x14ac:dyDescent="0.2">
      <c r="B1438" s="38"/>
      <c r="C1438" s="49"/>
      <c r="D1438" s="49"/>
      <c r="E1438" s="49"/>
      <c r="F1438" s="49"/>
      <c r="G1438" s="49"/>
      <c r="H1438" s="49"/>
      <c r="I1438" s="49"/>
      <c r="J1438" s="49"/>
      <c r="K1438" s="49"/>
      <c r="L1438" s="49"/>
      <c r="M1438" s="49"/>
      <c r="N1438" s="49"/>
      <c r="O1438" s="49"/>
    </row>
    <row r="1439" spans="2:15" ht="23.25" x14ac:dyDescent="0.2">
      <c r="B1439" s="332" t="s">
        <v>232</v>
      </c>
      <c r="C1439" s="49"/>
      <c r="D1439" s="49"/>
      <c r="E1439" s="49"/>
      <c r="F1439" s="49"/>
      <c r="G1439" s="49"/>
      <c r="H1439" s="49"/>
      <c r="I1439" s="49"/>
      <c r="J1439" s="49"/>
      <c r="K1439" s="49"/>
      <c r="L1439" s="49"/>
      <c r="M1439" s="49"/>
      <c r="N1439" s="49"/>
      <c r="O1439" s="49"/>
    </row>
    <row r="1440" spans="2:15" x14ac:dyDescent="0.2">
      <c r="C1440" s="49"/>
      <c r="D1440" s="49"/>
      <c r="E1440" s="49"/>
      <c r="F1440" s="49"/>
      <c r="G1440" s="49"/>
      <c r="H1440" s="49"/>
      <c r="I1440" s="49"/>
      <c r="J1440" s="49"/>
      <c r="K1440" s="49"/>
      <c r="L1440" s="49"/>
      <c r="M1440" s="49"/>
      <c r="N1440" s="49"/>
      <c r="O1440" s="49"/>
    </row>
    <row r="1441" spans="1:28" ht="20.25" x14ac:dyDescent="0.3">
      <c r="B1441" s="331" t="s">
        <v>87</v>
      </c>
      <c r="C1441" s="49"/>
      <c r="D1441" s="49"/>
      <c r="E1441" s="49"/>
      <c r="F1441" s="49"/>
      <c r="G1441" s="49"/>
      <c r="H1441" s="49"/>
      <c r="I1441" s="49"/>
      <c r="J1441" s="49"/>
      <c r="K1441" s="49"/>
      <c r="L1441" s="49"/>
      <c r="M1441" s="49"/>
      <c r="N1441" s="49"/>
      <c r="O1441" s="49"/>
    </row>
    <row r="1442" spans="1:28" ht="23.25" x14ac:dyDescent="0.35">
      <c r="B1442" s="75"/>
      <c r="C1442" s="49"/>
      <c r="D1442" s="49"/>
      <c r="E1442" s="49"/>
      <c r="F1442" s="49"/>
      <c r="G1442" s="49"/>
      <c r="H1442" s="49"/>
      <c r="I1442" s="49"/>
      <c r="J1442" s="49"/>
      <c r="K1442" s="49"/>
      <c r="L1442" s="49"/>
      <c r="M1442" s="49"/>
      <c r="N1442" s="49"/>
      <c r="O1442" s="49"/>
    </row>
    <row r="1443" spans="1:28" s="9" customFormat="1" ht="15" x14ac:dyDescent="0.2">
      <c r="A1443" s="16"/>
      <c r="B1443" s="12"/>
      <c r="C1443" s="9">
        <v>3</v>
      </c>
      <c r="D1443" s="9">
        <v>4</v>
      </c>
      <c r="E1443" s="9">
        <v>5</v>
      </c>
      <c r="F1443" s="9">
        <v>6</v>
      </c>
      <c r="G1443" s="9">
        <v>7</v>
      </c>
      <c r="H1443" s="9">
        <v>8</v>
      </c>
      <c r="I1443" s="9">
        <v>9</v>
      </c>
      <c r="J1443" s="9">
        <v>10</v>
      </c>
      <c r="K1443" s="9">
        <v>11</v>
      </c>
      <c r="L1443" s="9">
        <v>12</v>
      </c>
      <c r="M1443" s="9">
        <v>13</v>
      </c>
      <c r="N1443" s="9">
        <v>14</v>
      </c>
      <c r="W1443" s="45"/>
      <c r="X1443" s="45"/>
      <c r="Y1443" s="45"/>
      <c r="Z1443" s="45"/>
      <c r="AA1443" s="45"/>
      <c r="AB1443" s="45"/>
    </row>
    <row r="1444" spans="1:28" s="74" customFormat="1" ht="32.25" thickBot="1" x14ac:dyDescent="0.25">
      <c r="A1444" s="20"/>
      <c r="B1444" s="82" t="s">
        <v>88</v>
      </c>
      <c r="C1444" s="83" t="s">
        <v>339</v>
      </c>
      <c r="D1444" s="83" t="s">
        <v>340</v>
      </c>
      <c r="E1444" s="83" t="s">
        <v>341</v>
      </c>
      <c r="F1444" s="83" t="s">
        <v>342</v>
      </c>
      <c r="G1444" s="83" t="s">
        <v>343</v>
      </c>
      <c r="H1444" s="83" t="s">
        <v>344</v>
      </c>
      <c r="I1444" s="83" t="s">
        <v>345</v>
      </c>
      <c r="J1444" s="83" t="s">
        <v>346</v>
      </c>
      <c r="K1444" s="83" t="s">
        <v>347</v>
      </c>
      <c r="L1444" s="83" t="s">
        <v>348</v>
      </c>
      <c r="M1444" s="83" t="s">
        <v>349</v>
      </c>
      <c r="N1444" s="83" t="s">
        <v>350</v>
      </c>
      <c r="O1444" s="96" t="s">
        <v>196</v>
      </c>
      <c r="P1444" s="96" t="s">
        <v>197</v>
      </c>
      <c r="V1444" s="10"/>
      <c r="W1444" s="10"/>
      <c r="X1444" s="10"/>
      <c r="Y1444" s="10"/>
      <c r="Z1444" s="10"/>
      <c r="AA1444" s="10" t="s">
        <v>344</v>
      </c>
      <c r="AB1444" s="10" t="s">
        <v>536</v>
      </c>
    </row>
    <row r="1445" spans="1:28" s="74" customFormat="1" ht="15.75" customHeight="1" x14ac:dyDescent="0.25">
      <c r="A1445" s="20"/>
      <c r="B1445" s="391" t="s">
        <v>327</v>
      </c>
      <c r="C1445" s="433">
        <v>1136575.9999999991</v>
      </c>
      <c r="D1445" s="433">
        <v>1140289.9999999974</v>
      </c>
      <c r="E1445" s="433">
        <v>1147222.0000000012</v>
      </c>
      <c r="F1445" s="433">
        <v>1159764.0000000005</v>
      </c>
      <c r="G1445" s="433">
        <v>1163884.0000000033</v>
      </c>
      <c r="H1445" s="433">
        <v>1168159.9999999993</v>
      </c>
      <c r="I1445" s="433">
        <v>1180177.0000000028</v>
      </c>
      <c r="J1445" s="433">
        <v>1191018.9999999979</v>
      </c>
      <c r="K1445" s="433">
        <v>1199629.0000000033</v>
      </c>
      <c r="L1445" s="433">
        <v>1211688.0000000033</v>
      </c>
      <c r="M1445" s="433">
        <v>1220114.9999999916</v>
      </c>
      <c r="N1445" s="433">
        <v>1222429.0000000012</v>
      </c>
      <c r="O1445" s="434">
        <v>1178412.7500000002</v>
      </c>
      <c r="P1445" s="404">
        <v>0.35684329732579623</v>
      </c>
      <c r="V1445" s="10" t="s">
        <v>327</v>
      </c>
      <c r="W1445" s="554">
        <v>2.7788726842727859E-2</v>
      </c>
      <c r="X1445" s="554">
        <v>3.8361710963458459E-2</v>
      </c>
      <c r="Y1445" s="10"/>
      <c r="Z1445" s="10" t="s">
        <v>532</v>
      </c>
      <c r="AA1445" s="555">
        <v>4.7050861210791765E-2</v>
      </c>
      <c r="AB1445" s="555">
        <v>6.1147960559422565E-2</v>
      </c>
    </row>
    <row r="1446" spans="1:28" s="74" customFormat="1" ht="15.75" x14ac:dyDescent="0.25">
      <c r="A1446" s="20"/>
      <c r="B1446" s="391" t="s">
        <v>321</v>
      </c>
      <c r="C1446" s="433">
        <v>909864.99999999744</v>
      </c>
      <c r="D1446" s="433">
        <v>916688.99999999488</v>
      </c>
      <c r="E1446" s="433">
        <v>922625.00000000512</v>
      </c>
      <c r="F1446" s="433">
        <v>934585.00000000035</v>
      </c>
      <c r="G1446" s="433">
        <v>938554.99999999977</v>
      </c>
      <c r="H1446" s="433">
        <v>946735.9999999986</v>
      </c>
      <c r="I1446" s="433">
        <v>955007.99999999953</v>
      </c>
      <c r="J1446" s="433">
        <v>967064.00000000466</v>
      </c>
      <c r="K1446" s="433">
        <v>977714.9999999986</v>
      </c>
      <c r="L1446" s="433">
        <v>991747.00000000373</v>
      </c>
      <c r="M1446" s="433">
        <v>994083</v>
      </c>
      <c r="N1446" s="433">
        <v>1005055.9999999986</v>
      </c>
      <c r="O1446" s="434">
        <v>954977.33333333349</v>
      </c>
      <c r="P1446" s="404">
        <v>0.28918327682559669</v>
      </c>
      <c r="V1446" s="10" t="s">
        <v>321</v>
      </c>
      <c r="W1446" s="554">
        <v>4.0523594159574516E-2</v>
      </c>
      <c r="X1446" s="554">
        <v>4.9615052782558094E-2</v>
      </c>
      <c r="Y1446" s="10"/>
      <c r="Z1446" s="10" t="s">
        <v>533</v>
      </c>
      <c r="AA1446" s="555">
        <v>2.2897284621799682E-2</v>
      </c>
      <c r="AB1446" s="555">
        <v>3.5660594178134358E-2</v>
      </c>
    </row>
    <row r="1447" spans="1:28" s="74" customFormat="1" ht="15.75" x14ac:dyDescent="0.25">
      <c r="A1447" s="20"/>
      <c r="B1447" s="391" t="s">
        <v>334</v>
      </c>
      <c r="C1447" s="433">
        <v>193520.9999999993</v>
      </c>
      <c r="D1447" s="433">
        <v>194500.00000000012</v>
      </c>
      <c r="E1447" s="433">
        <v>195932.00000000015</v>
      </c>
      <c r="F1447" s="433">
        <v>198961.99999999971</v>
      </c>
      <c r="G1447" s="433">
        <v>201102.99999999983</v>
      </c>
      <c r="H1447" s="433">
        <v>203566.99999999959</v>
      </c>
      <c r="I1447" s="433">
        <v>206759.99999999939</v>
      </c>
      <c r="J1447" s="433">
        <v>209278.99999999971</v>
      </c>
      <c r="K1447" s="433">
        <v>211950.99999999951</v>
      </c>
      <c r="L1447" s="433">
        <v>216604.00000000012</v>
      </c>
      <c r="M1447" s="433">
        <v>218169.9999999991</v>
      </c>
      <c r="N1447" s="433">
        <v>222767.99999999974</v>
      </c>
      <c r="O1447" s="434">
        <v>206093.08333333299</v>
      </c>
      <c r="P1447" s="404">
        <v>6.2408468860088821E-2</v>
      </c>
      <c r="V1447" s="10" t="s">
        <v>334</v>
      </c>
      <c r="W1447" s="554">
        <v>5.1911678835890304E-2</v>
      </c>
      <c r="X1447" s="554">
        <v>6.8411180181996448E-2</v>
      </c>
      <c r="Y1447" s="10"/>
      <c r="Z1447" s="10" t="s">
        <v>534</v>
      </c>
      <c r="AA1447" s="555">
        <v>3.7050536405605371E-2</v>
      </c>
      <c r="AB1447" s="555">
        <v>5.7647484188669905E-2</v>
      </c>
    </row>
    <row r="1448" spans="1:28" s="74" customFormat="1" ht="15.75" x14ac:dyDescent="0.25">
      <c r="A1448" s="20"/>
      <c r="B1448" s="391" t="s">
        <v>314</v>
      </c>
      <c r="C1448" s="433">
        <v>171367.00000000003</v>
      </c>
      <c r="D1448" s="433">
        <v>171468.00000000003</v>
      </c>
      <c r="E1448" s="433">
        <v>172015.00000000032</v>
      </c>
      <c r="F1448" s="433">
        <v>173170.99999999997</v>
      </c>
      <c r="G1448" s="433">
        <v>173291</v>
      </c>
      <c r="H1448" s="433">
        <v>173170.99999999962</v>
      </c>
      <c r="I1448" s="433">
        <v>174790.00000000003</v>
      </c>
      <c r="J1448" s="433">
        <v>177174.00000000015</v>
      </c>
      <c r="K1448" s="433">
        <v>178345.99999999974</v>
      </c>
      <c r="L1448" s="433">
        <v>179895.99999999985</v>
      </c>
      <c r="M1448" s="433">
        <v>181280.00000000006</v>
      </c>
      <c r="N1448" s="433">
        <v>181751.99999999988</v>
      </c>
      <c r="O1448" s="434">
        <v>175643.41666666663</v>
      </c>
      <c r="P1448" s="404">
        <v>5.3187795156579919E-2</v>
      </c>
      <c r="V1448" s="10" t="s">
        <v>314</v>
      </c>
      <c r="W1448" s="554">
        <v>1.0527114321891568E-2</v>
      </c>
      <c r="X1448" s="554">
        <v>1.9974674237163512E-2</v>
      </c>
      <c r="Y1448" s="10"/>
      <c r="Z1448" s="10" t="s">
        <v>535</v>
      </c>
      <c r="AA1448" s="555">
        <v>2.9379760609356886E-2</v>
      </c>
      <c r="AB1448" s="555">
        <v>4.5701849836780342E-2</v>
      </c>
    </row>
    <row r="1449" spans="1:28" s="74" customFormat="1" ht="15.75" x14ac:dyDescent="0.25">
      <c r="A1449" s="20"/>
      <c r="B1449" s="391" t="s">
        <v>319</v>
      </c>
      <c r="C1449" s="433">
        <v>125660.99999999984</v>
      </c>
      <c r="D1449" s="433">
        <v>126363.00000000032</v>
      </c>
      <c r="E1449" s="433">
        <v>127338.99999999977</v>
      </c>
      <c r="F1449" s="433">
        <v>128998.99999999999</v>
      </c>
      <c r="G1449" s="433">
        <v>129959</v>
      </c>
      <c r="H1449" s="433">
        <v>131716.00000000055</v>
      </c>
      <c r="I1449" s="433">
        <v>133191.99999999962</v>
      </c>
      <c r="J1449" s="433">
        <v>134514.99999999988</v>
      </c>
      <c r="K1449" s="433">
        <v>135945.00000000023</v>
      </c>
      <c r="L1449" s="433">
        <v>137694.99999999994</v>
      </c>
      <c r="M1449" s="433">
        <v>138664.99999999994</v>
      </c>
      <c r="N1449" s="433">
        <v>140738.00000000038</v>
      </c>
      <c r="O1449" s="434">
        <v>132565.5833333334</v>
      </c>
      <c r="P1449" s="404">
        <v>4.0143099154845617E-2</v>
      </c>
      <c r="V1449" s="10" t="s">
        <v>319</v>
      </c>
      <c r="W1449" s="554">
        <v>4.8185196679962128E-2</v>
      </c>
      <c r="X1449" s="554">
        <v>5.9931084425555989E-2</v>
      </c>
      <c r="Y1449" s="10"/>
      <c r="Z1449" s="10"/>
      <c r="AA1449" s="10"/>
      <c r="AB1449" s="10"/>
    </row>
    <row r="1450" spans="1:28" s="74" customFormat="1" ht="15.75" x14ac:dyDescent="0.25">
      <c r="A1450" s="20"/>
      <c r="B1450" s="44" t="s">
        <v>328</v>
      </c>
      <c r="C1450" s="53">
        <v>91135.99999999984</v>
      </c>
      <c r="D1450" s="53">
        <v>91293.000000000058</v>
      </c>
      <c r="E1450" s="53">
        <v>91895.000000000073</v>
      </c>
      <c r="F1450" s="53">
        <v>92344.000000000073</v>
      </c>
      <c r="G1450" s="53">
        <v>92884.000000000029</v>
      </c>
      <c r="H1450" s="53">
        <v>92623.999999999985</v>
      </c>
      <c r="I1450" s="53">
        <v>93893.999999999971</v>
      </c>
      <c r="J1450" s="53">
        <v>95122.999999999854</v>
      </c>
      <c r="K1450" s="53">
        <v>96026.999999999956</v>
      </c>
      <c r="L1450" s="53">
        <v>96867.000000000146</v>
      </c>
      <c r="M1450" s="53">
        <v>97714.99999999984</v>
      </c>
      <c r="N1450" s="53">
        <v>99305.000000000015</v>
      </c>
      <c r="O1450" s="164">
        <v>94258.916666666672</v>
      </c>
      <c r="P1450" s="100">
        <v>2.8543193058366671E-2</v>
      </c>
      <c r="V1450" s="10" t="s">
        <v>328</v>
      </c>
      <c r="W1450" s="554">
        <v>1.6327247191012861E-2</v>
      </c>
      <c r="X1450" s="554">
        <v>3.0262464887641938E-2</v>
      </c>
      <c r="Y1450" s="10"/>
      <c r="Z1450" s="10"/>
      <c r="AA1450" s="10"/>
      <c r="AB1450" s="10"/>
    </row>
    <row r="1451" spans="1:28" s="74" customFormat="1" ht="15.75" x14ac:dyDescent="0.25">
      <c r="A1451" s="20"/>
      <c r="B1451" s="44" t="s">
        <v>336</v>
      </c>
      <c r="C1451" s="53">
        <v>72293</v>
      </c>
      <c r="D1451" s="53">
        <v>72865.000000000146</v>
      </c>
      <c r="E1451" s="53">
        <v>73468.000000000029</v>
      </c>
      <c r="F1451" s="53">
        <v>74581.999999999985</v>
      </c>
      <c r="G1451" s="53">
        <v>75531.000000000073</v>
      </c>
      <c r="H1451" s="53">
        <v>76476.000000000087</v>
      </c>
      <c r="I1451" s="53">
        <v>77652.999999999942</v>
      </c>
      <c r="J1451" s="53">
        <v>78938.999999999927</v>
      </c>
      <c r="K1451" s="53">
        <v>79852.000000000058</v>
      </c>
      <c r="L1451" s="53">
        <v>81262.999999999971</v>
      </c>
      <c r="M1451" s="53">
        <v>81743.000000000044</v>
      </c>
      <c r="N1451" s="53">
        <v>83697.999999999869</v>
      </c>
      <c r="O1451" s="164">
        <v>77363.583333333343</v>
      </c>
      <c r="P1451" s="100">
        <v>2.3427000573106222E-2</v>
      </c>
      <c r="V1451" s="10" t="s">
        <v>336</v>
      </c>
      <c r="W1451" s="554">
        <v>5.7861757016586496E-2</v>
      </c>
      <c r="X1451" s="554">
        <v>7.4142724745133573E-2</v>
      </c>
      <c r="Y1451" s="10"/>
      <c r="Z1451" s="10"/>
      <c r="AA1451" s="10"/>
      <c r="AB1451" s="10"/>
    </row>
    <row r="1452" spans="1:28" s="74" customFormat="1" ht="15.75" x14ac:dyDescent="0.25">
      <c r="A1452" s="20"/>
      <c r="B1452" s="44" t="s">
        <v>322</v>
      </c>
      <c r="C1452" s="53">
        <v>67445.000000000044</v>
      </c>
      <c r="D1452" s="53">
        <v>67501.000000000233</v>
      </c>
      <c r="E1452" s="53">
        <v>67857.999999999854</v>
      </c>
      <c r="F1452" s="53">
        <v>68334.999999999956</v>
      </c>
      <c r="G1452" s="53">
        <v>68779.999999999971</v>
      </c>
      <c r="H1452" s="53">
        <v>68668.99999999984</v>
      </c>
      <c r="I1452" s="53">
        <v>69433.999999999927</v>
      </c>
      <c r="J1452" s="53">
        <v>70072.000000000146</v>
      </c>
      <c r="K1452" s="53">
        <v>70620.999999999854</v>
      </c>
      <c r="L1452" s="53">
        <v>71129.999999999898</v>
      </c>
      <c r="M1452" s="53">
        <v>71452.999999999985</v>
      </c>
      <c r="N1452" s="53">
        <v>72373.999999999796</v>
      </c>
      <c r="O1452" s="164">
        <v>69472.666666666628</v>
      </c>
      <c r="P1452" s="100">
        <v>2.1037497640236196E-2</v>
      </c>
      <c r="V1452" s="10" t="s">
        <v>322</v>
      </c>
      <c r="W1452" s="554">
        <v>1.814812069093032E-2</v>
      </c>
      <c r="X1452" s="554">
        <v>2.9490696122764955E-2</v>
      </c>
      <c r="Y1452" s="10"/>
      <c r="Z1452" s="10"/>
      <c r="AA1452" s="10"/>
      <c r="AB1452" s="10"/>
    </row>
    <row r="1453" spans="1:28" s="74" customFormat="1" ht="15.75" x14ac:dyDescent="0.25">
      <c r="A1453" s="20"/>
      <c r="B1453" s="44" t="s">
        <v>332</v>
      </c>
      <c r="C1453" s="53">
        <v>65446.999999999913</v>
      </c>
      <c r="D1453" s="53">
        <v>65646.999999999913</v>
      </c>
      <c r="E1453" s="53">
        <v>66014.000000000015</v>
      </c>
      <c r="F1453" s="53">
        <v>66883.000000000015</v>
      </c>
      <c r="G1453" s="53">
        <v>67742.999999999942</v>
      </c>
      <c r="H1453" s="53">
        <v>68399.000000000058</v>
      </c>
      <c r="I1453" s="53">
        <v>69271.000000000058</v>
      </c>
      <c r="J1453" s="53">
        <v>70308.999999999985</v>
      </c>
      <c r="K1453" s="53">
        <v>71292</v>
      </c>
      <c r="L1453" s="53">
        <v>72203.000000000058</v>
      </c>
      <c r="M1453" s="53">
        <v>72870.999999999913</v>
      </c>
      <c r="N1453" s="53">
        <v>74256.999999999854</v>
      </c>
      <c r="O1453" s="164">
        <v>69194.666666666642</v>
      </c>
      <c r="P1453" s="100">
        <v>2.0953314541694055E-2</v>
      </c>
      <c r="V1453" s="10" t="s">
        <v>332</v>
      </c>
      <c r="W1453" s="554">
        <v>4.5105199627181528E-2</v>
      </c>
      <c r="X1453" s="554">
        <v>5.8428957782635578E-2</v>
      </c>
      <c r="Y1453" s="10"/>
      <c r="Z1453" s="10"/>
      <c r="AA1453" s="10"/>
      <c r="AB1453" s="10"/>
    </row>
    <row r="1454" spans="1:28" s="74" customFormat="1" ht="15.75" x14ac:dyDescent="0.25">
      <c r="A1454" s="20"/>
      <c r="B1454" s="44" t="s">
        <v>320</v>
      </c>
      <c r="C1454" s="53">
        <v>55745.000000000065</v>
      </c>
      <c r="D1454" s="53">
        <v>56109.999999999942</v>
      </c>
      <c r="E1454" s="53">
        <v>56640.000000000109</v>
      </c>
      <c r="F1454" s="53">
        <v>57592.999999999891</v>
      </c>
      <c r="G1454" s="53">
        <v>57978.999999999854</v>
      </c>
      <c r="H1454" s="53">
        <v>58560.999999999985</v>
      </c>
      <c r="I1454" s="53">
        <v>59538.000000000109</v>
      </c>
      <c r="J1454" s="53">
        <v>60187</v>
      </c>
      <c r="K1454" s="53">
        <v>60911.000000000109</v>
      </c>
      <c r="L1454" s="53">
        <v>61817.000000000029</v>
      </c>
      <c r="M1454" s="53">
        <v>62265.000000000138</v>
      </c>
      <c r="N1454" s="53">
        <v>63841.000000000065</v>
      </c>
      <c r="O1454" s="164">
        <v>59265.583333333365</v>
      </c>
      <c r="P1454" s="100">
        <v>1.7946620294632273E-2</v>
      </c>
      <c r="V1454" s="10" t="s">
        <v>320</v>
      </c>
      <c r="W1454" s="554">
        <v>5.051574132209017E-2</v>
      </c>
      <c r="X1454" s="554">
        <v>6.8041976858911821E-2</v>
      </c>
      <c r="Y1454" s="10"/>
      <c r="Z1454" s="10"/>
      <c r="AA1454" s="10"/>
      <c r="AB1454" s="10"/>
    </row>
    <row r="1455" spans="1:28" s="74" customFormat="1" ht="15.75" x14ac:dyDescent="0.25">
      <c r="A1455" s="20"/>
      <c r="B1455" s="44" t="s">
        <v>323</v>
      </c>
      <c r="C1455" s="53">
        <v>54475.999999999993</v>
      </c>
      <c r="D1455" s="53">
        <v>54575.000000000109</v>
      </c>
      <c r="E1455" s="53">
        <v>54789.99999999984</v>
      </c>
      <c r="F1455" s="53">
        <v>55116.000000000029</v>
      </c>
      <c r="G1455" s="53">
        <v>55335.999999999898</v>
      </c>
      <c r="H1455" s="53">
        <v>55344.999999999978</v>
      </c>
      <c r="I1455" s="53">
        <v>56257.999999999862</v>
      </c>
      <c r="J1455" s="53">
        <v>57360.00000000008</v>
      </c>
      <c r="K1455" s="53">
        <v>58198.000000000044</v>
      </c>
      <c r="L1455" s="53">
        <v>59079.000000000065</v>
      </c>
      <c r="M1455" s="53">
        <v>59617.000000000022</v>
      </c>
      <c r="N1455" s="53">
        <v>60545.999999999942</v>
      </c>
      <c r="O1455" s="164">
        <v>56724.666666666664</v>
      </c>
      <c r="P1455" s="100">
        <v>1.7177187783346721E-2</v>
      </c>
      <c r="V1455" s="10" t="s">
        <v>323</v>
      </c>
      <c r="W1455" s="554">
        <v>1.5951978853072649E-2</v>
      </c>
      <c r="X1455" s="554">
        <v>3.271165283794459E-2</v>
      </c>
      <c r="Y1455" s="10"/>
      <c r="Z1455" s="10"/>
      <c r="AA1455" s="10"/>
      <c r="AB1455" s="10"/>
    </row>
    <row r="1456" spans="1:28" s="74" customFormat="1" ht="15.75" x14ac:dyDescent="0.25">
      <c r="A1456" s="20"/>
      <c r="B1456" s="44" t="s">
        <v>318</v>
      </c>
      <c r="C1456" s="53">
        <v>51414.000000000036</v>
      </c>
      <c r="D1456" s="53">
        <v>51437.000000000044</v>
      </c>
      <c r="E1456" s="53">
        <v>51813.999999999971</v>
      </c>
      <c r="F1456" s="53">
        <v>52430.000000000022</v>
      </c>
      <c r="G1456" s="53">
        <v>52738</v>
      </c>
      <c r="H1456" s="53">
        <v>52689.000000000058</v>
      </c>
      <c r="I1456" s="53">
        <v>53348</v>
      </c>
      <c r="J1456" s="53">
        <v>53783.999999999942</v>
      </c>
      <c r="K1456" s="53">
        <v>54451.999999999949</v>
      </c>
      <c r="L1456" s="53">
        <v>54996.000000000007</v>
      </c>
      <c r="M1456" s="53">
        <v>55208.999999999956</v>
      </c>
      <c r="N1456" s="53">
        <v>56519.999999999964</v>
      </c>
      <c r="O1456" s="164">
        <v>53402.583333333336</v>
      </c>
      <c r="P1456" s="100">
        <v>1.617120480271643E-2</v>
      </c>
      <c r="V1456" s="10" t="s">
        <v>318</v>
      </c>
      <c r="W1456" s="554">
        <v>2.4798692963006592E-2</v>
      </c>
      <c r="X1456" s="554">
        <v>3.7616213482708258E-2</v>
      </c>
      <c r="Y1456" s="10"/>
      <c r="Z1456" s="10"/>
      <c r="AA1456" s="10"/>
      <c r="AB1456" s="10"/>
    </row>
    <row r="1457" spans="1:28" s="74" customFormat="1" ht="15.75" x14ac:dyDescent="0.25">
      <c r="A1457" s="20"/>
      <c r="B1457" s="391" t="s">
        <v>317</v>
      </c>
      <c r="C1457" s="433">
        <v>41620.000000000095</v>
      </c>
      <c r="D1457" s="433">
        <v>41854.000000000051</v>
      </c>
      <c r="E1457" s="433">
        <v>42210.000000000007</v>
      </c>
      <c r="F1457" s="433">
        <v>42682.000000000029</v>
      </c>
      <c r="G1457" s="433">
        <v>42967.000000000007</v>
      </c>
      <c r="H1457" s="433">
        <v>43029.999999999985</v>
      </c>
      <c r="I1457" s="433">
        <v>43618</v>
      </c>
      <c r="J1457" s="433">
        <v>44124.000000000044</v>
      </c>
      <c r="K1457" s="433">
        <v>44573.000000000036</v>
      </c>
      <c r="L1457" s="433">
        <v>45106.000000000022</v>
      </c>
      <c r="M1457" s="433">
        <v>45660.000000000036</v>
      </c>
      <c r="N1457" s="433">
        <v>46396.000000000007</v>
      </c>
      <c r="O1457" s="434">
        <v>43653.333333333365</v>
      </c>
      <c r="P1457" s="404">
        <v>1.3218967128392633E-2</v>
      </c>
      <c r="V1457" s="10" t="s">
        <v>317</v>
      </c>
      <c r="W1457" s="554">
        <v>3.3877943296489368E-2</v>
      </c>
      <c r="X1457" s="554">
        <v>4.8005766458431062E-2</v>
      </c>
      <c r="Y1457" s="10"/>
      <c r="Z1457" s="10"/>
      <c r="AA1457" s="10"/>
      <c r="AB1457" s="10"/>
    </row>
    <row r="1458" spans="1:28" s="74" customFormat="1" ht="15.75" x14ac:dyDescent="0.25">
      <c r="A1458" s="20"/>
      <c r="B1458" s="391" t="s">
        <v>333</v>
      </c>
      <c r="C1458" s="433">
        <v>21671.999999999985</v>
      </c>
      <c r="D1458" s="433">
        <v>21862.99999999996</v>
      </c>
      <c r="E1458" s="433">
        <v>22036.999999999989</v>
      </c>
      <c r="F1458" s="433">
        <v>22216.999999999982</v>
      </c>
      <c r="G1458" s="433">
        <v>22391.000000000004</v>
      </c>
      <c r="H1458" s="433">
        <v>22436.000000000007</v>
      </c>
      <c r="I1458" s="433">
        <v>22744</v>
      </c>
      <c r="J1458" s="433">
        <v>23157.000000000007</v>
      </c>
      <c r="K1458" s="433">
        <v>23552.000000000033</v>
      </c>
      <c r="L1458" s="433">
        <v>24164.000000000015</v>
      </c>
      <c r="M1458" s="433">
        <v>24309.999999999996</v>
      </c>
      <c r="N1458" s="433">
        <v>24820.000000000011</v>
      </c>
      <c r="O1458" s="434">
        <v>22946.916666666661</v>
      </c>
      <c r="P1458" s="404">
        <v>6.948714197800048E-3</v>
      </c>
      <c r="V1458" s="10" t="s">
        <v>333</v>
      </c>
      <c r="W1458" s="554">
        <v>3.5252860834257216E-2</v>
      </c>
      <c r="X1458" s="554">
        <v>4.9464747139166446E-2</v>
      </c>
      <c r="Y1458" s="10"/>
      <c r="Z1458" s="10"/>
      <c r="AA1458" s="10"/>
      <c r="AB1458" s="10"/>
    </row>
    <row r="1459" spans="1:28" s="74" customFormat="1" ht="15.75" x14ac:dyDescent="0.25">
      <c r="A1459" s="20"/>
      <c r="B1459" s="391" t="s">
        <v>315</v>
      </c>
      <c r="C1459" s="433">
        <v>19140.000000000051</v>
      </c>
      <c r="D1459" s="433">
        <v>19309.000000000004</v>
      </c>
      <c r="E1459" s="433">
        <v>19468.999999999985</v>
      </c>
      <c r="F1459" s="433">
        <v>19660.000000000022</v>
      </c>
      <c r="G1459" s="433">
        <v>19804.999999999993</v>
      </c>
      <c r="H1459" s="433">
        <v>19683</v>
      </c>
      <c r="I1459" s="433">
        <v>20207.999999999975</v>
      </c>
      <c r="J1459" s="433">
        <v>20239.999999999985</v>
      </c>
      <c r="K1459" s="433">
        <v>20484.000000000029</v>
      </c>
      <c r="L1459" s="433">
        <v>20739.999999999982</v>
      </c>
      <c r="M1459" s="433">
        <v>20992.999999999989</v>
      </c>
      <c r="N1459" s="433">
        <v>21516.999999999956</v>
      </c>
      <c r="O1459" s="434">
        <v>20103.999999999996</v>
      </c>
      <c r="P1459" s="404">
        <v>6.0878309823428206E-3</v>
      </c>
      <c r="V1459" s="10" t="s">
        <v>315</v>
      </c>
      <c r="W1459" s="554">
        <v>2.8369905956110116E-2</v>
      </c>
      <c r="X1459" s="554">
        <v>5.579937304074821E-2</v>
      </c>
      <c r="Y1459" s="10"/>
      <c r="Z1459" s="10"/>
      <c r="AA1459" s="10"/>
      <c r="AB1459" s="10"/>
    </row>
    <row r="1460" spans="1:28" s="74" customFormat="1" ht="15.75" x14ac:dyDescent="0.25">
      <c r="A1460" s="20"/>
      <c r="B1460" s="391" t="s">
        <v>316</v>
      </c>
      <c r="C1460" s="433">
        <v>15832.999999999996</v>
      </c>
      <c r="D1460" s="433">
        <v>15916</v>
      </c>
      <c r="E1460" s="433">
        <v>16031.000000000042</v>
      </c>
      <c r="F1460" s="433">
        <v>16156.999999999995</v>
      </c>
      <c r="G1460" s="433">
        <v>16198.999999999984</v>
      </c>
      <c r="H1460" s="433">
        <v>16247.999999999991</v>
      </c>
      <c r="I1460" s="433">
        <v>16443.999999999967</v>
      </c>
      <c r="J1460" s="433">
        <v>16648.999999999978</v>
      </c>
      <c r="K1460" s="433">
        <v>16788</v>
      </c>
      <c r="L1460" s="433">
        <v>16958.999999999975</v>
      </c>
      <c r="M1460" s="433">
        <v>17037.000000000004</v>
      </c>
      <c r="N1460" s="433">
        <v>16932.000000000011</v>
      </c>
      <c r="O1460" s="434">
        <v>16432.749999999993</v>
      </c>
      <c r="P1460" s="404">
        <v>4.9761144336994611E-3</v>
      </c>
      <c r="V1460" s="10" t="s">
        <v>316</v>
      </c>
      <c r="W1460" s="554">
        <v>2.6211078127960249E-2</v>
      </c>
      <c r="X1460" s="554">
        <v>3.8590286111284726E-2</v>
      </c>
      <c r="Y1460" s="10"/>
      <c r="Z1460" s="10"/>
      <c r="AA1460" s="10"/>
      <c r="AB1460" s="10"/>
    </row>
    <row r="1461" spans="1:28" s="74" customFormat="1" ht="15.75" x14ac:dyDescent="0.25">
      <c r="A1461" s="20"/>
      <c r="B1461" s="391" t="s">
        <v>335</v>
      </c>
      <c r="C1461" s="433">
        <v>14157.000000000005</v>
      </c>
      <c r="D1461" s="433">
        <v>14221.99999999998</v>
      </c>
      <c r="E1461" s="433">
        <v>14291.000000000002</v>
      </c>
      <c r="F1461" s="433">
        <v>14563.999999999991</v>
      </c>
      <c r="G1461" s="433">
        <v>14703.000000000013</v>
      </c>
      <c r="H1461" s="433">
        <v>14863</v>
      </c>
      <c r="I1461" s="433">
        <v>15026.999999999978</v>
      </c>
      <c r="J1461" s="433">
        <v>15279.000000000007</v>
      </c>
      <c r="K1461" s="433">
        <v>15441.999999999976</v>
      </c>
      <c r="L1461" s="433">
        <v>15687.999999999985</v>
      </c>
      <c r="M1461" s="433">
        <v>15806.999999999995</v>
      </c>
      <c r="N1461" s="433">
        <v>15885.999999999984</v>
      </c>
      <c r="O1461" s="434">
        <v>14994.083333333327</v>
      </c>
      <c r="P1461" s="404">
        <v>4.5404618517955013E-3</v>
      </c>
      <c r="V1461" s="10" t="s">
        <v>335</v>
      </c>
      <c r="W1461" s="554">
        <v>4.986932259659492E-2</v>
      </c>
      <c r="X1461" s="554">
        <v>6.1453697817332231E-2</v>
      </c>
      <c r="Y1461" s="10"/>
      <c r="Z1461" s="10"/>
      <c r="AA1461" s="10"/>
      <c r="AB1461" s="10"/>
    </row>
    <row r="1462" spans="1:28" s="74" customFormat="1" ht="15.75" x14ac:dyDescent="0.25">
      <c r="A1462" s="20"/>
      <c r="B1462" s="391" t="s">
        <v>330</v>
      </c>
      <c r="C1462" s="433">
        <v>13398.000000000011</v>
      </c>
      <c r="D1462" s="433">
        <v>13437.000000000007</v>
      </c>
      <c r="E1462" s="433">
        <v>13566.000000000011</v>
      </c>
      <c r="F1462" s="433">
        <v>13650.999999999998</v>
      </c>
      <c r="G1462" s="433">
        <v>13576.000000000011</v>
      </c>
      <c r="H1462" s="433">
        <v>13597.000000000005</v>
      </c>
      <c r="I1462" s="433">
        <v>14047.000000000009</v>
      </c>
      <c r="J1462" s="433">
        <v>14223.000000000009</v>
      </c>
      <c r="K1462" s="433">
        <v>14337.000000000002</v>
      </c>
      <c r="L1462" s="433">
        <v>14432</v>
      </c>
      <c r="M1462" s="433">
        <v>14504.000000000029</v>
      </c>
      <c r="N1462" s="433">
        <v>14637.999999999991</v>
      </c>
      <c r="O1462" s="434">
        <v>13950.500000000007</v>
      </c>
      <c r="P1462" s="404">
        <v>4.2244471806194579E-3</v>
      </c>
      <c r="V1462" s="10" t="s">
        <v>330</v>
      </c>
      <c r="W1462" s="554">
        <v>1.4852963128824779E-2</v>
      </c>
      <c r="X1462" s="554">
        <v>4.8440065681444815E-2</v>
      </c>
      <c r="Y1462" s="10"/>
      <c r="Z1462" s="10"/>
      <c r="AA1462" s="10"/>
      <c r="AB1462" s="10"/>
    </row>
    <row r="1463" spans="1:28" s="74" customFormat="1" ht="15.75" x14ac:dyDescent="0.25">
      <c r="A1463" s="20"/>
      <c r="B1463" s="391" t="s">
        <v>326</v>
      </c>
      <c r="C1463" s="433">
        <v>10044.000000000009</v>
      </c>
      <c r="D1463" s="433">
        <v>10097.999999999996</v>
      </c>
      <c r="E1463" s="433">
        <v>10176.999999999991</v>
      </c>
      <c r="F1463" s="433">
        <v>10264.000000000011</v>
      </c>
      <c r="G1463" s="433">
        <v>10404.000000000009</v>
      </c>
      <c r="H1463" s="433">
        <v>10408.999999999991</v>
      </c>
      <c r="I1463" s="433">
        <v>10556.999999999995</v>
      </c>
      <c r="J1463" s="433">
        <v>10684</v>
      </c>
      <c r="K1463" s="433">
        <v>10873.999999999996</v>
      </c>
      <c r="L1463" s="433">
        <v>10997.999999999998</v>
      </c>
      <c r="M1463" s="433">
        <v>11079.999999999996</v>
      </c>
      <c r="N1463" s="433">
        <v>11136.999999999998</v>
      </c>
      <c r="O1463" s="434">
        <v>10560.500000000002</v>
      </c>
      <c r="P1463" s="404">
        <v>3.1978978854472436E-3</v>
      </c>
      <c r="V1463" s="10" t="s">
        <v>326</v>
      </c>
      <c r="W1463" s="554">
        <v>3.6340103544402778E-2</v>
      </c>
      <c r="X1463" s="554">
        <v>5.1075268817202805E-2</v>
      </c>
      <c r="Y1463" s="10"/>
      <c r="Z1463" s="10"/>
      <c r="AA1463" s="10"/>
      <c r="AB1463" s="10"/>
    </row>
    <row r="1464" spans="1:28" s="74" customFormat="1" ht="15.75" x14ac:dyDescent="0.25">
      <c r="A1464" s="20"/>
      <c r="B1464" s="391" t="s">
        <v>331</v>
      </c>
      <c r="C1464" s="433">
        <v>9793</v>
      </c>
      <c r="D1464" s="433">
        <v>9809.9999999999873</v>
      </c>
      <c r="E1464" s="433">
        <v>9911.0000000000109</v>
      </c>
      <c r="F1464" s="433">
        <v>10083.999999999991</v>
      </c>
      <c r="G1464" s="433">
        <v>9881.9999999999964</v>
      </c>
      <c r="H1464" s="433">
        <v>9960.9999999999982</v>
      </c>
      <c r="I1464" s="433">
        <v>10185.999999999998</v>
      </c>
      <c r="J1464" s="433">
        <v>10319.999999999991</v>
      </c>
      <c r="K1464" s="433">
        <v>10361.000000000002</v>
      </c>
      <c r="L1464" s="433">
        <v>10443.999999999991</v>
      </c>
      <c r="M1464" s="433">
        <v>10493.999999999987</v>
      </c>
      <c r="N1464" s="433">
        <v>10889.000000000002</v>
      </c>
      <c r="O1464" s="434">
        <v>10177.916666666662</v>
      </c>
      <c r="P1464" s="404">
        <v>3.082045185984714E-3</v>
      </c>
      <c r="V1464" s="10" t="s">
        <v>331</v>
      </c>
      <c r="W1464" s="554">
        <v>1.7155110793423689E-2</v>
      </c>
      <c r="X1464" s="554">
        <v>4.0130705606044946E-2</v>
      </c>
      <c r="Y1464" s="10"/>
      <c r="Z1464" s="10"/>
      <c r="AA1464" s="10"/>
      <c r="AB1464" s="10"/>
    </row>
    <row r="1465" spans="1:28" s="74" customFormat="1" ht="15.75" x14ac:dyDescent="0.25">
      <c r="A1465" s="20"/>
      <c r="B1465" s="391" t="s">
        <v>337</v>
      </c>
      <c r="C1465" s="433">
        <v>7352</v>
      </c>
      <c r="D1465" s="433">
        <v>7412.0000000000027</v>
      </c>
      <c r="E1465" s="433">
        <v>7502.9999999999964</v>
      </c>
      <c r="F1465" s="433">
        <v>7559.9999999999991</v>
      </c>
      <c r="G1465" s="433">
        <v>7584.0000000000018</v>
      </c>
      <c r="H1465" s="433">
        <v>7567.9999999999918</v>
      </c>
      <c r="I1465" s="433">
        <v>7688.0000000000091</v>
      </c>
      <c r="J1465" s="433">
        <v>7754.0000000000036</v>
      </c>
      <c r="K1465" s="433">
        <v>7845.0000000000073</v>
      </c>
      <c r="L1465" s="433">
        <v>7921.0000000000009</v>
      </c>
      <c r="M1465" s="433">
        <v>8018.0000000000045</v>
      </c>
      <c r="N1465" s="433">
        <v>8034.9999999999891</v>
      </c>
      <c r="O1465" s="434">
        <v>7686.6666666666652</v>
      </c>
      <c r="P1465" s="404">
        <v>2.3276525807936306E-3</v>
      </c>
      <c r="V1465" s="10" t="s">
        <v>337</v>
      </c>
      <c r="W1465" s="554">
        <v>2.9379760609356886E-2</v>
      </c>
      <c r="X1465" s="554">
        <v>4.5701849836780342E-2</v>
      </c>
      <c r="Y1465" s="10"/>
      <c r="Z1465" s="10"/>
      <c r="AA1465" s="10"/>
      <c r="AB1465" s="10"/>
    </row>
    <row r="1466" spans="1:28" s="74" customFormat="1" ht="15.75" x14ac:dyDescent="0.25">
      <c r="A1466" s="20"/>
      <c r="B1466" s="391" t="s">
        <v>325</v>
      </c>
      <c r="C1466" s="433">
        <v>6065.9999999999964</v>
      </c>
      <c r="D1466" s="433">
        <v>6110.0000000000027</v>
      </c>
      <c r="E1466" s="433">
        <v>6166.9999999999982</v>
      </c>
      <c r="F1466" s="433">
        <v>6241.9999999999982</v>
      </c>
      <c r="G1466" s="433">
        <v>6279.0000000000118</v>
      </c>
      <c r="H1466" s="433">
        <v>6160.9999999999964</v>
      </c>
      <c r="I1466" s="433">
        <v>6237</v>
      </c>
      <c r="J1466" s="433">
        <v>6266</v>
      </c>
      <c r="K1466" s="433">
        <v>6254.9999999999973</v>
      </c>
      <c r="L1466" s="433">
        <v>6258.0000000000018</v>
      </c>
      <c r="M1466" s="433">
        <v>6329.9999999999918</v>
      </c>
      <c r="N1466" s="433">
        <v>6355.9999999999973</v>
      </c>
      <c r="O1466" s="434">
        <v>6227.25</v>
      </c>
      <c r="P1466" s="404">
        <v>1.8857165481891334E-3</v>
      </c>
      <c r="V1466" s="10" t="s">
        <v>325</v>
      </c>
      <c r="W1466" s="554">
        <v>1.5661061655126946E-2</v>
      </c>
      <c r="X1466" s="554">
        <v>2.8189910979229103E-2</v>
      </c>
      <c r="Y1466" s="10"/>
      <c r="Z1466" s="10"/>
      <c r="AA1466" s="10"/>
      <c r="AB1466" s="10"/>
    </row>
    <row r="1467" spans="1:28" s="74" customFormat="1" ht="15.75" x14ac:dyDescent="0.25">
      <c r="A1467" s="20"/>
      <c r="B1467" s="391" t="s">
        <v>324</v>
      </c>
      <c r="C1467" s="433">
        <v>4210.9999999999991</v>
      </c>
      <c r="D1467" s="433">
        <v>4203.0000000000018</v>
      </c>
      <c r="E1467" s="433">
        <v>4265.9999999999936</v>
      </c>
      <c r="F1467" s="433">
        <v>4319.9999999999991</v>
      </c>
      <c r="G1467" s="433">
        <v>4316.9999999999973</v>
      </c>
      <c r="H1467" s="433">
        <v>4283.9999999999964</v>
      </c>
      <c r="I1467" s="433">
        <v>4342.0000000000027</v>
      </c>
      <c r="J1467" s="433">
        <v>4375.0000000000064</v>
      </c>
      <c r="K1467" s="433">
        <v>4423.9999999999991</v>
      </c>
      <c r="L1467" s="433">
        <v>4426.9999999999955</v>
      </c>
      <c r="M1467" s="433">
        <v>4469.0000000000018</v>
      </c>
      <c r="N1467" s="433">
        <v>4463.0000000000045</v>
      </c>
      <c r="O1467" s="434">
        <v>4341.7499999999991</v>
      </c>
      <c r="P1467" s="404">
        <v>1.3147552809185704E-3</v>
      </c>
      <c r="V1467" s="10" t="s">
        <v>324</v>
      </c>
      <c r="W1467" s="554">
        <v>1.7335549750652407E-2</v>
      </c>
      <c r="X1467" s="554">
        <v>3.1109000237474156E-2</v>
      </c>
      <c r="Y1467" s="10"/>
      <c r="Z1467" s="10"/>
      <c r="AA1467" s="10"/>
      <c r="AB1467" s="10"/>
    </row>
    <row r="1468" spans="1:28" s="74" customFormat="1" ht="15.75" x14ac:dyDescent="0.25">
      <c r="A1468" s="20"/>
      <c r="B1468" s="391" t="s">
        <v>329</v>
      </c>
      <c r="C1468" s="435">
        <v>3463.9999999999991</v>
      </c>
      <c r="D1468" s="435">
        <v>3474.9999999999977</v>
      </c>
      <c r="E1468" s="435">
        <v>3498.0000000000018</v>
      </c>
      <c r="F1468" s="435">
        <v>3515.0000000000005</v>
      </c>
      <c r="G1468" s="435">
        <v>3971.9999999999991</v>
      </c>
      <c r="H1468" s="435">
        <v>3883.0000000000014</v>
      </c>
      <c r="I1468" s="435">
        <v>3972.9999999999991</v>
      </c>
      <c r="J1468" s="435">
        <v>4013.0000000000009</v>
      </c>
      <c r="K1468" s="435">
        <v>4090.0000000000036</v>
      </c>
      <c r="L1468" s="435">
        <v>4126.9999999999991</v>
      </c>
      <c r="M1468" s="435">
        <v>4224.0000000000027</v>
      </c>
      <c r="N1468" s="435">
        <v>4266.9999999999982</v>
      </c>
      <c r="O1468" s="436">
        <v>3875.0833333333335</v>
      </c>
      <c r="P1468" s="404">
        <v>1.1734407270108916E-3</v>
      </c>
      <c r="V1468" s="10" t="s">
        <v>329</v>
      </c>
      <c r="W1468" s="554">
        <v>0.12095842956120161</v>
      </c>
      <c r="X1468" s="554">
        <v>0.14693995381062361</v>
      </c>
      <c r="Y1468" s="10"/>
      <c r="Z1468" s="10"/>
      <c r="AA1468" s="10"/>
      <c r="AB1468" s="10"/>
    </row>
    <row r="1469" spans="1:28" s="74" customFormat="1" ht="16.5" customHeight="1" thickBot="1" x14ac:dyDescent="0.3">
      <c r="A1469" s="20"/>
      <c r="B1469" s="101" t="s">
        <v>0</v>
      </c>
      <c r="C1469" s="166">
        <v>3161695.9999999958</v>
      </c>
      <c r="D1469" s="166">
        <v>3176446.9999999935</v>
      </c>
      <c r="E1469" s="166">
        <v>3196738.0000000065</v>
      </c>
      <c r="F1469" s="166">
        <v>3233680.0000000005</v>
      </c>
      <c r="G1469" s="166">
        <v>3249862.0000000028</v>
      </c>
      <c r="H1469" s="166">
        <v>3268235.9999999977</v>
      </c>
      <c r="I1469" s="166">
        <v>3304394.0000000014</v>
      </c>
      <c r="J1469" s="166">
        <v>3341909.0000000023</v>
      </c>
      <c r="K1469" s="166">
        <v>3373964.0000000009</v>
      </c>
      <c r="L1469" s="166">
        <v>3416249.000000007</v>
      </c>
      <c r="M1469" s="166">
        <v>3436111.9999999907</v>
      </c>
      <c r="N1469" s="166">
        <v>3468620</v>
      </c>
      <c r="O1469" s="167">
        <v>3302325.5833333335</v>
      </c>
      <c r="P1469" s="103">
        <v>0.99999999999999978</v>
      </c>
      <c r="V1469" s="10" t="s">
        <v>0</v>
      </c>
      <c r="W1469" s="554">
        <v>3.369710433893771E-2</v>
      </c>
      <c r="X1469" s="554">
        <v>4.5133371456334122E-2</v>
      </c>
      <c r="Y1469" s="10"/>
      <c r="Z1469" s="10"/>
      <c r="AA1469" s="10"/>
      <c r="AB1469" s="10"/>
    </row>
    <row r="1470" spans="1:28" s="74" customFormat="1" ht="16.5" customHeight="1" x14ac:dyDescent="0.25">
      <c r="A1470" s="20"/>
      <c r="B1470" s="84"/>
      <c r="C1470" s="323"/>
      <c r="D1470" s="323"/>
      <c r="E1470" s="323"/>
      <c r="F1470" s="323"/>
      <c r="G1470" s="323"/>
      <c r="H1470" s="323"/>
      <c r="I1470" s="323"/>
      <c r="J1470" s="323"/>
      <c r="K1470" s="323"/>
      <c r="L1470" s="323"/>
      <c r="M1470" s="323"/>
      <c r="N1470" s="323"/>
      <c r="O1470" s="324"/>
      <c r="P1470" s="325"/>
    </row>
    <row r="1471" spans="1:28" ht="15" x14ac:dyDescent="0.2">
      <c r="B1471" s="38"/>
      <c r="C1471" s="46"/>
      <c r="D1471" s="46"/>
      <c r="E1471" s="46"/>
      <c r="F1471" s="46"/>
      <c r="G1471" s="46"/>
      <c r="H1471" s="46"/>
      <c r="I1471" s="46"/>
      <c r="J1471" s="98"/>
      <c r="K1471" s="98"/>
      <c r="L1471" s="98"/>
      <c r="M1471" s="98"/>
      <c r="N1471" s="98"/>
      <c r="O1471" s="49"/>
    </row>
    <row r="1472" spans="1:28" ht="15" x14ac:dyDescent="0.2">
      <c r="B1472" s="38"/>
      <c r="C1472" s="98"/>
      <c r="D1472" s="98"/>
      <c r="E1472" s="98"/>
      <c r="F1472" s="98"/>
      <c r="G1472" s="98"/>
      <c r="H1472" s="98"/>
      <c r="I1472" s="98"/>
      <c r="J1472" s="98"/>
      <c r="K1472" s="98"/>
      <c r="L1472" s="98"/>
      <c r="M1472" s="98"/>
      <c r="N1472" s="98"/>
      <c r="O1472" s="49"/>
    </row>
    <row r="1473" spans="2:15" ht="15" x14ac:dyDescent="0.2">
      <c r="B1473" s="38"/>
      <c r="C1473" s="98"/>
      <c r="D1473" s="98"/>
      <c r="E1473" s="98"/>
      <c r="F1473" s="98"/>
      <c r="G1473" s="98"/>
      <c r="H1473" s="98"/>
      <c r="I1473" s="98"/>
      <c r="J1473" s="98"/>
      <c r="K1473" s="98"/>
      <c r="L1473" s="98"/>
      <c r="M1473" s="98"/>
      <c r="N1473" s="98"/>
      <c r="O1473" s="49"/>
    </row>
    <row r="1474" spans="2:15" ht="15" x14ac:dyDescent="0.2">
      <c r="B1474" s="38"/>
      <c r="C1474" s="98"/>
      <c r="D1474" s="98"/>
      <c r="E1474" s="98"/>
      <c r="F1474" s="98"/>
      <c r="G1474" s="98"/>
      <c r="H1474" s="98"/>
      <c r="I1474" s="98"/>
      <c r="J1474" s="98"/>
      <c r="K1474" s="98"/>
      <c r="L1474" s="98"/>
      <c r="M1474" s="98"/>
      <c r="N1474" s="98"/>
      <c r="O1474" s="49"/>
    </row>
    <row r="1475" spans="2:15" ht="15" x14ac:dyDescent="0.2">
      <c r="B1475" s="38"/>
      <c r="C1475" s="98"/>
      <c r="D1475" s="98"/>
      <c r="E1475" s="98"/>
      <c r="F1475" s="98"/>
      <c r="G1475" s="98"/>
      <c r="H1475" s="98"/>
      <c r="I1475" s="98"/>
      <c r="J1475" s="98"/>
      <c r="K1475" s="98"/>
      <c r="L1475" s="98"/>
      <c r="M1475" s="98"/>
      <c r="N1475" s="98"/>
      <c r="O1475" s="49"/>
    </row>
    <row r="1476" spans="2:15" ht="15" x14ac:dyDescent="0.2">
      <c r="B1476" s="38"/>
      <c r="C1476" s="98"/>
      <c r="D1476" s="98"/>
      <c r="E1476" s="98"/>
      <c r="F1476" s="98"/>
      <c r="G1476" s="98"/>
      <c r="H1476" s="98"/>
      <c r="I1476" s="98"/>
      <c r="J1476" s="98"/>
      <c r="K1476" s="98"/>
      <c r="L1476" s="98"/>
      <c r="M1476" s="98"/>
      <c r="N1476" s="98"/>
      <c r="O1476" s="49"/>
    </row>
    <row r="1477" spans="2:15" ht="15" x14ac:dyDescent="0.2">
      <c r="B1477" s="38"/>
      <c r="C1477" s="98"/>
      <c r="D1477" s="98"/>
      <c r="E1477" s="98"/>
      <c r="F1477" s="98"/>
      <c r="G1477" s="98"/>
      <c r="H1477" s="98"/>
      <c r="I1477" s="98"/>
      <c r="J1477" s="98"/>
      <c r="K1477" s="98"/>
      <c r="L1477" s="98"/>
      <c r="M1477" s="98"/>
      <c r="N1477" s="98"/>
      <c r="O1477" s="49"/>
    </row>
    <row r="1478" spans="2:15" ht="15" x14ac:dyDescent="0.2">
      <c r="B1478" s="38"/>
      <c r="C1478" s="98"/>
      <c r="D1478" s="98"/>
      <c r="E1478" s="98"/>
      <c r="F1478" s="98"/>
      <c r="G1478" s="98"/>
      <c r="H1478" s="98"/>
      <c r="I1478" s="98"/>
      <c r="J1478" s="98"/>
      <c r="K1478" s="98"/>
      <c r="L1478" s="98"/>
      <c r="M1478" s="98"/>
      <c r="N1478" s="98"/>
      <c r="O1478" s="49"/>
    </row>
    <row r="1479" spans="2:15" ht="15" x14ac:dyDescent="0.2">
      <c r="B1479" s="38"/>
      <c r="C1479" s="98"/>
      <c r="D1479" s="98"/>
      <c r="E1479" s="98"/>
      <c r="F1479" s="98"/>
      <c r="G1479" s="98"/>
      <c r="H1479" s="98"/>
      <c r="I1479" s="98"/>
      <c r="J1479" s="98"/>
      <c r="K1479" s="98"/>
      <c r="L1479" s="98"/>
      <c r="M1479" s="98"/>
      <c r="N1479" s="98"/>
      <c r="O1479" s="49"/>
    </row>
    <row r="1480" spans="2:15" ht="15" x14ac:dyDescent="0.2">
      <c r="B1480" s="38"/>
      <c r="C1480" s="98"/>
      <c r="D1480" s="98"/>
      <c r="E1480" s="98"/>
      <c r="F1480" s="98"/>
      <c r="G1480" s="98"/>
      <c r="H1480" s="98"/>
      <c r="I1480" s="98"/>
      <c r="J1480" s="98"/>
      <c r="K1480" s="98"/>
      <c r="L1480" s="98"/>
      <c r="M1480" s="98"/>
      <c r="N1480" s="98"/>
      <c r="O1480" s="49"/>
    </row>
    <row r="1481" spans="2:15" ht="15" x14ac:dyDescent="0.2">
      <c r="B1481" s="38"/>
      <c r="C1481" s="98"/>
      <c r="D1481" s="98"/>
      <c r="E1481" s="98"/>
      <c r="F1481" s="98"/>
      <c r="G1481" s="98"/>
      <c r="H1481" s="98"/>
      <c r="I1481" s="98"/>
      <c r="J1481" s="98"/>
      <c r="K1481" s="98"/>
      <c r="L1481" s="98"/>
      <c r="M1481" s="98"/>
      <c r="N1481" s="98"/>
      <c r="O1481" s="49"/>
    </row>
    <row r="1482" spans="2:15" ht="15" x14ac:dyDescent="0.2">
      <c r="B1482" s="38"/>
      <c r="C1482" s="98"/>
      <c r="D1482" s="98"/>
      <c r="E1482" s="98"/>
      <c r="F1482" s="98"/>
      <c r="G1482" s="98"/>
      <c r="H1482" s="98"/>
      <c r="I1482" s="98"/>
      <c r="J1482" s="98"/>
      <c r="K1482" s="98"/>
      <c r="L1482" s="98"/>
      <c r="M1482" s="98"/>
      <c r="N1482" s="98"/>
      <c r="O1482" s="49"/>
    </row>
    <row r="1483" spans="2:15" ht="15" x14ac:dyDescent="0.2">
      <c r="B1483" s="38"/>
      <c r="C1483" s="98"/>
      <c r="D1483" s="98"/>
      <c r="E1483" s="98"/>
      <c r="F1483" s="98"/>
      <c r="G1483" s="98"/>
      <c r="H1483" s="98"/>
      <c r="I1483" s="98"/>
      <c r="J1483" s="98"/>
      <c r="K1483" s="98"/>
      <c r="L1483" s="98"/>
      <c r="M1483" s="98"/>
      <c r="N1483" s="98"/>
      <c r="O1483" s="49"/>
    </row>
    <row r="1484" spans="2:15" ht="15" x14ac:dyDescent="0.2">
      <c r="B1484" s="38"/>
      <c r="C1484" s="98"/>
      <c r="D1484" s="98"/>
      <c r="E1484" s="98"/>
      <c r="F1484" s="98"/>
      <c r="G1484" s="98"/>
      <c r="H1484" s="98"/>
      <c r="I1484" s="98"/>
      <c r="J1484" s="98"/>
      <c r="K1484" s="98"/>
      <c r="L1484" s="98"/>
      <c r="M1484" s="98"/>
      <c r="N1484" s="98"/>
      <c r="O1484" s="49"/>
    </row>
    <row r="1485" spans="2:15" ht="15" x14ac:dyDescent="0.2">
      <c r="B1485" s="38"/>
      <c r="C1485" s="98"/>
      <c r="D1485" s="98"/>
      <c r="E1485" s="98"/>
      <c r="F1485" s="98"/>
      <c r="G1485" s="98"/>
      <c r="H1485" s="98"/>
      <c r="I1485" s="98"/>
      <c r="J1485" s="98"/>
      <c r="K1485" s="98"/>
      <c r="L1485" s="98"/>
      <c r="M1485" s="98"/>
      <c r="N1485" s="98"/>
      <c r="O1485" s="49"/>
    </row>
    <row r="1486" spans="2:15" ht="15" x14ac:dyDescent="0.2">
      <c r="B1486" s="38"/>
      <c r="C1486" s="98"/>
      <c r="D1486" s="98"/>
      <c r="E1486" s="98"/>
      <c r="F1486" s="98"/>
      <c r="G1486" s="98"/>
      <c r="H1486" s="98"/>
      <c r="I1486" s="98"/>
      <c r="J1486" s="98"/>
      <c r="K1486" s="98"/>
      <c r="L1486" s="98"/>
      <c r="M1486" s="98"/>
      <c r="N1486" s="98"/>
      <c r="O1486" s="49"/>
    </row>
    <row r="1487" spans="2:15" ht="15" x14ac:dyDescent="0.2">
      <c r="B1487" s="38"/>
      <c r="C1487" s="98"/>
      <c r="D1487" s="98"/>
      <c r="E1487" s="98"/>
      <c r="F1487" s="98"/>
      <c r="G1487" s="98"/>
      <c r="H1487" s="98"/>
      <c r="I1487" s="98"/>
      <c r="J1487" s="98"/>
      <c r="K1487" s="98"/>
      <c r="L1487" s="98"/>
      <c r="M1487" s="98"/>
      <c r="N1487" s="98"/>
      <c r="O1487" s="49"/>
    </row>
    <row r="1488" spans="2:15" ht="15" x14ac:dyDescent="0.2">
      <c r="B1488" s="38"/>
      <c r="C1488" s="98"/>
      <c r="D1488" s="98"/>
      <c r="E1488" s="98"/>
      <c r="F1488" s="98"/>
      <c r="G1488" s="98"/>
      <c r="H1488" s="98"/>
      <c r="I1488" s="98"/>
      <c r="J1488" s="98"/>
      <c r="K1488" s="98"/>
      <c r="L1488" s="98"/>
      <c r="M1488" s="98"/>
      <c r="N1488" s="98"/>
      <c r="O1488" s="49"/>
    </row>
    <row r="1489" spans="2:16" ht="15" x14ac:dyDescent="0.2">
      <c r="B1489" s="38"/>
      <c r="C1489" s="98"/>
      <c r="D1489" s="98"/>
      <c r="E1489" s="98"/>
      <c r="F1489" s="98"/>
      <c r="G1489" s="98"/>
      <c r="H1489" s="98"/>
      <c r="I1489" s="98"/>
      <c r="J1489" s="98"/>
      <c r="K1489" s="98"/>
      <c r="L1489" s="98"/>
      <c r="M1489" s="98"/>
      <c r="N1489" s="98"/>
      <c r="O1489" s="49"/>
    </row>
    <row r="1490" spans="2:16" ht="15" x14ac:dyDescent="0.2">
      <c r="B1490" s="38"/>
      <c r="C1490" s="98"/>
      <c r="D1490" s="98"/>
      <c r="E1490" s="98"/>
      <c r="F1490" s="98"/>
      <c r="G1490" s="98"/>
      <c r="H1490" s="98"/>
      <c r="I1490" s="98"/>
      <c r="J1490" s="98"/>
      <c r="K1490" s="98"/>
      <c r="L1490" s="98"/>
      <c r="M1490" s="98"/>
      <c r="N1490" s="98"/>
      <c r="O1490" s="49"/>
    </row>
    <row r="1491" spans="2:16" ht="15" x14ac:dyDescent="0.2">
      <c r="B1491" s="38"/>
      <c r="C1491" s="98"/>
      <c r="D1491" s="98"/>
      <c r="E1491" s="98"/>
      <c r="F1491" s="98"/>
      <c r="G1491" s="98"/>
      <c r="H1491" s="98"/>
      <c r="I1491" s="98"/>
      <c r="J1491" s="98"/>
      <c r="K1491" s="98"/>
      <c r="L1491" s="98"/>
      <c r="M1491" s="98"/>
      <c r="N1491" s="98"/>
      <c r="O1491" s="49"/>
    </row>
    <row r="1492" spans="2:16" ht="15" x14ac:dyDescent="0.2">
      <c r="B1492" s="38"/>
      <c r="C1492" s="98"/>
      <c r="D1492" s="98"/>
      <c r="E1492" s="98"/>
      <c r="F1492" s="98"/>
      <c r="G1492" s="98"/>
      <c r="H1492" s="98"/>
      <c r="I1492" s="98"/>
      <c r="J1492" s="98"/>
      <c r="K1492" s="98"/>
      <c r="L1492" s="98"/>
      <c r="M1492" s="98"/>
      <c r="N1492" s="98"/>
      <c r="O1492" s="49"/>
    </row>
    <row r="1493" spans="2:16" ht="15" x14ac:dyDescent="0.2">
      <c r="B1493" s="38"/>
      <c r="C1493" s="98"/>
      <c r="D1493" s="98"/>
      <c r="E1493" s="98"/>
      <c r="F1493" s="98"/>
      <c r="G1493" s="98"/>
      <c r="H1493" s="98"/>
      <c r="I1493" s="98"/>
      <c r="J1493" s="98"/>
      <c r="K1493" s="98"/>
      <c r="L1493" s="98"/>
      <c r="M1493" s="98"/>
      <c r="N1493" s="98"/>
      <c r="O1493" s="49"/>
    </row>
    <row r="1494" spans="2:16" ht="15" x14ac:dyDescent="0.2">
      <c r="B1494" s="38"/>
      <c r="C1494" s="98"/>
      <c r="D1494" s="98"/>
      <c r="E1494" s="98"/>
      <c r="F1494" s="98"/>
      <c r="G1494" s="98"/>
      <c r="H1494" s="98"/>
      <c r="I1494" s="98"/>
      <c r="J1494" s="98"/>
      <c r="K1494" s="98"/>
      <c r="L1494" s="98"/>
      <c r="M1494" s="98"/>
      <c r="N1494" s="98"/>
      <c r="O1494" s="49"/>
    </row>
    <row r="1495" spans="2:16" ht="15" x14ac:dyDescent="0.2">
      <c r="B1495" s="38"/>
      <c r="C1495" s="98"/>
      <c r="D1495" s="98"/>
      <c r="E1495" s="98"/>
      <c r="F1495" s="98"/>
      <c r="G1495" s="98"/>
      <c r="H1495" s="98"/>
      <c r="I1495" s="98"/>
      <c r="J1495" s="98"/>
      <c r="K1495" s="98"/>
      <c r="L1495" s="98"/>
      <c r="M1495" s="98"/>
      <c r="N1495" s="98"/>
      <c r="O1495" s="49"/>
    </row>
    <row r="1496" spans="2:16" ht="15" x14ac:dyDescent="0.2">
      <c r="B1496" s="38"/>
      <c r="C1496" s="49"/>
      <c r="D1496" s="49"/>
      <c r="E1496" s="49"/>
      <c r="F1496" s="49"/>
      <c r="G1496" s="49"/>
      <c r="H1496" s="49"/>
      <c r="I1496" s="49"/>
      <c r="J1496" s="49"/>
      <c r="K1496" s="49"/>
      <c r="L1496" s="49"/>
      <c r="M1496" s="49"/>
      <c r="N1496" s="49"/>
      <c r="O1496" s="49"/>
    </row>
    <row r="1497" spans="2:16" ht="20.25" x14ac:dyDescent="0.3">
      <c r="B1497" s="331" t="s">
        <v>89</v>
      </c>
      <c r="C1497" s="49"/>
      <c r="D1497" s="49"/>
      <c r="E1497" s="49"/>
      <c r="F1497" s="49"/>
      <c r="G1497" s="49"/>
      <c r="H1497" s="49"/>
      <c r="I1497" s="49"/>
      <c r="J1497" s="49"/>
      <c r="K1497" s="49"/>
      <c r="L1497" s="49"/>
      <c r="M1497" s="49"/>
      <c r="N1497" s="49"/>
      <c r="O1497" s="49"/>
    </row>
    <row r="1498" spans="2:16" ht="15" x14ac:dyDescent="0.2">
      <c r="B1498" s="38"/>
    </row>
    <row r="1499" spans="2:16" ht="15" x14ac:dyDescent="0.2">
      <c r="B1499" s="38" t="s">
        <v>420</v>
      </c>
      <c r="C1499" s="9">
        <v>3</v>
      </c>
      <c r="D1499" s="9">
        <v>4</v>
      </c>
      <c r="E1499" s="9">
        <v>5</v>
      </c>
      <c r="F1499" s="9">
        <v>6</v>
      </c>
      <c r="G1499" s="9">
        <v>7</v>
      </c>
      <c r="H1499" s="9">
        <v>8</v>
      </c>
      <c r="I1499" s="9">
        <v>9</v>
      </c>
      <c r="J1499" s="9">
        <v>10</v>
      </c>
      <c r="K1499" s="9">
        <v>11</v>
      </c>
      <c r="L1499" s="9">
        <v>12</v>
      </c>
      <c r="M1499" s="9">
        <v>13</v>
      </c>
      <c r="N1499" s="9">
        <v>14</v>
      </c>
      <c r="O1499" s="9"/>
      <c r="P1499" s="9"/>
    </row>
    <row r="1500" spans="2:16" ht="32.25" thickBot="1" x14ac:dyDescent="0.25">
      <c r="B1500" s="82" t="s">
        <v>88</v>
      </c>
      <c r="C1500" s="83" t="s">
        <v>339</v>
      </c>
      <c r="D1500" s="83" t="s">
        <v>340</v>
      </c>
      <c r="E1500" s="83" t="s">
        <v>341</v>
      </c>
      <c r="F1500" s="83" t="s">
        <v>342</v>
      </c>
      <c r="G1500" s="83" t="s">
        <v>343</v>
      </c>
      <c r="H1500" s="83" t="s">
        <v>344</v>
      </c>
      <c r="I1500" s="83" t="s">
        <v>345</v>
      </c>
      <c r="J1500" s="83" t="s">
        <v>346</v>
      </c>
      <c r="K1500" s="83" t="s">
        <v>347</v>
      </c>
      <c r="L1500" s="83" t="s">
        <v>348</v>
      </c>
      <c r="M1500" s="83" t="s">
        <v>349</v>
      </c>
      <c r="N1500" s="83" t="s">
        <v>350</v>
      </c>
      <c r="O1500" s="96" t="s">
        <v>200</v>
      </c>
      <c r="P1500" s="96" t="s">
        <v>199</v>
      </c>
    </row>
    <row r="1501" spans="2:16" ht="15.75" x14ac:dyDescent="0.25">
      <c r="B1501" s="391" t="s">
        <v>327</v>
      </c>
      <c r="C1501" s="431">
        <v>151863053.95000002</v>
      </c>
      <c r="D1501" s="431">
        <v>119242570.77000013</v>
      </c>
      <c r="E1501" s="431">
        <v>157513064.91000012</v>
      </c>
      <c r="F1501" s="431">
        <v>121390637.15000015</v>
      </c>
      <c r="G1501" s="431">
        <v>133663543.59999996</v>
      </c>
      <c r="H1501" s="431">
        <v>136368818.96999994</v>
      </c>
      <c r="I1501" s="431">
        <v>132260454.5700001</v>
      </c>
      <c r="J1501" s="431">
        <v>142650882.52000007</v>
      </c>
      <c r="K1501" s="431">
        <v>143980480.89000008</v>
      </c>
      <c r="L1501" s="431">
        <v>143641804.57000011</v>
      </c>
      <c r="M1501" s="431">
        <v>147543065.58999971</v>
      </c>
      <c r="N1501" s="431">
        <v>138888856.61000049</v>
      </c>
      <c r="O1501" s="432">
        <v>139083936.17500007</v>
      </c>
      <c r="P1501" s="407">
        <v>0.47850955243145643</v>
      </c>
    </row>
    <row r="1502" spans="2:16" ht="15.75" x14ac:dyDescent="0.25">
      <c r="B1502" s="391" t="s">
        <v>321</v>
      </c>
      <c r="C1502" s="431">
        <v>80723846.640000165</v>
      </c>
      <c r="D1502" s="431">
        <v>65774838.069999926</v>
      </c>
      <c r="E1502" s="431">
        <v>84365466.200000107</v>
      </c>
      <c r="F1502" s="431">
        <v>71218339.000000149</v>
      </c>
      <c r="G1502" s="431">
        <v>77758710.340000063</v>
      </c>
      <c r="H1502" s="431">
        <v>78228758.830000162</v>
      </c>
      <c r="I1502" s="431">
        <v>75436723.810000122</v>
      </c>
      <c r="J1502" s="431">
        <v>76534040.579999924</v>
      </c>
      <c r="K1502" s="431">
        <v>79128997.780000091</v>
      </c>
      <c r="L1502" s="431">
        <v>79572612.799999937</v>
      </c>
      <c r="M1502" s="431">
        <v>80295950.899999902</v>
      </c>
      <c r="N1502" s="431">
        <v>75888306.210000068</v>
      </c>
      <c r="O1502" s="432">
        <v>77077215.930000037</v>
      </c>
      <c r="P1502" s="407">
        <v>0.26517932344768153</v>
      </c>
    </row>
    <row r="1503" spans="2:16" ht="15.75" x14ac:dyDescent="0.25">
      <c r="B1503" s="391" t="s">
        <v>314</v>
      </c>
      <c r="C1503" s="431">
        <v>16044030.22999998</v>
      </c>
      <c r="D1503" s="431">
        <v>12653903.810000001</v>
      </c>
      <c r="E1503" s="431">
        <v>16365369.440000003</v>
      </c>
      <c r="F1503" s="431">
        <v>13164447.679999998</v>
      </c>
      <c r="G1503" s="431">
        <v>14847869.210000003</v>
      </c>
      <c r="H1503" s="431">
        <v>14938945.970000003</v>
      </c>
      <c r="I1503" s="431">
        <v>14372400.199999981</v>
      </c>
      <c r="J1503" s="431">
        <v>15398802.350000009</v>
      </c>
      <c r="K1503" s="431">
        <v>15441613.260000031</v>
      </c>
      <c r="L1503" s="431">
        <v>15141897.080000011</v>
      </c>
      <c r="M1503" s="431">
        <v>14935401.54999998</v>
      </c>
      <c r="N1503" s="431">
        <v>14380820.660000006</v>
      </c>
      <c r="O1503" s="432">
        <v>14807125.119999999</v>
      </c>
      <c r="P1503" s="407">
        <v>5.0942984566188503E-2</v>
      </c>
    </row>
    <row r="1504" spans="2:16" ht="15.75" x14ac:dyDescent="0.25">
      <c r="B1504" s="44" t="s">
        <v>334</v>
      </c>
      <c r="C1504" s="157">
        <v>11935050.110000003</v>
      </c>
      <c r="D1504" s="157">
        <v>9335432.1099999864</v>
      </c>
      <c r="E1504" s="157">
        <v>13070009.059999973</v>
      </c>
      <c r="F1504" s="157">
        <v>10093877.4</v>
      </c>
      <c r="G1504" s="157">
        <v>10607782.059999986</v>
      </c>
      <c r="H1504" s="157">
        <v>11107939.390000006</v>
      </c>
      <c r="I1504" s="157">
        <v>10454504.960000006</v>
      </c>
      <c r="J1504" s="157">
        <v>10889780.459999984</v>
      </c>
      <c r="K1504" s="157">
        <v>11585207.440000011</v>
      </c>
      <c r="L1504" s="157">
        <v>11561277.209999962</v>
      </c>
      <c r="M1504" s="157">
        <v>11850128.510000048</v>
      </c>
      <c r="N1504" s="157">
        <v>10682188.650000039</v>
      </c>
      <c r="O1504" s="158">
        <v>11097764.779999999</v>
      </c>
      <c r="P1504" s="105">
        <v>3.8181163144431533E-2</v>
      </c>
    </row>
    <row r="1505" spans="2:16" ht="15.75" x14ac:dyDescent="0.25">
      <c r="B1505" s="44" t="s">
        <v>319</v>
      </c>
      <c r="C1505" s="157">
        <v>9980302.3100000042</v>
      </c>
      <c r="D1505" s="157">
        <v>7698843.0300000021</v>
      </c>
      <c r="E1505" s="157">
        <v>10913264.410000004</v>
      </c>
      <c r="F1505" s="157">
        <v>8263486.0700000143</v>
      </c>
      <c r="G1505" s="157">
        <v>9126083.2200000118</v>
      </c>
      <c r="H1505" s="157">
        <v>9314419.4599999897</v>
      </c>
      <c r="I1505" s="157">
        <v>9079831.6600000132</v>
      </c>
      <c r="J1505" s="157">
        <v>9231494.0100000035</v>
      </c>
      <c r="K1505" s="157">
        <v>9693385.7099999748</v>
      </c>
      <c r="L1505" s="157">
        <v>9726739.1900000013</v>
      </c>
      <c r="M1505" s="157">
        <v>9790356.270000007</v>
      </c>
      <c r="N1505" s="157">
        <v>9020126.8200000226</v>
      </c>
      <c r="O1505" s="158">
        <v>9319861.0133333374</v>
      </c>
      <c r="P1505" s="105">
        <v>3.2064396830143227E-2</v>
      </c>
    </row>
    <row r="1506" spans="2:16" ht="15.75" x14ac:dyDescent="0.25">
      <c r="B1506" s="44" t="s">
        <v>328</v>
      </c>
      <c r="C1506" s="157">
        <v>7643660.2599999998</v>
      </c>
      <c r="D1506" s="157">
        <v>6044561.1900000004</v>
      </c>
      <c r="E1506" s="157">
        <v>8173646.2699999977</v>
      </c>
      <c r="F1506" s="157">
        <v>6103855.2400000049</v>
      </c>
      <c r="G1506" s="157">
        <v>6854387.2699999986</v>
      </c>
      <c r="H1506" s="157">
        <v>7032473.6299999971</v>
      </c>
      <c r="I1506" s="157">
        <v>6960766.6099999994</v>
      </c>
      <c r="J1506" s="157">
        <v>7327628.3400000036</v>
      </c>
      <c r="K1506" s="157">
        <v>7618196.3200000077</v>
      </c>
      <c r="L1506" s="157">
        <v>7323207.799999997</v>
      </c>
      <c r="M1506" s="157">
        <v>7401130.75</v>
      </c>
      <c r="N1506" s="157">
        <v>7037117.7299999949</v>
      </c>
      <c r="O1506" s="158">
        <v>7126719.2841666667</v>
      </c>
      <c r="P1506" s="105">
        <v>2.4519030369405056E-2</v>
      </c>
    </row>
    <row r="1507" spans="2:16" ht="15.75" x14ac:dyDescent="0.25">
      <c r="B1507" s="44" t="s">
        <v>322</v>
      </c>
      <c r="C1507" s="157">
        <v>4651975.3599999957</v>
      </c>
      <c r="D1507" s="157">
        <v>3580423.0400000024</v>
      </c>
      <c r="E1507" s="157">
        <v>4928449.150000005</v>
      </c>
      <c r="F1507" s="157">
        <v>3589285.049999997</v>
      </c>
      <c r="G1507" s="157">
        <v>3915775.780000004</v>
      </c>
      <c r="H1507" s="157">
        <v>4050651.9499999951</v>
      </c>
      <c r="I1507" s="157">
        <v>3907043.8800000031</v>
      </c>
      <c r="J1507" s="157">
        <v>4176393.3599999989</v>
      </c>
      <c r="K1507" s="157">
        <v>4185320.9700000011</v>
      </c>
      <c r="L1507" s="157">
        <v>4199016.3500000061</v>
      </c>
      <c r="M1507" s="157">
        <v>4299240.8100000164</v>
      </c>
      <c r="N1507" s="157">
        <v>3846581.3499999898</v>
      </c>
      <c r="O1507" s="158">
        <v>4110846.4208333348</v>
      </c>
      <c r="P1507" s="105">
        <v>1.4143109082506614E-2</v>
      </c>
    </row>
    <row r="1508" spans="2:16" ht="15.75" x14ac:dyDescent="0.25">
      <c r="B1508" s="44" t="s">
        <v>320</v>
      </c>
      <c r="C1508" s="157">
        <v>4176622.6</v>
      </c>
      <c r="D1508" s="157">
        <v>3136229.8200000017</v>
      </c>
      <c r="E1508" s="157">
        <v>4402663.0299999965</v>
      </c>
      <c r="F1508" s="157">
        <v>3366997.8000000026</v>
      </c>
      <c r="G1508" s="157">
        <v>3631093.1900000004</v>
      </c>
      <c r="H1508" s="157">
        <v>3884407.0899999966</v>
      </c>
      <c r="I1508" s="157">
        <v>3785323.1799999955</v>
      </c>
      <c r="J1508" s="157">
        <v>3880502.7599999993</v>
      </c>
      <c r="K1508" s="157">
        <v>4082910.4099999992</v>
      </c>
      <c r="L1508" s="157">
        <v>4053971.0699999928</v>
      </c>
      <c r="M1508" s="157">
        <v>4138410.2399999942</v>
      </c>
      <c r="N1508" s="157">
        <v>3725175.2400000058</v>
      </c>
      <c r="O1508" s="158">
        <v>3855358.8691666648</v>
      </c>
      <c r="P1508" s="105">
        <v>1.3264120197363158E-2</v>
      </c>
    </row>
    <row r="1509" spans="2:16" ht="15.75" x14ac:dyDescent="0.25">
      <c r="B1509" s="44" t="s">
        <v>336</v>
      </c>
      <c r="C1509" s="157">
        <v>3960641.6599999983</v>
      </c>
      <c r="D1509" s="157">
        <v>2996387.2199999983</v>
      </c>
      <c r="E1509" s="157">
        <v>4382887.2000000011</v>
      </c>
      <c r="F1509" s="157">
        <v>3303080.4200000037</v>
      </c>
      <c r="G1509" s="157">
        <v>3624796.71</v>
      </c>
      <c r="H1509" s="157">
        <v>3690417.0900000012</v>
      </c>
      <c r="I1509" s="157">
        <v>3607882.2300000014</v>
      </c>
      <c r="J1509" s="157">
        <v>3660030.8700000006</v>
      </c>
      <c r="K1509" s="157">
        <v>3968010.2299999986</v>
      </c>
      <c r="L1509" s="157">
        <v>4030492.8800000008</v>
      </c>
      <c r="M1509" s="157">
        <v>4004653.0299999891</v>
      </c>
      <c r="N1509" s="157">
        <v>3445598.4499999969</v>
      </c>
      <c r="O1509" s="158">
        <v>3722906.4991666656</v>
      </c>
      <c r="P1509" s="105">
        <v>1.2808426132108643E-2</v>
      </c>
    </row>
    <row r="1510" spans="2:16" ht="15.75" x14ac:dyDescent="0.25">
      <c r="B1510" s="44" t="s">
        <v>318</v>
      </c>
      <c r="C1510" s="157">
        <v>3318588.3899999941</v>
      </c>
      <c r="D1510" s="157">
        <v>2484751.5800000019</v>
      </c>
      <c r="E1510" s="157">
        <v>3545836.9000000046</v>
      </c>
      <c r="F1510" s="157">
        <v>2512540.239999997</v>
      </c>
      <c r="G1510" s="157">
        <v>2855631.7000000011</v>
      </c>
      <c r="H1510" s="157">
        <v>3075406.2399999984</v>
      </c>
      <c r="I1510" s="157">
        <v>3124635.3099999991</v>
      </c>
      <c r="J1510" s="157">
        <v>3279971.2699999986</v>
      </c>
      <c r="K1510" s="157">
        <v>3267524.1899999981</v>
      </c>
      <c r="L1510" s="157">
        <v>3241074.4000000004</v>
      </c>
      <c r="M1510" s="157">
        <v>3183245.9700000039</v>
      </c>
      <c r="N1510" s="157">
        <v>2883708.2299999916</v>
      </c>
      <c r="O1510" s="158">
        <v>3064409.5349999988</v>
      </c>
      <c r="P1510" s="105">
        <v>1.0542908659232415E-2</v>
      </c>
    </row>
    <row r="1511" spans="2:16" ht="15.75" x14ac:dyDescent="0.25">
      <c r="B1511" s="44" t="s">
        <v>332</v>
      </c>
      <c r="C1511" s="157">
        <v>3347759.7799999993</v>
      </c>
      <c r="D1511" s="157">
        <v>2494230.3699999996</v>
      </c>
      <c r="E1511" s="157">
        <v>3623423.2500000014</v>
      </c>
      <c r="F1511" s="157">
        <v>2691041.1400000011</v>
      </c>
      <c r="G1511" s="157">
        <v>2921402.3599999989</v>
      </c>
      <c r="H1511" s="157">
        <v>3160059.3299999991</v>
      </c>
      <c r="I1511" s="157">
        <v>3085952.859999998</v>
      </c>
      <c r="J1511" s="157">
        <v>3195616.0299999984</v>
      </c>
      <c r="K1511" s="157">
        <v>3413860.4099999988</v>
      </c>
      <c r="L1511" s="157">
        <v>3374768.2999999993</v>
      </c>
      <c r="M1511" s="157">
        <v>3412340.4199999976</v>
      </c>
      <c r="N1511" s="157">
        <v>3122328.6300000022</v>
      </c>
      <c r="O1511" s="158">
        <v>3153565.2399999998</v>
      </c>
      <c r="P1511" s="105">
        <v>1.084964326618647E-2</v>
      </c>
    </row>
    <row r="1512" spans="2:16" ht="15.75" x14ac:dyDescent="0.25">
      <c r="B1512" s="391" t="s">
        <v>317</v>
      </c>
      <c r="C1512" s="431">
        <v>3274101.3999999985</v>
      </c>
      <c r="D1512" s="431">
        <v>2426581.0900000003</v>
      </c>
      <c r="E1512" s="431">
        <v>3463359.4600000004</v>
      </c>
      <c r="F1512" s="431">
        <v>2508815.1199999992</v>
      </c>
      <c r="G1512" s="431">
        <v>2818140.3500000006</v>
      </c>
      <c r="H1512" s="431">
        <v>2916637.6900000023</v>
      </c>
      <c r="I1512" s="431">
        <v>2845643.6199999978</v>
      </c>
      <c r="J1512" s="431">
        <v>3110229.14</v>
      </c>
      <c r="K1512" s="431">
        <v>3185874.3899999987</v>
      </c>
      <c r="L1512" s="431">
        <v>3063006.1900000018</v>
      </c>
      <c r="M1512" s="431">
        <v>3184674.6999999969</v>
      </c>
      <c r="N1512" s="431">
        <v>2863373.4999999972</v>
      </c>
      <c r="O1512" s="432">
        <v>2971703.0541666658</v>
      </c>
      <c r="P1512" s="407">
        <v>1.0223957830897811E-2</v>
      </c>
    </row>
    <row r="1513" spans="2:16" ht="15.75" x14ac:dyDescent="0.25">
      <c r="B1513" s="391" t="s">
        <v>323</v>
      </c>
      <c r="C1513" s="431">
        <v>3034388.8199999994</v>
      </c>
      <c r="D1513" s="431">
        <v>2364367.0900000003</v>
      </c>
      <c r="E1513" s="431">
        <v>3256199.370000001</v>
      </c>
      <c r="F1513" s="431">
        <v>2515114.6900000013</v>
      </c>
      <c r="G1513" s="431">
        <v>2608291.0899999989</v>
      </c>
      <c r="H1513" s="431">
        <v>2833134.0599999991</v>
      </c>
      <c r="I1513" s="431">
        <v>2711523.1300000027</v>
      </c>
      <c r="J1513" s="431">
        <v>2941662.1799999988</v>
      </c>
      <c r="K1513" s="431">
        <v>3037678.4999999972</v>
      </c>
      <c r="L1513" s="431">
        <v>2996114.63</v>
      </c>
      <c r="M1513" s="431">
        <v>2977256.0799999968</v>
      </c>
      <c r="N1513" s="431">
        <v>2620229.02</v>
      </c>
      <c r="O1513" s="432">
        <v>2824663.2216666662</v>
      </c>
      <c r="P1513" s="407">
        <v>9.7180765165334991E-3</v>
      </c>
    </row>
    <row r="1514" spans="2:16" ht="15.75" x14ac:dyDescent="0.25">
      <c r="B1514" s="391" t="s">
        <v>316</v>
      </c>
      <c r="C1514" s="431">
        <v>2188057.3500000015</v>
      </c>
      <c r="D1514" s="431">
        <v>1665181.2599999998</v>
      </c>
      <c r="E1514" s="431">
        <v>2187620.79</v>
      </c>
      <c r="F1514" s="431">
        <v>1664615.6399999997</v>
      </c>
      <c r="G1514" s="431">
        <v>1839517.0299999991</v>
      </c>
      <c r="H1514" s="431">
        <v>1923968.3500000006</v>
      </c>
      <c r="I1514" s="431">
        <v>1782337.2700000007</v>
      </c>
      <c r="J1514" s="431">
        <v>1964046.5999999994</v>
      </c>
      <c r="K1514" s="431">
        <v>1907764.3899999994</v>
      </c>
      <c r="L1514" s="431">
        <v>1860713.9700000004</v>
      </c>
      <c r="M1514" s="431">
        <v>1949098.2900000017</v>
      </c>
      <c r="N1514" s="431">
        <v>1681274.91</v>
      </c>
      <c r="O1514" s="432">
        <v>1884516.3208333338</v>
      </c>
      <c r="P1514" s="407">
        <v>6.4835601150740373E-3</v>
      </c>
    </row>
    <row r="1515" spans="2:16" ht="15.75" x14ac:dyDescent="0.25">
      <c r="B1515" s="391" t="s">
        <v>335</v>
      </c>
      <c r="C1515" s="431">
        <v>1572594.1900000004</v>
      </c>
      <c r="D1515" s="431">
        <v>1122271.47</v>
      </c>
      <c r="E1515" s="431">
        <v>1674123.6300000001</v>
      </c>
      <c r="F1515" s="431">
        <v>1191492.5399999996</v>
      </c>
      <c r="G1515" s="431">
        <v>1403538.99</v>
      </c>
      <c r="H1515" s="431">
        <v>1421633.8499999996</v>
      </c>
      <c r="I1515" s="431">
        <v>1354249.0399999996</v>
      </c>
      <c r="J1515" s="431">
        <v>1366203.18</v>
      </c>
      <c r="K1515" s="431">
        <v>1477209.310000001</v>
      </c>
      <c r="L1515" s="431">
        <v>1503262.8499999989</v>
      </c>
      <c r="M1515" s="431">
        <v>1487208.5500000007</v>
      </c>
      <c r="N1515" s="431">
        <v>1254114.7300000014</v>
      </c>
      <c r="O1515" s="432">
        <v>1402325.1941666668</v>
      </c>
      <c r="P1515" s="407">
        <v>4.8246118098048329E-3</v>
      </c>
    </row>
    <row r="1516" spans="2:16" ht="15.75" x14ac:dyDescent="0.25">
      <c r="B1516" s="391" t="s">
        <v>315</v>
      </c>
      <c r="C1516" s="431">
        <v>1381459.0899999989</v>
      </c>
      <c r="D1516" s="431">
        <v>995183.90999999945</v>
      </c>
      <c r="E1516" s="431">
        <v>1422794.9100000015</v>
      </c>
      <c r="F1516" s="431">
        <v>1045424.1800000003</v>
      </c>
      <c r="G1516" s="431">
        <v>1190015.2000000004</v>
      </c>
      <c r="H1516" s="431">
        <v>1256472.5800000005</v>
      </c>
      <c r="I1516" s="431">
        <v>1262060.5900000003</v>
      </c>
      <c r="J1516" s="431">
        <v>1222917.9300000004</v>
      </c>
      <c r="K1516" s="431">
        <v>1246501.3499999992</v>
      </c>
      <c r="L1516" s="431">
        <v>1236092.9800000004</v>
      </c>
      <c r="M1516" s="431">
        <v>1268421.8499999999</v>
      </c>
      <c r="N1516" s="431">
        <v>1097791.8900000011</v>
      </c>
      <c r="O1516" s="432">
        <v>1218761.3716666668</v>
      </c>
      <c r="P1516" s="407">
        <v>4.1930720003723271E-3</v>
      </c>
    </row>
    <row r="1517" spans="2:16" ht="15.75" x14ac:dyDescent="0.25">
      <c r="B1517" s="391" t="s">
        <v>330</v>
      </c>
      <c r="C1517" s="431">
        <v>1004714.7499999999</v>
      </c>
      <c r="D1517" s="431">
        <v>802697.07</v>
      </c>
      <c r="E1517" s="431">
        <v>1065280.2300000002</v>
      </c>
      <c r="F1517" s="431">
        <v>799542.94000000029</v>
      </c>
      <c r="G1517" s="431">
        <v>869189.40000000061</v>
      </c>
      <c r="H1517" s="431">
        <v>973532.53000000026</v>
      </c>
      <c r="I1517" s="431">
        <v>894124.85999999952</v>
      </c>
      <c r="J1517" s="431">
        <v>947799.13999999932</v>
      </c>
      <c r="K1517" s="431">
        <v>1034331.0899999997</v>
      </c>
      <c r="L1517" s="431">
        <v>1051153.4800000002</v>
      </c>
      <c r="M1517" s="431">
        <v>1045975.5899999992</v>
      </c>
      <c r="N1517" s="431">
        <v>937150.67000000051</v>
      </c>
      <c r="O1517" s="432">
        <v>952124.3125</v>
      </c>
      <c r="P1517" s="407">
        <v>3.2757239345040626E-3</v>
      </c>
    </row>
    <row r="1518" spans="2:16" ht="15.75" x14ac:dyDescent="0.25">
      <c r="B1518" s="391" t="s">
        <v>331</v>
      </c>
      <c r="C1518" s="431">
        <v>738776.91999999993</v>
      </c>
      <c r="D1518" s="431">
        <v>594647.01999999979</v>
      </c>
      <c r="E1518" s="431">
        <v>756527.43999999971</v>
      </c>
      <c r="F1518" s="431">
        <v>613814.57000000007</v>
      </c>
      <c r="G1518" s="431">
        <v>603649.42000000004</v>
      </c>
      <c r="H1518" s="431">
        <v>699394.58000000031</v>
      </c>
      <c r="I1518" s="431">
        <v>662172.59</v>
      </c>
      <c r="J1518" s="431">
        <v>723312.44999999984</v>
      </c>
      <c r="K1518" s="431">
        <v>760584.53999999969</v>
      </c>
      <c r="L1518" s="431">
        <v>718895.33000000007</v>
      </c>
      <c r="M1518" s="431">
        <v>735061.63000000012</v>
      </c>
      <c r="N1518" s="431">
        <v>703938.07999999949</v>
      </c>
      <c r="O1518" s="432">
        <v>692564.54749999987</v>
      </c>
      <c r="P1518" s="407">
        <v>2.382724854990745E-3</v>
      </c>
    </row>
    <row r="1519" spans="2:16" ht="15.75" x14ac:dyDescent="0.25">
      <c r="B1519" s="391" t="s">
        <v>333</v>
      </c>
      <c r="C1519" s="431">
        <v>520067.01000000036</v>
      </c>
      <c r="D1519" s="431">
        <v>500990.13000000053</v>
      </c>
      <c r="E1519" s="431">
        <v>520399.88000000041</v>
      </c>
      <c r="F1519" s="431">
        <v>495593.7899999998</v>
      </c>
      <c r="G1519" s="431">
        <v>503090.95000000048</v>
      </c>
      <c r="H1519" s="431">
        <v>516921.74999999919</v>
      </c>
      <c r="I1519" s="431">
        <v>493127.75000000017</v>
      </c>
      <c r="J1519" s="431">
        <v>493947.63000000024</v>
      </c>
      <c r="K1519" s="431">
        <v>512886.77999999991</v>
      </c>
      <c r="L1519" s="431">
        <v>520775.42999999964</v>
      </c>
      <c r="M1519" s="431">
        <v>484411.20999999996</v>
      </c>
      <c r="N1519" s="431">
        <v>517386.78000000009</v>
      </c>
      <c r="O1519" s="432">
        <v>506633.25750000007</v>
      </c>
      <c r="P1519" s="407">
        <v>1.7430399222249774E-3</v>
      </c>
    </row>
    <row r="1520" spans="2:16" ht="15.75" x14ac:dyDescent="0.25">
      <c r="B1520" s="391" t="s">
        <v>326</v>
      </c>
      <c r="C1520" s="431">
        <v>555593.25000000023</v>
      </c>
      <c r="D1520" s="431">
        <v>389762.41999999987</v>
      </c>
      <c r="E1520" s="431">
        <v>530602.06999999983</v>
      </c>
      <c r="F1520" s="431">
        <v>402106.38000000018</v>
      </c>
      <c r="G1520" s="431">
        <v>447841.26000000013</v>
      </c>
      <c r="H1520" s="431">
        <v>452390.20999999985</v>
      </c>
      <c r="I1520" s="431">
        <v>474120.81999999983</v>
      </c>
      <c r="J1520" s="431">
        <v>466872.02000000019</v>
      </c>
      <c r="K1520" s="431">
        <v>481976.95</v>
      </c>
      <c r="L1520" s="431">
        <v>493858.68999999959</v>
      </c>
      <c r="M1520" s="431">
        <v>529242.21999999951</v>
      </c>
      <c r="N1520" s="431">
        <v>401873.68000000005</v>
      </c>
      <c r="O1520" s="432">
        <v>468853.33083333325</v>
      </c>
      <c r="P1520" s="407">
        <v>1.6130604558873727E-3</v>
      </c>
    </row>
    <row r="1521" spans="2:16" ht="15.75" x14ac:dyDescent="0.25">
      <c r="B1521" s="391" t="s">
        <v>325</v>
      </c>
      <c r="C1521" s="431">
        <v>512615.99000000017</v>
      </c>
      <c r="D1521" s="431">
        <v>391385.11999999988</v>
      </c>
      <c r="E1521" s="431">
        <v>537269.78</v>
      </c>
      <c r="F1521" s="431">
        <v>399978.04000000004</v>
      </c>
      <c r="G1521" s="431">
        <v>448501.43</v>
      </c>
      <c r="H1521" s="431">
        <v>467825.41999999987</v>
      </c>
      <c r="I1521" s="431">
        <v>456468.5500000001</v>
      </c>
      <c r="J1521" s="431">
        <v>478469.64999999997</v>
      </c>
      <c r="K1521" s="431">
        <v>474051.87000000034</v>
      </c>
      <c r="L1521" s="431">
        <v>517776.39999999991</v>
      </c>
      <c r="M1521" s="431">
        <v>470017.22999999986</v>
      </c>
      <c r="N1521" s="431">
        <v>405496.75999999978</v>
      </c>
      <c r="O1521" s="432">
        <v>463321.35333333327</v>
      </c>
      <c r="P1521" s="407">
        <v>1.594028034528121E-3</v>
      </c>
    </row>
    <row r="1522" spans="2:16" ht="15.75" x14ac:dyDescent="0.25">
      <c r="B1522" s="391" t="s">
        <v>337</v>
      </c>
      <c r="C1522" s="431">
        <v>500639.97999999975</v>
      </c>
      <c r="D1522" s="431">
        <v>386918.58</v>
      </c>
      <c r="E1522" s="431">
        <v>501053.95000000019</v>
      </c>
      <c r="F1522" s="431">
        <v>410770.99999999988</v>
      </c>
      <c r="G1522" s="431">
        <v>409935.08000000007</v>
      </c>
      <c r="H1522" s="431">
        <v>388274.73999999987</v>
      </c>
      <c r="I1522" s="431">
        <v>378173.26</v>
      </c>
      <c r="J1522" s="431">
        <v>382765.07999999984</v>
      </c>
      <c r="K1522" s="431">
        <v>428567.3899999999</v>
      </c>
      <c r="L1522" s="431">
        <v>420127.18000000023</v>
      </c>
      <c r="M1522" s="431">
        <v>447094.36999999976</v>
      </c>
      <c r="N1522" s="431">
        <v>375811.41000000015</v>
      </c>
      <c r="O1522" s="432">
        <v>419177.66833333339</v>
      </c>
      <c r="P1522" s="407">
        <v>1.442154457083151E-3</v>
      </c>
    </row>
    <row r="1523" spans="2:16" ht="15.75" x14ac:dyDescent="0.25">
      <c r="B1523" s="391" t="s">
        <v>324</v>
      </c>
      <c r="C1523" s="431">
        <v>296680.42000000016</v>
      </c>
      <c r="D1523" s="431">
        <v>238296.26</v>
      </c>
      <c r="E1523" s="431">
        <v>294374.63000000012</v>
      </c>
      <c r="F1523" s="431">
        <v>200532.25999999992</v>
      </c>
      <c r="G1523" s="431">
        <v>239170.43</v>
      </c>
      <c r="H1523" s="431">
        <v>242963.00000000006</v>
      </c>
      <c r="I1523" s="431">
        <v>242661.18000000002</v>
      </c>
      <c r="J1523" s="431">
        <v>260021.56000000008</v>
      </c>
      <c r="K1523" s="431">
        <v>276904.4800000001</v>
      </c>
      <c r="L1523" s="431">
        <v>296558.02000000014</v>
      </c>
      <c r="M1523" s="431">
        <v>265090.76999999996</v>
      </c>
      <c r="N1523" s="431">
        <v>233540.03999999966</v>
      </c>
      <c r="O1523" s="432">
        <v>257232.75416666665</v>
      </c>
      <c r="P1523" s="407">
        <v>8.8499314480234908E-4</v>
      </c>
    </row>
    <row r="1524" spans="2:16" ht="15.75" x14ac:dyDescent="0.25">
      <c r="B1524" s="391" t="s">
        <v>329</v>
      </c>
      <c r="C1524" s="431">
        <v>209525.4699999998</v>
      </c>
      <c r="D1524" s="431">
        <v>123549.61999999997</v>
      </c>
      <c r="E1524" s="431">
        <v>193171.55000000005</v>
      </c>
      <c r="F1524" s="431">
        <v>153347.56999999998</v>
      </c>
      <c r="G1524" s="431">
        <v>167106.0799999999</v>
      </c>
      <c r="H1524" s="431">
        <v>168819.49000000005</v>
      </c>
      <c r="I1524" s="431">
        <v>179647.4899999999</v>
      </c>
      <c r="J1524" s="431">
        <v>205368.87999999992</v>
      </c>
      <c r="K1524" s="431">
        <v>180173.51999999996</v>
      </c>
      <c r="L1524" s="431">
        <v>194366.89999999997</v>
      </c>
      <c r="M1524" s="431">
        <v>196130.37000000017</v>
      </c>
      <c r="N1524" s="431">
        <v>178538.88000000003</v>
      </c>
      <c r="O1524" s="432">
        <v>179145.48499999996</v>
      </c>
      <c r="P1524" s="407">
        <v>6.1633879659263335E-4</v>
      </c>
    </row>
    <row r="1525" spans="2:16" ht="16.5" thickBot="1" x14ac:dyDescent="0.3">
      <c r="B1525" s="101" t="s">
        <v>0</v>
      </c>
      <c r="C1525" s="159">
        <v>313434745.93000025</v>
      </c>
      <c r="D1525" s="159">
        <v>247444002.05000004</v>
      </c>
      <c r="E1525" s="159">
        <v>327686857.51000011</v>
      </c>
      <c r="F1525" s="159">
        <v>258098735.91000032</v>
      </c>
      <c r="G1525" s="159">
        <v>283355062.14999992</v>
      </c>
      <c r="H1525" s="159">
        <v>289114266.20000005</v>
      </c>
      <c r="I1525" s="159">
        <v>279811829.4200002</v>
      </c>
      <c r="J1525" s="159">
        <v>294788757.98999983</v>
      </c>
      <c r="K1525" s="159">
        <v>301370012.1700002</v>
      </c>
      <c r="L1525" s="159">
        <v>300739563.70000005</v>
      </c>
      <c r="M1525" s="159">
        <v>305893606.89999968</v>
      </c>
      <c r="N1525" s="159">
        <v>286191328.9300006</v>
      </c>
      <c r="O1525" s="159">
        <v>290660730.73833358</v>
      </c>
      <c r="P1525" s="107">
        <v>0.99999999999999944</v>
      </c>
    </row>
    <row r="1526" spans="2:16" ht="15" x14ac:dyDescent="0.2">
      <c r="B1526" s="44"/>
      <c r="C1526" s="98"/>
      <c r="D1526" s="98"/>
      <c r="E1526" s="98"/>
      <c r="F1526" s="98"/>
      <c r="G1526" s="98"/>
      <c r="H1526" s="98"/>
      <c r="I1526" s="98"/>
      <c r="J1526" s="98"/>
      <c r="K1526" s="98"/>
      <c r="L1526" s="98"/>
      <c r="M1526" s="98"/>
      <c r="N1526" s="98"/>
      <c r="O1526" s="49"/>
    </row>
    <row r="1527" spans="2:16" ht="15" x14ac:dyDescent="0.2">
      <c r="B1527" s="44"/>
      <c r="C1527" s="98"/>
      <c r="D1527" s="98"/>
      <c r="E1527" s="98"/>
      <c r="F1527" s="98"/>
      <c r="G1527" s="98"/>
      <c r="H1527" s="98"/>
      <c r="I1527" s="98"/>
      <c r="J1527" s="98"/>
      <c r="K1527" s="98"/>
      <c r="L1527" s="98"/>
      <c r="M1527" s="98"/>
      <c r="N1527" s="98"/>
      <c r="O1527" s="49"/>
    </row>
    <row r="1528" spans="2:16" ht="15" x14ac:dyDescent="0.2">
      <c r="B1528" s="38"/>
      <c r="C1528" s="98"/>
      <c r="D1528" s="98"/>
      <c r="E1528" s="98"/>
      <c r="F1528" s="98"/>
      <c r="G1528" s="98"/>
      <c r="H1528" s="98"/>
      <c r="I1528" s="98"/>
      <c r="J1528" s="98"/>
      <c r="K1528" s="98"/>
      <c r="L1528" s="98"/>
      <c r="M1528" s="98"/>
      <c r="N1528" s="98"/>
      <c r="O1528" s="49"/>
    </row>
    <row r="1529" spans="2:16" ht="15" x14ac:dyDescent="0.2">
      <c r="B1529" s="38"/>
      <c r="C1529" s="49"/>
      <c r="D1529" s="49"/>
      <c r="E1529" s="49"/>
      <c r="F1529" s="49"/>
      <c r="G1529" s="49"/>
      <c r="H1529" s="49"/>
      <c r="I1529" s="49"/>
      <c r="J1529" s="49"/>
      <c r="K1529" s="49"/>
      <c r="L1529" s="49"/>
      <c r="M1529" s="49"/>
      <c r="N1529" s="49"/>
      <c r="O1529" s="49"/>
    </row>
    <row r="1530" spans="2:16" ht="15" x14ac:dyDescent="0.2">
      <c r="B1530" s="44"/>
      <c r="C1530" s="49"/>
      <c r="D1530" s="49"/>
      <c r="E1530" s="49"/>
      <c r="F1530" s="49"/>
      <c r="G1530" s="49"/>
      <c r="H1530" s="49"/>
      <c r="I1530" s="49"/>
      <c r="J1530" s="49"/>
      <c r="K1530" s="49"/>
      <c r="L1530" s="49"/>
      <c r="M1530" s="49"/>
      <c r="N1530" s="49"/>
      <c r="O1530" s="49"/>
    </row>
    <row r="1531" spans="2:16" ht="15" x14ac:dyDescent="0.2">
      <c r="B1531" s="38"/>
      <c r="C1531" s="49"/>
      <c r="D1531" s="49"/>
      <c r="E1531" s="49"/>
      <c r="F1531" s="49"/>
      <c r="G1531" s="49"/>
      <c r="H1531" s="49"/>
      <c r="I1531" s="49"/>
      <c r="J1531" s="49"/>
      <c r="K1531" s="49"/>
      <c r="L1531" s="49"/>
      <c r="M1531" s="49"/>
      <c r="N1531" s="49"/>
      <c r="O1531" s="49"/>
    </row>
    <row r="1532" spans="2:16" ht="15" x14ac:dyDescent="0.2">
      <c r="B1532" s="38"/>
      <c r="C1532" s="49"/>
      <c r="D1532" s="49"/>
      <c r="E1532" s="49"/>
      <c r="F1532" s="49"/>
      <c r="G1532" s="49"/>
      <c r="H1532" s="49"/>
      <c r="I1532" s="49"/>
      <c r="J1532" s="49"/>
      <c r="K1532" s="49"/>
      <c r="L1532" s="49"/>
      <c r="M1532" s="49"/>
      <c r="N1532" s="49"/>
      <c r="O1532" s="49"/>
    </row>
    <row r="1533" spans="2:16" ht="15" x14ac:dyDescent="0.2">
      <c r="B1533" s="38"/>
      <c r="C1533" s="49"/>
      <c r="D1533" s="49"/>
      <c r="E1533" s="49"/>
      <c r="F1533" s="49"/>
      <c r="G1533" s="49"/>
      <c r="H1533" s="49"/>
      <c r="I1533" s="49"/>
      <c r="J1533" s="49"/>
      <c r="K1533" s="49"/>
      <c r="L1533" s="49"/>
      <c r="M1533" s="49"/>
      <c r="N1533" s="49"/>
      <c r="O1533" s="49"/>
    </row>
    <row r="1534" spans="2:16" ht="15" x14ac:dyDescent="0.2">
      <c r="B1534" s="38"/>
      <c r="C1534" s="49"/>
      <c r="D1534" s="49"/>
      <c r="E1534" s="49"/>
      <c r="F1534" s="49"/>
      <c r="G1534" s="49"/>
      <c r="H1534" s="49"/>
      <c r="I1534" s="49"/>
      <c r="J1534" s="49"/>
      <c r="K1534" s="49"/>
      <c r="L1534" s="49"/>
      <c r="M1534" s="49"/>
      <c r="N1534" s="49"/>
      <c r="O1534" s="49"/>
    </row>
    <row r="1535" spans="2:16" ht="15" x14ac:dyDescent="0.2">
      <c r="B1535" s="38"/>
      <c r="C1535" s="49"/>
      <c r="D1535" s="49"/>
      <c r="E1535" s="49"/>
      <c r="F1535" s="49"/>
      <c r="G1535" s="49"/>
      <c r="H1535" s="49"/>
      <c r="I1535" s="49"/>
      <c r="J1535" s="49"/>
      <c r="K1535" s="49"/>
      <c r="L1535" s="49"/>
      <c r="M1535" s="49"/>
      <c r="N1535" s="49"/>
      <c r="O1535" s="49"/>
    </row>
    <row r="1536" spans="2:16" ht="15" x14ac:dyDescent="0.2">
      <c r="B1536" s="38"/>
      <c r="C1536" s="49"/>
      <c r="D1536" s="49"/>
      <c r="E1536" s="49"/>
      <c r="F1536" s="49"/>
      <c r="G1536" s="49"/>
      <c r="H1536" s="49"/>
      <c r="I1536" s="49"/>
      <c r="J1536" s="49"/>
      <c r="K1536" s="49"/>
      <c r="L1536" s="49"/>
      <c r="M1536" s="49"/>
      <c r="N1536" s="49"/>
      <c r="O1536" s="49"/>
    </row>
    <row r="1537" spans="2:15" ht="15" x14ac:dyDescent="0.2">
      <c r="B1537" s="38"/>
      <c r="C1537" s="49"/>
      <c r="D1537" s="49"/>
      <c r="E1537" s="49"/>
      <c r="F1537" s="49"/>
      <c r="G1537" s="49"/>
      <c r="H1537" s="49"/>
      <c r="I1537" s="49"/>
      <c r="J1537" s="49"/>
      <c r="K1537" s="49"/>
      <c r="L1537" s="49"/>
      <c r="M1537" s="49"/>
      <c r="N1537" s="49"/>
      <c r="O1537" s="49"/>
    </row>
    <row r="1538" spans="2:15" ht="15" x14ac:dyDescent="0.2">
      <c r="B1538" s="38"/>
      <c r="C1538" s="49"/>
      <c r="D1538" s="49"/>
      <c r="E1538" s="49"/>
      <c r="F1538" s="49"/>
      <c r="G1538" s="49"/>
      <c r="H1538" s="49"/>
      <c r="I1538" s="49"/>
      <c r="J1538" s="49"/>
      <c r="K1538" s="49"/>
      <c r="L1538" s="49"/>
      <c r="M1538" s="49"/>
      <c r="N1538" s="49"/>
      <c r="O1538" s="49"/>
    </row>
    <row r="1539" spans="2:15" ht="15" x14ac:dyDescent="0.2">
      <c r="B1539" s="38"/>
      <c r="C1539" s="49"/>
      <c r="D1539" s="49"/>
      <c r="E1539" s="49"/>
      <c r="F1539" s="49"/>
      <c r="G1539" s="49"/>
      <c r="H1539" s="49"/>
      <c r="I1539" s="49"/>
      <c r="J1539" s="49"/>
      <c r="K1539" s="49"/>
      <c r="L1539" s="49"/>
      <c r="M1539" s="49"/>
      <c r="N1539" s="49"/>
      <c r="O1539" s="49"/>
    </row>
    <row r="1540" spans="2:15" ht="15" x14ac:dyDescent="0.2">
      <c r="B1540" s="38"/>
      <c r="C1540" s="49"/>
      <c r="D1540" s="49"/>
      <c r="E1540" s="49"/>
      <c r="F1540" s="49"/>
      <c r="G1540" s="49"/>
      <c r="H1540" s="49"/>
      <c r="I1540" s="49"/>
      <c r="J1540" s="49"/>
      <c r="K1540" s="49"/>
      <c r="L1540" s="49"/>
      <c r="M1540" s="49"/>
      <c r="N1540" s="49"/>
      <c r="O1540" s="49"/>
    </row>
    <row r="1541" spans="2:15" ht="15" x14ac:dyDescent="0.2">
      <c r="B1541" s="38"/>
      <c r="C1541" s="49"/>
      <c r="D1541" s="49"/>
      <c r="E1541" s="49"/>
      <c r="F1541" s="49"/>
      <c r="G1541" s="49"/>
      <c r="H1541" s="49"/>
      <c r="I1541" s="49"/>
      <c r="J1541" s="49"/>
      <c r="K1541" s="49"/>
      <c r="L1541" s="49"/>
      <c r="M1541" s="49"/>
      <c r="N1541" s="49"/>
      <c r="O1541" s="49"/>
    </row>
    <row r="1542" spans="2:15" ht="15" x14ac:dyDescent="0.2">
      <c r="B1542" s="38"/>
      <c r="C1542" s="49"/>
      <c r="D1542" s="49"/>
      <c r="E1542" s="49"/>
      <c r="F1542" s="49"/>
      <c r="G1542" s="49"/>
      <c r="H1542" s="49"/>
      <c r="I1542" s="49"/>
      <c r="J1542" s="49"/>
      <c r="K1542" s="49"/>
      <c r="L1542" s="49"/>
      <c r="M1542" s="49"/>
      <c r="N1542" s="49"/>
      <c r="O1542" s="49"/>
    </row>
    <row r="1543" spans="2:15" ht="15" x14ac:dyDescent="0.2">
      <c r="B1543" s="38"/>
      <c r="C1543" s="49"/>
      <c r="D1543" s="49"/>
      <c r="E1543" s="49"/>
      <c r="F1543" s="49"/>
      <c r="G1543" s="49"/>
      <c r="H1543" s="49"/>
      <c r="I1543" s="49"/>
      <c r="J1543" s="49"/>
      <c r="K1543" s="49"/>
      <c r="L1543" s="49"/>
      <c r="M1543" s="49"/>
      <c r="N1543" s="49"/>
      <c r="O1543" s="49"/>
    </row>
    <row r="1544" spans="2:15" ht="15" x14ac:dyDescent="0.2">
      <c r="B1544" s="38"/>
      <c r="C1544" s="49"/>
      <c r="D1544" s="49"/>
      <c r="E1544" s="49"/>
      <c r="F1544" s="49"/>
      <c r="G1544" s="49"/>
      <c r="H1544" s="49"/>
      <c r="I1544" s="49"/>
      <c r="J1544" s="49"/>
      <c r="K1544" s="49"/>
      <c r="L1544" s="49"/>
      <c r="M1544" s="49"/>
      <c r="N1544" s="49"/>
      <c r="O1544" s="49"/>
    </row>
    <row r="1545" spans="2:15" ht="15" x14ac:dyDescent="0.2">
      <c r="B1545" s="38"/>
      <c r="C1545" s="49"/>
      <c r="D1545" s="49"/>
      <c r="E1545" s="49"/>
      <c r="F1545" s="49"/>
      <c r="G1545" s="49"/>
      <c r="H1545" s="49"/>
      <c r="I1545" s="49"/>
      <c r="J1545" s="49"/>
      <c r="K1545" s="49"/>
      <c r="L1545" s="49"/>
      <c r="M1545" s="49"/>
      <c r="N1545" s="49"/>
      <c r="O1545" s="49"/>
    </row>
    <row r="1546" spans="2:15" ht="15" x14ac:dyDescent="0.2">
      <c r="B1546" s="38"/>
      <c r="C1546" s="49"/>
      <c r="D1546" s="49"/>
      <c r="E1546" s="49"/>
      <c r="F1546" s="49"/>
      <c r="G1546" s="49"/>
      <c r="H1546" s="49"/>
      <c r="I1546" s="49"/>
      <c r="J1546" s="49"/>
      <c r="K1546" s="49"/>
      <c r="L1546" s="49"/>
      <c r="M1546" s="49"/>
      <c r="N1546" s="49"/>
      <c r="O1546" s="49"/>
    </row>
    <row r="1547" spans="2:15" ht="15" x14ac:dyDescent="0.2">
      <c r="B1547" s="38"/>
      <c r="C1547" s="49"/>
      <c r="D1547" s="49"/>
      <c r="E1547" s="49"/>
      <c r="F1547" s="49"/>
      <c r="G1547" s="49"/>
      <c r="H1547" s="49"/>
      <c r="I1547" s="49"/>
      <c r="J1547" s="49"/>
      <c r="K1547" s="49"/>
      <c r="L1547" s="49"/>
      <c r="M1547" s="49"/>
      <c r="N1547" s="49"/>
      <c r="O1547" s="49"/>
    </row>
    <row r="1548" spans="2:15" ht="15" x14ac:dyDescent="0.2">
      <c r="B1548" s="38"/>
      <c r="C1548" s="49"/>
      <c r="D1548" s="49"/>
      <c r="E1548" s="49"/>
      <c r="F1548" s="49"/>
      <c r="G1548" s="49"/>
      <c r="H1548" s="49"/>
      <c r="I1548" s="49"/>
      <c r="J1548" s="49"/>
      <c r="K1548" s="49"/>
      <c r="L1548" s="49"/>
      <c r="M1548" s="49"/>
      <c r="N1548" s="49"/>
      <c r="O1548" s="49"/>
    </row>
    <row r="1549" spans="2:15" ht="15" x14ac:dyDescent="0.2">
      <c r="B1549" s="38"/>
      <c r="C1549" s="49"/>
      <c r="D1549" s="49"/>
      <c r="E1549" s="49"/>
      <c r="F1549" s="49"/>
      <c r="G1549" s="49"/>
      <c r="H1549" s="49"/>
      <c r="I1549" s="49"/>
      <c r="J1549" s="49"/>
      <c r="K1549" s="49"/>
      <c r="L1549" s="49"/>
      <c r="M1549" s="49"/>
      <c r="N1549" s="49"/>
      <c r="O1549" s="49"/>
    </row>
    <row r="1550" spans="2:15" ht="15" x14ac:dyDescent="0.2">
      <c r="B1550" s="38"/>
      <c r="C1550" s="49"/>
      <c r="D1550" s="49"/>
      <c r="E1550" s="49"/>
      <c r="F1550" s="49"/>
      <c r="G1550" s="49"/>
      <c r="H1550" s="49"/>
      <c r="I1550" s="49"/>
      <c r="J1550" s="49"/>
      <c r="K1550" s="49"/>
      <c r="L1550" s="49"/>
      <c r="M1550" s="49"/>
      <c r="N1550" s="49"/>
      <c r="O1550" s="49"/>
    </row>
    <row r="1551" spans="2:15" ht="15" x14ac:dyDescent="0.2">
      <c r="B1551" s="38"/>
      <c r="C1551" s="49"/>
      <c r="D1551" s="49"/>
      <c r="E1551" s="49"/>
      <c r="F1551" s="49"/>
      <c r="G1551" s="49"/>
      <c r="H1551" s="49"/>
      <c r="I1551" s="49"/>
      <c r="J1551" s="49"/>
      <c r="K1551" s="49"/>
      <c r="L1551" s="49"/>
      <c r="M1551" s="49"/>
      <c r="N1551" s="49"/>
      <c r="O1551" s="49"/>
    </row>
    <row r="1552" spans="2:15" ht="20.25" x14ac:dyDescent="0.3">
      <c r="B1552" s="331" t="s">
        <v>90</v>
      </c>
      <c r="C1552" s="49"/>
      <c r="D1552" s="49"/>
      <c r="E1552" s="49"/>
      <c r="F1552" s="49"/>
      <c r="G1552" s="49"/>
      <c r="H1552" s="49"/>
      <c r="I1552" s="49"/>
      <c r="J1552" s="49"/>
      <c r="K1552" s="49"/>
      <c r="L1552" s="49"/>
      <c r="M1552" s="49"/>
      <c r="N1552" s="49"/>
      <c r="O1552" s="49"/>
    </row>
    <row r="1553" spans="2:16" ht="15" x14ac:dyDescent="0.2">
      <c r="B1553" s="38"/>
    </row>
    <row r="1554" spans="2:16" ht="15" x14ac:dyDescent="0.2">
      <c r="B1554" s="38" t="s">
        <v>420</v>
      </c>
      <c r="C1554" s="9">
        <v>3</v>
      </c>
      <c r="D1554" s="9">
        <v>4</v>
      </c>
      <c r="E1554" s="9">
        <v>5</v>
      </c>
      <c r="F1554" s="9">
        <v>6</v>
      </c>
      <c r="G1554" s="9">
        <v>7</v>
      </c>
      <c r="H1554" s="9">
        <v>8</v>
      </c>
      <c r="I1554" s="9">
        <v>9</v>
      </c>
      <c r="J1554" s="9">
        <v>10</v>
      </c>
      <c r="K1554" s="9">
        <v>11</v>
      </c>
      <c r="L1554" s="9">
        <v>12</v>
      </c>
      <c r="M1554" s="9">
        <v>13</v>
      </c>
      <c r="N1554" s="9">
        <v>14</v>
      </c>
      <c r="O1554" s="9"/>
      <c r="P1554" s="9"/>
    </row>
    <row r="1555" spans="2:16" ht="32.25" thickBot="1" x14ac:dyDescent="0.25">
      <c r="B1555" s="82" t="s">
        <v>88</v>
      </c>
      <c r="C1555" s="83" t="s">
        <v>339</v>
      </c>
      <c r="D1555" s="83" t="s">
        <v>340</v>
      </c>
      <c r="E1555" s="83" t="s">
        <v>341</v>
      </c>
      <c r="F1555" s="83" t="s">
        <v>342</v>
      </c>
      <c r="G1555" s="83" t="s">
        <v>343</v>
      </c>
      <c r="H1555" s="83" t="s">
        <v>344</v>
      </c>
      <c r="I1555" s="83" t="s">
        <v>345</v>
      </c>
      <c r="J1555" s="83" t="s">
        <v>346</v>
      </c>
      <c r="K1555" s="83" t="s">
        <v>347</v>
      </c>
      <c r="L1555" s="83" t="s">
        <v>348</v>
      </c>
      <c r="M1555" s="83" t="s">
        <v>349</v>
      </c>
      <c r="N1555" s="83" t="s">
        <v>350</v>
      </c>
      <c r="O1555" s="96" t="s">
        <v>202</v>
      </c>
      <c r="P1555" s="96" t="s">
        <v>201</v>
      </c>
    </row>
    <row r="1556" spans="2:16" ht="15.75" x14ac:dyDescent="0.25">
      <c r="B1556" s="391" t="s">
        <v>321</v>
      </c>
      <c r="C1556" s="431">
        <v>1085666073.5699992</v>
      </c>
      <c r="D1556" s="431">
        <v>1086175362.8700037</v>
      </c>
      <c r="E1556" s="431">
        <v>1105079752.8500018</v>
      </c>
      <c r="F1556" s="431">
        <v>1122995318.2799997</v>
      </c>
      <c r="G1556" s="431">
        <v>1133816184.7200046</v>
      </c>
      <c r="H1556" s="431">
        <v>1178139822.4900022</v>
      </c>
      <c r="I1556" s="431">
        <v>1161289770.3899977</v>
      </c>
      <c r="J1556" s="431">
        <v>1179052098.9600008</v>
      </c>
      <c r="K1556" s="431">
        <v>1200193867.1700001</v>
      </c>
      <c r="L1556" s="431">
        <v>1225459292.1900008</v>
      </c>
      <c r="M1556" s="431">
        <v>1252680206.7099955</v>
      </c>
      <c r="N1556" s="431">
        <v>1285900984.9300046</v>
      </c>
      <c r="O1556" s="432">
        <v>1168037394.5941675</v>
      </c>
      <c r="P1556" s="407">
        <v>0.37633824218405182</v>
      </c>
    </row>
    <row r="1557" spans="2:16" ht="15.75" x14ac:dyDescent="0.25">
      <c r="B1557" s="391" t="s">
        <v>327</v>
      </c>
      <c r="C1557" s="431">
        <v>1078670241.4599986</v>
      </c>
      <c r="D1557" s="431">
        <v>1082037092.3900023</v>
      </c>
      <c r="E1557" s="431">
        <v>1088301686.210001</v>
      </c>
      <c r="F1557" s="431">
        <v>1088461962.980001</v>
      </c>
      <c r="G1557" s="431">
        <v>1099587700.1400003</v>
      </c>
      <c r="H1557" s="431">
        <v>1111010517.069999</v>
      </c>
      <c r="I1557" s="431">
        <v>1128824039.909996</v>
      </c>
      <c r="J1557" s="431">
        <v>1156983952.4500015</v>
      </c>
      <c r="K1557" s="431">
        <v>1158290293.1400006</v>
      </c>
      <c r="L1557" s="431">
        <v>1166215008.1000013</v>
      </c>
      <c r="M1557" s="431">
        <v>1192260607.4299998</v>
      </c>
      <c r="N1557" s="431">
        <v>1184741547.3099995</v>
      </c>
      <c r="O1557" s="432">
        <v>1127948720.7158334</v>
      </c>
      <c r="P1557" s="407">
        <v>0.36342178837128336</v>
      </c>
    </row>
    <row r="1558" spans="2:16" ht="15.75" x14ac:dyDescent="0.25">
      <c r="B1558" s="391" t="s">
        <v>314</v>
      </c>
      <c r="C1558" s="431">
        <v>119862533.32999994</v>
      </c>
      <c r="D1558" s="431">
        <v>120725918.73</v>
      </c>
      <c r="E1558" s="431">
        <v>121524317.75999992</v>
      </c>
      <c r="F1558" s="431">
        <v>122477995.77000013</v>
      </c>
      <c r="G1558" s="431">
        <v>124261649.61000012</v>
      </c>
      <c r="H1558" s="431">
        <v>124576408.83999982</v>
      </c>
      <c r="I1558" s="431">
        <v>126525736.11999974</v>
      </c>
      <c r="J1558" s="431">
        <v>132138061.66000012</v>
      </c>
      <c r="K1558" s="431">
        <v>132244056.23999982</v>
      </c>
      <c r="L1558" s="431">
        <v>133473041.77999991</v>
      </c>
      <c r="M1558" s="431">
        <v>136758523.26999992</v>
      </c>
      <c r="N1558" s="431">
        <v>135642041.64000008</v>
      </c>
      <c r="O1558" s="432">
        <v>127517523.72916664</v>
      </c>
      <c r="P1558" s="407">
        <v>4.1085774265447753E-2</v>
      </c>
    </row>
    <row r="1559" spans="2:16" ht="15.75" x14ac:dyDescent="0.25">
      <c r="B1559" s="391" t="s">
        <v>334</v>
      </c>
      <c r="C1559" s="431">
        <v>133009534.11000019</v>
      </c>
      <c r="D1559" s="431">
        <v>135154337.03000003</v>
      </c>
      <c r="E1559" s="431">
        <v>138025944.04999983</v>
      </c>
      <c r="F1559" s="431">
        <v>139987401.72999999</v>
      </c>
      <c r="G1559" s="431">
        <v>141742909.06000003</v>
      </c>
      <c r="H1559" s="431">
        <v>143750017.12000003</v>
      </c>
      <c r="I1559" s="431">
        <v>143937906.99000028</v>
      </c>
      <c r="J1559" s="431">
        <v>146484345.71999976</v>
      </c>
      <c r="K1559" s="431">
        <v>149679318.73000053</v>
      </c>
      <c r="L1559" s="431">
        <v>151803427.28000078</v>
      </c>
      <c r="M1559" s="431">
        <v>156002335.65999991</v>
      </c>
      <c r="N1559" s="431">
        <v>154855219.69999957</v>
      </c>
      <c r="O1559" s="432">
        <v>144536058.09833339</v>
      </c>
      <c r="P1559" s="407">
        <v>4.6569096407943364E-2</v>
      </c>
    </row>
    <row r="1560" spans="2:16" ht="15.75" x14ac:dyDescent="0.25">
      <c r="B1560" s="44" t="s">
        <v>319</v>
      </c>
      <c r="C1560" s="157">
        <v>92617248.30999966</v>
      </c>
      <c r="D1560" s="157">
        <v>93787625.600000143</v>
      </c>
      <c r="E1560" s="157">
        <v>95572412.660000131</v>
      </c>
      <c r="F1560" s="157">
        <v>97608237.410000131</v>
      </c>
      <c r="G1560" s="157">
        <v>98035667.079999939</v>
      </c>
      <c r="H1560" s="157">
        <v>99545308.780000031</v>
      </c>
      <c r="I1560" s="157">
        <v>100304331.07999985</v>
      </c>
      <c r="J1560" s="157">
        <v>102244493.32999997</v>
      </c>
      <c r="K1560" s="157">
        <v>104658189.99999994</v>
      </c>
      <c r="L1560" s="157">
        <v>106021542.12999979</v>
      </c>
      <c r="M1560" s="157">
        <v>108116288.22999999</v>
      </c>
      <c r="N1560" s="157">
        <v>108165518.29999991</v>
      </c>
      <c r="O1560" s="158">
        <v>100556405.24249995</v>
      </c>
      <c r="P1560" s="105">
        <v>3.2398980515909052E-2</v>
      </c>
    </row>
    <row r="1561" spans="2:16" ht="15.75" x14ac:dyDescent="0.25">
      <c r="B1561" s="44" t="s">
        <v>328</v>
      </c>
      <c r="C1561" s="157">
        <v>59672656.060000062</v>
      </c>
      <c r="D1561" s="157">
        <v>60428631.140000053</v>
      </c>
      <c r="E1561" s="157">
        <v>60455627.240000002</v>
      </c>
      <c r="F1561" s="157">
        <v>60907724.000000007</v>
      </c>
      <c r="G1561" s="157">
        <v>61995025.98999989</v>
      </c>
      <c r="H1561" s="157">
        <v>62421737.619999953</v>
      </c>
      <c r="I1561" s="157">
        <v>63899030.170000084</v>
      </c>
      <c r="J1561" s="157">
        <v>66056594.119999975</v>
      </c>
      <c r="K1561" s="157">
        <v>66718325.940000013</v>
      </c>
      <c r="L1561" s="157">
        <v>67112080.01000008</v>
      </c>
      <c r="M1561" s="157">
        <v>68562812.100000218</v>
      </c>
      <c r="N1561" s="157">
        <v>68042569.520000115</v>
      </c>
      <c r="O1561" s="158">
        <v>63856067.82583338</v>
      </c>
      <c r="P1561" s="105">
        <v>2.057423882966471E-2</v>
      </c>
    </row>
    <row r="1562" spans="2:16" ht="15.75" x14ac:dyDescent="0.25">
      <c r="B1562" s="44" t="s">
        <v>336</v>
      </c>
      <c r="C1562" s="157">
        <v>48696813.650000021</v>
      </c>
      <c r="D1562" s="157">
        <v>49330164.08000005</v>
      </c>
      <c r="E1562" s="157">
        <v>49785270.21000018</v>
      </c>
      <c r="F1562" s="157">
        <v>50994935.040000133</v>
      </c>
      <c r="G1562" s="157">
        <v>51730639.16999992</v>
      </c>
      <c r="H1562" s="157">
        <v>52390285.780000076</v>
      </c>
      <c r="I1562" s="157">
        <v>52761484.949999928</v>
      </c>
      <c r="J1562" s="157">
        <v>53697412.889999971</v>
      </c>
      <c r="K1562" s="157">
        <v>54749746.639999978</v>
      </c>
      <c r="L1562" s="157">
        <v>55501821.120000146</v>
      </c>
      <c r="M1562" s="157">
        <v>56878957.459999725</v>
      </c>
      <c r="N1562" s="157">
        <v>56765656.73999995</v>
      </c>
      <c r="O1562" s="158">
        <v>52773598.977499999</v>
      </c>
      <c r="P1562" s="105">
        <v>1.7003499686599501E-2</v>
      </c>
    </row>
    <row r="1563" spans="2:16" ht="15.75" x14ac:dyDescent="0.25">
      <c r="B1563" s="44" t="s">
        <v>322</v>
      </c>
      <c r="C1563" s="157">
        <v>42454215.959999993</v>
      </c>
      <c r="D1563" s="157">
        <v>42422744.06000004</v>
      </c>
      <c r="E1563" s="157">
        <v>42898391.419999979</v>
      </c>
      <c r="F1563" s="157">
        <v>43096668.969999999</v>
      </c>
      <c r="G1563" s="157">
        <v>44085846.720000118</v>
      </c>
      <c r="H1563" s="157">
        <v>44554037.490000054</v>
      </c>
      <c r="I1563" s="157">
        <v>45189958.270000041</v>
      </c>
      <c r="J1563" s="157">
        <v>46425206.120000079</v>
      </c>
      <c r="K1563" s="157">
        <v>46499744.04000017</v>
      </c>
      <c r="L1563" s="157">
        <v>46736359.630000018</v>
      </c>
      <c r="M1563" s="157">
        <v>48017086.689999945</v>
      </c>
      <c r="N1563" s="157">
        <v>47627234.759999961</v>
      </c>
      <c r="O1563" s="158">
        <v>45000624.51083336</v>
      </c>
      <c r="P1563" s="105">
        <v>1.4499069981809767E-2</v>
      </c>
    </row>
    <row r="1564" spans="2:16" ht="15.75" x14ac:dyDescent="0.25">
      <c r="B1564" s="44" t="s">
        <v>332</v>
      </c>
      <c r="C1564" s="157">
        <v>40929158.620000079</v>
      </c>
      <c r="D1564" s="157">
        <v>41388414.459999956</v>
      </c>
      <c r="E1564" s="157">
        <v>41913873.800000072</v>
      </c>
      <c r="F1564" s="157">
        <v>42903591.279999979</v>
      </c>
      <c r="G1564" s="157">
        <v>43306058.810000055</v>
      </c>
      <c r="H1564" s="157">
        <v>44086374.320000015</v>
      </c>
      <c r="I1564" s="157">
        <v>44317123.349999979</v>
      </c>
      <c r="J1564" s="157">
        <v>45093321.029999979</v>
      </c>
      <c r="K1564" s="157">
        <v>46242000.769999981</v>
      </c>
      <c r="L1564" s="157">
        <v>46530185.959999941</v>
      </c>
      <c r="M1564" s="157">
        <v>47929785.540000007</v>
      </c>
      <c r="N1564" s="157">
        <v>48069571.650000043</v>
      </c>
      <c r="O1564" s="158">
        <v>44392454.965833344</v>
      </c>
      <c r="P1564" s="105">
        <v>1.4303119528019112E-2</v>
      </c>
    </row>
    <row r="1565" spans="2:16" ht="15.75" x14ac:dyDescent="0.25">
      <c r="B1565" s="44" t="s">
        <v>320</v>
      </c>
      <c r="C1565" s="157">
        <v>37680889.730000012</v>
      </c>
      <c r="D1565" s="157">
        <v>38422785.239999957</v>
      </c>
      <c r="E1565" s="157">
        <v>38754068.400000133</v>
      </c>
      <c r="F1565" s="157">
        <v>39716796.879999951</v>
      </c>
      <c r="G1565" s="157">
        <v>39945979.949999981</v>
      </c>
      <c r="H1565" s="157">
        <v>40699743.839999989</v>
      </c>
      <c r="I1565" s="157">
        <v>41059513.560000062</v>
      </c>
      <c r="J1565" s="157">
        <v>41667444.790000036</v>
      </c>
      <c r="K1565" s="157">
        <v>42398603.009999953</v>
      </c>
      <c r="L1565" s="157">
        <v>43018821.550000049</v>
      </c>
      <c r="M1565" s="157">
        <v>44462224.069999956</v>
      </c>
      <c r="N1565" s="157">
        <v>43911652.410000049</v>
      </c>
      <c r="O1565" s="158">
        <v>40978210.285833336</v>
      </c>
      <c r="P1565" s="105">
        <v>1.3203059849104557E-2</v>
      </c>
    </row>
    <row r="1566" spans="2:16" ht="15.75" x14ac:dyDescent="0.25">
      <c r="B1566" s="44" t="s">
        <v>318</v>
      </c>
      <c r="C1566" s="157">
        <v>30049817.73</v>
      </c>
      <c r="D1566" s="157">
        <v>30209740.450000033</v>
      </c>
      <c r="E1566" s="157">
        <v>30415958.890000042</v>
      </c>
      <c r="F1566" s="157">
        <v>30649391.090000022</v>
      </c>
      <c r="G1566" s="157">
        <v>31066931.43000003</v>
      </c>
      <c r="H1566" s="157">
        <v>31268826.339999996</v>
      </c>
      <c r="I1566" s="157">
        <v>31478229.759999998</v>
      </c>
      <c r="J1566" s="157">
        <v>32682073.459999982</v>
      </c>
      <c r="K1566" s="157">
        <v>33058071.840000022</v>
      </c>
      <c r="L1566" s="157">
        <v>33126718.120000008</v>
      </c>
      <c r="M1566" s="157">
        <v>33908520.00999999</v>
      </c>
      <c r="N1566" s="157">
        <v>33480224.37999998</v>
      </c>
      <c r="O1566" s="158">
        <v>31782875.291666675</v>
      </c>
      <c r="P1566" s="105">
        <v>1.0240349730392525E-2</v>
      </c>
    </row>
    <row r="1567" spans="2:16" ht="15.75" x14ac:dyDescent="0.25">
      <c r="B1567" s="44" t="s">
        <v>323</v>
      </c>
      <c r="C1567" s="157">
        <v>29451102.789999958</v>
      </c>
      <c r="D1567" s="157">
        <v>29551009.339999966</v>
      </c>
      <c r="E1567" s="157">
        <v>29881072.31999997</v>
      </c>
      <c r="F1567" s="157">
        <v>30161972.779999986</v>
      </c>
      <c r="G1567" s="157">
        <v>30601452.049999956</v>
      </c>
      <c r="H1567" s="157">
        <v>30735819.930000037</v>
      </c>
      <c r="I1567" s="157">
        <v>31558113.729999956</v>
      </c>
      <c r="J1567" s="157">
        <v>32418541.279999983</v>
      </c>
      <c r="K1567" s="157">
        <v>33003557.120000012</v>
      </c>
      <c r="L1567" s="157">
        <v>33293572.959999986</v>
      </c>
      <c r="M1567" s="157">
        <v>34422053.869999982</v>
      </c>
      <c r="N1567" s="157">
        <v>33565598.390000001</v>
      </c>
      <c r="O1567" s="158">
        <v>31553655.546666652</v>
      </c>
      <c r="P1567" s="105">
        <v>1.0166495797028382E-2</v>
      </c>
    </row>
    <row r="1568" spans="2:16" ht="15.75" x14ac:dyDescent="0.25">
      <c r="B1568" s="391" t="s">
        <v>317</v>
      </c>
      <c r="C1568" s="431">
        <v>25113358.709999952</v>
      </c>
      <c r="D1568" s="431">
        <v>25573863.54000004</v>
      </c>
      <c r="E1568" s="431">
        <v>25790324.040000003</v>
      </c>
      <c r="F1568" s="431">
        <v>25932026.760000054</v>
      </c>
      <c r="G1568" s="431">
        <v>26186342.479999948</v>
      </c>
      <c r="H1568" s="431">
        <v>26470655.400000028</v>
      </c>
      <c r="I1568" s="431">
        <v>26830167.399999972</v>
      </c>
      <c r="J1568" s="431">
        <v>27627049.879999999</v>
      </c>
      <c r="K1568" s="431">
        <v>27763617.189999904</v>
      </c>
      <c r="L1568" s="431">
        <v>28039578.479999967</v>
      </c>
      <c r="M1568" s="431">
        <v>28798759.330000043</v>
      </c>
      <c r="N1568" s="431">
        <v>28385957.750000056</v>
      </c>
      <c r="O1568" s="432">
        <v>26875975.079999998</v>
      </c>
      <c r="P1568" s="407">
        <v>8.6593607922149027E-3</v>
      </c>
    </row>
    <row r="1569" spans="2:16" ht="15.75" x14ac:dyDescent="0.25">
      <c r="B1569" s="391" t="s">
        <v>333</v>
      </c>
      <c r="C1569" s="431">
        <v>19125036.070000023</v>
      </c>
      <c r="D1569" s="431">
        <v>19119989.350000001</v>
      </c>
      <c r="E1569" s="431">
        <v>19227680.589999966</v>
      </c>
      <c r="F1569" s="431">
        <v>19421547.220000036</v>
      </c>
      <c r="G1569" s="431">
        <v>19646126.449999999</v>
      </c>
      <c r="H1569" s="431">
        <v>19745356.910000004</v>
      </c>
      <c r="I1569" s="431">
        <v>19796879.960000008</v>
      </c>
      <c r="J1569" s="431">
        <v>20221663.660000011</v>
      </c>
      <c r="K1569" s="431">
        <v>20584143.779999986</v>
      </c>
      <c r="L1569" s="431">
        <v>20976497.869999975</v>
      </c>
      <c r="M1569" s="431">
        <v>21623200.690000013</v>
      </c>
      <c r="N1569" s="431">
        <v>21984593.349999961</v>
      </c>
      <c r="O1569" s="432">
        <v>20122726.324999999</v>
      </c>
      <c r="P1569" s="407">
        <v>6.4834837378921874E-3</v>
      </c>
    </row>
    <row r="1570" spans="2:16" ht="15.75" x14ac:dyDescent="0.25">
      <c r="B1570" s="391" t="s">
        <v>316</v>
      </c>
      <c r="C1570" s="431">
        <v>11855196.300000001</v>
      </c>
      <c r="D1570" s="431">
        <v>11829195.519999996</v>
      </c>
      <c r="E1570" s="431">
        <v>11872227.430000002</v>
      </c>
      <c r="F1570" s="431">
        <v>11844073.139999988</v>
      </c>
      <c r="G1570" s="431">
        <v>12013447.030000009</v>
      </c>
      <c r="H1570" s="431">
        <v>12088217.42000002</v>
      </c>
      <c r="I1570" s="431">
        <v>12293112.030000003</v>
      </c>
      <c r="J1570" s="431">
        <v>12632596.510000009</v>
      </c>
      <c r="K1570" s="431">
        <v>12705990.249999991</v>
      </c>
      <c r="L1570" s="431">
        <v>12671365.520000007</v>
      </c>
      <c r="M1570" s="431">
        <v>13066926.920000024</v>
      </c>
      <c r="N1570" s="431">
        <v>12821889.92000002</v>
      </c>
      <c r="O1570" s="432">
        <v>12307853.165833339</v>
      </c>
      <c r="P1570" s="407">
        <v>3.9655543965683455E-3</v>
      </c>
    </row>
    <row r="1571" spans="2:16" ht="15.75" x14ac:dyDescent="0.25">
      <c r="B1571" s="391" t="s">
        <v>315</v>
      </c>
      <c r="C1571" s="431">
        <v>10566315.479999986</v>
      </c>
      <c r="D1571" s="431">
        <v>10801667.199999994</v>
      </c>
      <c r="E1571" s="431">
        <v>10930040.099999988</v>
      </c>
      <c r="F1571" s="431">
        <v>10932529.119999995</v>
      </c>
      <c r="G1571" s="431">
        <v>11196646.570000011</v>
      </c>
      <c r="H1571" s="431">
        <v>11276410.520000031</v>
      </c>
      <c r="I1571" s="431">
        <v>11927828.009999985</v>
      </c>
      <c r="J1571" s="431">
        <v>12112962.779999994</v>
      </c>
      <c r="K1571" s="431">
        <v>12124631.019999988</v>
      </c>
      <c r="L1571" s="431">
        <v>12374394.870000014</v>
      </c>
      <c r="M1571" s="431">
        <v>12451970.089999992</v>
      </c>
      <c r="N1571" s="431">
        <v>12611430.519999987</v>
      </c>
      <c r="O1571" s="432">
        <v>11608902.189999996</v>
      </c>
      <c r="P1571" s="407">
        <v>3.7403544305096032E-3</v>
      </c>
    </row>
    <row r="1572" spans="2:16" ht="15.75" x14ac:dyDescent="0.25">
      <c r="B1572" s="391" t="s">
        <v>337</v>
      </c>
      <c r="C1572" s="431">
        <v>9675435.5599999931</v>
      </c>
      <c r="D1572" s="431">
        <v>9824355.1500000004</v>
      </c>
      <c r="E1572" s="431">
        <v>10043114.040000005</v>
      </c>
      <c r="F1572" s="431">
        <v>10204644.820000002</v>
      </c>
      <c r="G1572" s="431">
        <v>10497191.409999996</v>
      </c>
      <c r="H1572" s="431">
        <v>10694472.46999998</v>
      </c>
      <c r="I1572" s="431">
        <v>10717242.509999996</v>
      </c>
      <c r="J1572" s="431">
        <v>11071280.979999993</v>
      </c>
      <c r="K1572" s="431">
        <v>11253277.079999994</v>
      </c>
      <c r="L1572" s="431">
        <v>11338409.729999995</v>
      </c>
      <c r="M1572" s="431">
        <v>11846441.399999997</v>
      </c>
      <c r="N1572" s="431">
        <v>11767744.839999994</v>
      </c>
      <c r="O1572" s="432">
        <v>10744467.49916666</v>
      </c>
      <c r="P1572" s="407">
        <v>3.4618360940789758E-3</v>
      </c>
    </row>
    <row r="1573" spans="2:16" ht="15.75" x14ac:dyDescent="0.25">
      <c r="B1573" s="391" t="s">
        <v>335</v>
      </c>
      <c r="C1573" s="431">
        <v>9916778.1100000106</v>
      </c>
      <c r="D1573" s="431">
        <v>10136813.350000005</v>
      </c>
      <c r="E1573" s="431">
        <v>10184041.490000011</v>
      </c>
      <c r="F1573" s="431">
        <v>10343434.860000001</v>
      </c>
      <c r="G1573" s="431">
        <v>10501655.27</v>
      </c>
      <c r="H1573" s="431">
        <v>10675388.770000009</v>
      </c>
      <c r="I1573" s="431">
        <v>10750744.050000004</v>
      </c>
      <c r="J1573" s="431">
        <v>11014668.389999993</v>
      </c>
      <c r="K1573" s="431">
        <v>11122139.290000005</v>
      </c>
      <c r="L1573" s="431">
        <v>11105295.650000015</v>
      </c>
      <c r="M1573" s="431">
        <v>11420296.35999999</v>
      </c>
      <c r="N1573" s="431">
        <v>11167673.009999998</v>
      </c>
      <c r="O1573" s="432">
        <v>10694910.716666669</v>
      </c>
      <c r="P1573" s="407">
        <v>3.4458690432802091E-3</v>
      </c>
    </row>
    <row r="1574" spans="2:16" ht="15.75" x14ac:dyDescent="0.25">
      <c r="B1574" s="391" t="s">
        <v>330</v>
      </c>
      <c r="C1574" s="431">
        <v>9385391.0400000028</v>
      </c>
      <c r="D1574" s="431">
        <v>9588494.890000008</v>
      </c>
      <c r="E1574" s="431">
        <v>9588071.5000000019</v>
      </c>
      <c r="F1574" s="431">
        <v>9802090.3499999922</v>
      </c>
      <c r="G1574" s="431">
        <v>9729487.7200000063</v>
      </c>
      <c r="H1574" s="431">
        <v>9822252.2399999928</v>
      </c>
      <c r="I1574" s="431">
        <v>10222757.930000005</v>
      </c>
      <c r="J1574" s="431">
        <v>10427966.090000007</v>
      </c>
      <c r="K1574" s="431">
        <v>10639119.989999996</v>
      </c>
      <c r="L1574" s="431">
        <v>10733277.939999994</v>
      </c>
      <c r="M1574" s="431">
        <v>10990892.170000013</v>
      </c>
      <c r="N1574" s="431">
        <v>10940832.970000006</v>
      </c>
      <c r="O1574" s="432">
        <v>10155886.235833338</v>
      </c>
      <c r="P1574" s="407">
        <v>3.2721969275159115E-3</v>
      </c>
    </row>
    <row r="1575" spans="2:16" ht="15.75" x14ac:dyDescent="0.25">
      <c r="B1575" s="391" t="s">
        <v>331</v>
      </c>
      <c r="C1575" s="431">
        <v>6525656.0499999998</v>
      </c>
      <c r="D1575" s="431">
        <v>6640869.2999999933</v>
      </c>
      <c r="E1575" s="431">
        <v>6611739.4899999946</v>
      </c>
      <c r="F1575" s="431">
        <v>6703879.0599999959</v>
      </c>
      <c r="G1575" s="431">
        <v>6525751.6200000038</v>
      </c>
      <c r="H1575" s="431">
        <v>6631899.5200000005</v>
      </c>
      <c r="I1575" s="431">
        <v>6841813.7399999965</v>
      </c>
      <c r="J1575" s="431">
        <v>7042407.7700000014</v>
      </c>
      <c r="K1575" s="431">
        <v>7183435.8199999994</v>
      </c>
      <c r="L1575" s="431">
        <v>7201507.189999992</v>
      </c>
      <c r="M1575" s="431">
        <v>7499156.2199999951</v>
      </c>
      <c r="N1575" s="431">
        <v>7600037.290000001</v>
      </c>
      <c r="O1575" s="432">
        <v>6917346.0891666664</v>
      </c>
      <c r="P1575" s="407">
        <v>2.2287487368332134E-3</v>
      </c>
    </row>
    <row r="1576" spans="2:16" ht="15.75" x14ac:dyDescent="0.25">
      <c r="B1576" s="391" t="s">
        <v>326</v>
      </c>
      <c r="C1576" s="431">
        <v>6007856.7199999979</v>
      </c>
      <c r="D1576" s="431">
        <v>6073112.5100000026</v>
      </c>
      <c r="E1576" s="431">
        <v>6006445.1100000003</v>
      </c>
      <c r="F1576" s="431">
        <v>6095239.6899999995</v>
      </c>
      <c r="G1576" s="431">
        <v>6317553.0300000021</v>
      </c>
      <c r="H1576" s="431">
        <v>6346816.0000000009</v>
      </c>
      <c r="I1576" s="431">
        <v>6475797.8499999959</v>
      </c>
      <c r="J1576" s="431">
        <v>6721652.2799999975</v>
      </c>
      <c r="K1576" s="431">
        <v>6810535.8799999924</v>
      </c>
      <c r="L1576" s="431">
        <v>6806548.310000007</v>
      </c>
      <c r="M1576" s="431">
        <v>7002532.360000005</v>
      </c>
      <c r="N1576" s="431">
        <v>6813382.7700000061</v>
      </c>
      <c r="O1576" s="432">
        <v>6456456.0425000014</v>
      </c>
      <c r="P1576" s="407">
        <v>2.0802513078935149E-3</v>
      </c>
    </row>
    <row r="1577" spans="2:16" ht="15.75" x14ac:dyDescent="0.25">
      <c r="B1577" s="391" t="s">
        <v>325</v>
      </c>
      <c r="C1577" s="431">
        <v>3683202.0599999991</v>
      </c>
      <c r="D1577" s="431">
        <v>3742267.0299999951</v>
      </c>
      <c r="E1577" s="431">
        <v>3800266.4000000004</v>
      </c>
      <c r="F1577" s="431">
        <v>3897698.2899999972</v>
      </c>
      <c r="G1577" s="431">
        <v>4030324.1100000003</v>
      </c>
      <c r="H1577" s="431">
        <v>4082751.8600000013</v>
      </c>
      <c r="I1577" s="431">
        <v>4182084.0399999963</v>
      </c>
      <c r="J1577" s="431">
        <v>4332251.6099999994</v>
      </c>
      <c r="K1577" s="431">
        <v>4342785.6500000032</v>
      </c>
      <c r="L1577" s="431">
        <v>4318852.1399999978</v>
      </c>
      <c r="M1577" s="431">
        <v>4473393.9699999942</v>
      </c>
      <c r="N1577" s="431">
        <v>4412476.5299999956</v>
      </c>
      <c r="O1577" s="432">
        <v>4108196.1408333313</v>
      </c>
      <c r="P1577" s="407">
        <v>1.3236488158204053E-3</v>
      </c>
    </row>
    <row r="1578" spans="2:16" ht="15.75" x14ac:dyDescent="0.25">
      <c r="B1578" s="391" t="s">
        <v>324</v>
      </c>
      <c r="C1578" s="431">
        <v>2425584.8400000008</v>
      </c>
      <c r="D1578" s="431">
        <v>2471799.1800000006</v>
      </c>
      <c r="E1578" s="431">
        <v>2517215.0299999979</v>
      </c>
      <c r="F1578" s="431">
        <v>2571889.2100000023</v>
      </c>
      <c r="G1578" s="431">
        <v>2632332.3899999983</v>
      </c>
      <c r="H1578" s="431">
        <v>2685849.120000001</v>
      </c>
      <c r="I1578" s="431">
        <v>2757885.1300000027</v>
      </c>
      <c r="J1578" s="431">
        <v>2837451.5099999974</v>
      </c>
      <c r="K1578" s="431">
        <v>2870178.7499999986</v>
      </c>
      <c r="L1578" s="431">
        <v>2865594.81</v>
      </c>
      <c r="M1578" s="431">
        <v>2956849.0799999973</v>
      </c>
      <c r="N1578" s="431">
        <v>2914126.71</v>
      </c>
      <c r="O1578" s="432">
        <v>2708896.3133333335</v>
      </c>
      <c r="P1578" s="407">
        <v>8.7279849218606159E-4</v>
      </c>
    </row>
    <row r="1579" spans="2:16" ht="15.75" x14ac:dyDescent="0.25">
      <c r="B1579" s="391" t="s">
        <v>329</v>
      </c>
      <c r="C1579" s="431">
        <v>1670400.7599999998</v>
      </c>
      <c r="D1579" s="431">
        <v>1706612.5599999996</v>
      </c>
      <c r="E1579" s="431">
        <v>1727521.3699999994</v>
      </c>
      <c r="F1579" s="431">
        <v>1777214.7800000017</v>
      </c>
      <c r="G1579" s="431">
        <v>2014965.4099999988</v>
      </c>
      <c r="H1579" s="431">
        <v>2036481.7199999974</v>
      </c>
      <c r="I1579" s="431">
        <v>2151881.6599999974</v>
      </c>
      <c r="J1579" s="431">
        <v>2234077.4200000013</v>
      </c>
      <c r="K1579" s="431">
        <v>2292080.1800000002</v>
      </c>
      <c r="L1579" s="431">
        <v>2312733.0099999984</v>
      </c>
      <c r="M1579" s="431">
        <v>2406607.2700000009</v>
      </c>
      <c r="N1579" s="431">
        <v>2331921.8699999982</v>
      </c>
      <c r="O1579" s="432">
        <v>2055208.1674999993</v>
      </c>
      <c r="P1579" s="407">
        <v>6.621820779530702E-4</v>
      </c>
    </row>
    <row r="1580" spans="2:16" ht="16.5" thickBot="1" x14ac:dyDescent="0.3">
      <c r="B1580" s="101" t="s">
        <v>0</v>
      </c>
      <c r="C1580" s="159">
        <v>2914710497.0199981</v>
      </c>
      <c r="D1580" s="159">
        <v>2927142864.970006</v>
      </c>
      <c r="E1580" s="159">
        <v>2960907062.400003</v>
      </c>
      <c r="F1580" s="159">
        <v>2989488263.5100021</v>
      </c>
      <c r="G1580" s="159">
        <v>3021467868.2200046</v>
      </c>
      <c r="H1580" s="159">
        <v>3085735451.5700011</v>
      </c>
      <c r="I1580" s="159">
        <v>3096093432.5899935</v>
      </c>
      <c r="J1580" s="159">
        <v>3163219574.6900034</v>
      </c>
      <c r="K1580" s="159">
        <v>3197427709.5200005</v>
      </c>
      <c r="L1580" s="159">
        <v>3239035926.3500028</v>
      </c>
      <c r="M1580" s="159">
        <v>3314536426.8999953</v>
      </c>
      <c r="N1580" s="159">
        <v>3334519887.2600031</v>
      </c>
      <c r="O1580" s="159">
        <v>3103690413.75</v>
      </c>
      <c r="P1580" s="107">
        <v>1</v>
      </c>
    </row>
    <row r="1581" spans="2:16" ht="15" x14ac:dyDescent="0.2">
      <c r="B1581" s="44"/>
      <c r="C1581" s="98"/>
      <c r="D1581" s="98"/>
      <c r="E1581" s="98"/>
      <c r="F1581" s="98"/>
      <c r="G1581" s="98"/>
      <c r="H1581" s="98"/>
      <c r="I1581" s="98"/>
      <c r="J1581" s="98"/>
      <c r="K1581" s="98"/>
      <c r="L1581" s="98"/>
      <c r="M1581" s="98"/>
      <c r="N1581" s="98"/>
      <c r="O1581" s="49"/>
    </row>
    <row r="1582" spans="2:16" ht="15" x14ac:dyDescent="0.2">
      <c r="B1582" s="44"/>
      <c r="C1582" s="98"/>
      <c r="D1582" s="98"/>
      <c r="E1582" s="98"/>
      <c r="F1582" s="98"/>
      <c r="G1582" s="98"/>
      <c r="H1582" s="98"/>
      <c r="I1582" s="98"/>
      <c r="J1582" s="98"/>
      <c r="K1582" s="98"/>
      <c r="L1582" s="98"/>
      <c r="M1582" s="98"/>
      <c r="N1582" s="98"/>
      <c r="O1582" s="49"/>
    </row>
    <row r="1583" spans="2:16" ht="15" x14ac:dyDescent="0.2">
      <c r="B1583" s="44"/>
      <c r="C1583" s="98"/>
      <c r="D1583" s="98"/>
      <c r="E1583" s="98"/>
      <c r="F1583" s="98"/>
      <c r="G1583" s="98"/>
      <c r="H1583" s="98"/>
      <c r="I1583" s="98"/>
      <c r="J1583" s="98"/>
      <c r="K1583" s="98"/>
      <c r="L1583" s="98"/>
      <c r="M1583" s="98"/>
      <c r="N1583" s="98"/>
      <c r="O1583" s="49"/>
    </row>
    <row r="1584" spans="2:16" ht="15" x14ac:dyDescent="0.2">
      <c r="B1584" s="44"/>
      <c r="C1584" s="98"/>
      <c r="D1584" s="98"/>
      <c r="E1584" s="98"/>
      <c r="F1584" s="98"/>
      <c r="G1584" s="98"/>
      <c r="H1584" s="98"/>
      <c r="I1584" s="98"/>
      <c r="J1584" s="98"/>
      <c r="K1584" s="98"/>
      <c r="L1584" s="98"/>
      <c r="M1584" s="98"/>
      <c r="N1584" s="98"/>
      <c r="O1584" s="49"/>
    </row>
    <row r="1585" spans="2:15" ht="15" x14ac:dyDescent="0.2">
      <c r="B1585" s="44"/>
      <c r="C1585" s="98"/>
      <c r="D1585" s="98"/>
      <c r="E1585" s="98"/>
      <c r="F1585" s="98"/>
      <c r="G1585" s="98"/>
      <c r="H1585" s="98"/>
      <c r="I1585" s="98"/>
      <c r="J1585" s="98"/>
      <c r="K1585" s="98"/>
      <c r="L1585" s="98"/>
      <c r="M1585" s="98"/>
      <c r="N1585" s="98"/>
      <c r="O1585" s="49"/>
    </row>
    <row r="1586" spans="2:15" ht="15" x14ac:dyDescent="0.2">
      <c r="B1586" s="44"/>
      <c r="C1586" s="98"/>
      <c r="D1586" s="98"/>
      <c r="E1586" s="98"/>
      <c r="F1586" s="98"/>
      <c r="G1586" s="98"/>
      <c r="H1586" s="98"/>
      <c r="I1586" s="98"/>
      <c r="J1586" s="98"/>
      <c r="K1586" s="98"/>
      <c r="L1586" s="98"/>
      <c r="M1586" s="98"/>
      <c r="N1586" s="98"/>
      <c r="O1586" s="49"/>
    </row>
    <row r="1587" spans="2:15" ht="15" x14ac:dyDescent="0.2">
      <c r="B1587" s="44"/>
      <c r="C1587" s="98"/>
      <c r="D1587" s="98"/>
      <c r="E1587" s="98"/>
      <c r="F1587" s="98"/>
      <c r="G1587" s="98"/>
      <c r="H1587" s="98"/>
      <c r="I1587" s="98"/>
      <c r="J1587" s="98"/>
      <c r="K1587" s="98"/>
      <c r="L1587" s="98"/>
      <c r="M1587" s="98"/>
      <c r="N1587" s="98"/>
      <c r="O1587" s="49"/>
    </row>
    <row r="1588" spans="2:15" ht="15" x14ac:dyDescent="0.2">
      <c r="B1588" s="44"/>
      <c r="C1588" s="98"/>
      <c r="D1588" s="98"/>
      <c r="E1588" s="98"/>
      <c r="F1588" s="98"/>
      <c r="G1588" s="98"/>
      <c r="H1588" s="98"/>
      <c r="I1588" s="98"/>
      <c r="J1588" s="98"/>
      <c r="K1588" s="98"/>
      <c r="L1588" s="98"/>
      <c r="M1588" s="98"/>
      <c r="N1588" s="98"/>
      <c r="O1588" s="49"/>
    </row>
    <row r="1589" spans="2:15" ht="15" x14ac:dyDescent="0.2">
      <c r="B1589" s="44"/>
      <c r="C1589" s="98"/>
      <c r="D1589" s="98"/>
      <c r="E1589" s="98"/>
      <c r="F1589" s="98"/>
      <c r="G1589" s="98"/>
      <c r="H1589" s="98"/>
      <c r="I1589" s="98"/>
      <c r="J1589" s="98"/>
      <c r="K1589" s="98"/>
      <c r="L1589" s="98"/>
      <c r="M1589" s="98"/>
      <c r="N1589" s="98"/>
      <c r="O1589" s="49"/>
    </row>
    <row r="1590" spans="2:15" ht="15" x14ac:dyDescent="0.2">
      <c r="B1590" s="44"/>
      <c r="C1590" s="98"/>
      <c r="D1590" s="98"/>
      <c r="E1590" s="98"/>
      <c r="F1590" s="98"/>
      <c r="G1590" s="98"/>
      <c r="H1590" s="98"/>
      <c r="I1590" s="98"/>
      <c r="J1590" s="98"/>
      <c r="K1590" s="98"/>
      <c r="L1590" s="98"/>
      <c r="M1590" s="98"/>
      <c r="N1590" s="98"/>
      <c r="O1590" s="49"/>
    </row>
    <row r="1591" spans="2:15" ht="15" x14ac:dyDescent="0.2">
      <c r="B1591" s="44"/>
      <c r="C1591" s="98"/>
      <c r="D1591" s="98"/>
      <c r="E1591" s="98"/>
      <c r="F1591" s="98"/>
      <c r="G1591" s="98"/>
      <c r="H1591" s="98"/>
      <c r="I1591" s="98"/>
      <c r="J1591" s="98"/>
      <c r="K1591" s="98"/>
      <c r="L1591" s="98"/>
      <c r="M1591" s="98"/>
      <c r="N1591" s="98"/>
      <c r="O1591" s="49"/>
    </row>
    <row r="1592" spans="2:15" ht="15" x14ac:dyDescent="0.2">
      <c r="B1592" s="44"/>
      <c r="C1592" s="98"/>
      <c r="D1592" s="98"/>
      <c r="E1592" s="98"/>
      <c r="F1592" s="98"/>
      <c r="G1592" s="98"/>
      <c r="H1592" s="98"/>
      <c r="I1592" s="98"/>
      <c r="J1592" s="98"/>
      <c r="K1592" s="98"/>
      <c r="L1592" s="98"/>
      <c r="M1592" s="98"/>
      <c r="N1592" s="98"/>
      <c r="O1592" s="49"/>
    </row>
    <row r="1593" spans="2:15" ht="15" x14ac:dyDescent="0.2">
      <c r="B1593" s="44"/>
      <c r="C1593" s="98"/>
      <c r="D1593" s="98"/>
      <c r="E1593" s="98"/>
      <c r="F1593" s="98"/>
      <c r="G1593" s="98"/>
      <c r="H1593" s="98"/>
      <c r="I1593" s="98"/>
      <c r="J1593" s="98"/>
      <c r="K1593" s="98"/>
      <c r="L1593" s="98"/>
      <c r="M1593" s="98"/>
      <c r="N1593" s="98"/>
      <c r="O1593" s="49"/>
    </row>
    <row r="1594" spans="2:15" ht="15" x14ac:dyDescent="0.2">
      <c r="B1594" s="44"/>
      <c r="C1594" s="98"/>
      <c r="D1594" s="98"/>
      <c r="E1594" s="98"/>
      <c r="F1594" s="98"/>
      <c r="G1594" s="98"/>
      <c r="H1594" s="98"/>
      <c r="I1594" s="98"/>
      <c r="J1594" s="98"/>
      <c r="K1594" s="98"/>
      <c r="L1594" s="98"/>
      <c r="M1594" s="98"/>
      <c r="N1594" s="98"/>
      <c r="O1594" s="49"/>
    </row>
    <row r="1595" spans="2:15" ht="15" x14ac:dyDescent="0.2">
      <c r="B1595" s="44"/>
      <c r="C1595" s="98"/>
      <c r="D1595" s="98"/>
      <c r="E1595" s="98"/>
      <c r="F1595" s="98"/>
      <c r="G1595" s="98"/>
      <c r="H1595" s="98"/>
      <c r="I1595" s="98"/>
      <c r="J1595" s="98"/>
      <c r="K1595" s="98"/>
      <c r="L1595" s="98"/>
      <c r="M1595" s="98"/>
      <c r="N1595" s="98"/>
      <c r="O1595" s="49"/>
    </row>
    <row r="1596" spans="2:15" ht="15" x14ac:dyDescent="0.2">
      <c r="B1596" s="44"/>
      <c r="C1596" s="98"/>
      <c r="D1596" s="98"/>
      <c r="E1596" s="98"/>
      <c r="F1596" s="98"/>
      <c r="G1596" s="98"/>
      <c r="H1596" s="98"/>
      <c r="I1596" s="98"/>
      <c r="J1596" s="98"/>
      <c r="K1596" s="98"/>
      <c r="L1596" s="98"/>
      <c r="M1596" s="98"/>
      <c r="N1596" s="98"/>
      <c r="O1596" s="49"/>
    </row>
    <row r="1597" spans="2:15" ht="15" x14ac:dyDescent="0.2">
      <c r="B1597" s="44"/>
      <c r="C1597" s="98"/>
      <c r="D1597" s="98"/>
      <c r="E1597" s="98"/>
      <c r="F1597" s="98"/>
      <c r="G1597" s="98"/>
      <c r="H1597" s="98"/>
      <c r="I1597" s="98"/>
      <c r="J1597" s="98"/>
      <c r="K1597" s="98"/>
      <c r="L1597" s="98"/>
      <c r="M1597" s="98"/>
      <c r="N1597" s="98"/>
      <c r="O1597" s="49"/>
    </row>
    <row r="1598" spans="2:15" ht="15" x14ac:dyDescent="0.2">
      <c r="B1598" s="44"/>
      <c r="C1598" s="98"/>
      <c r="D1598" s="98"/>
      <c r="E1598" s="98"/>
      <c r="F1598" s="98"/>
      <c r="G1598" s="98"/>
      <c r="H1598" s="98"/>
      <c r="I1598" s="98"/>
      <c r="J1598" s="98"/>
      <c r="K1598" s="98"/>
      <c r="L1598" s="98"/>
      <c r="M1598" s="98"/>
      <c r="N1598" s="98"/>
      <c r="O1598" s="49"/>
    </row>
    <row r="1599" spans="2:15" ht="15" x14ac:dyDescent="0.2">
      <c r="B1599" s="44"/>
      <c r="C1599" s="98"/>
      <c r="D1599" s="98"/>
      <c r="E1599" s="98"/>
      <c r="F1599" s="98"/>
      <c r="G1599" s="98"/>
      <c r="H1599" s="98"/>
      <c r="I1599" s="98"/>
      <c r="J1599" s="98"/>
      <c r="K1599" s="98"/>
      <c r="L1599" s="98"/>
      <c r="M1599" s="98"/>
      <c r="N1599" s="98"/>
      <c r="O1599" s="49"/>
    </row>
    <row r="1600" spans="2:15" ht="15" x14ac:dyDescent="0.2">
      <c r="B1600" s="44"/>
      <c r="C1600" s="98"/>
      <c r="D1600" s="98"/>
      <c r="E1600" s="98"/>
      <c r="F1600" s="98"/>
      <c r="G1600" s="98"/>
      <c r="H1600" s="98"/>
      <c r="I1600" s="98"/>
      <c r="J1600" s="98"/>
      <c r="K1600" s="98"/>
      <c r="L1600" s="98"/>
      <c r="M1600" s="98"/>
      <c r="N1600" s="98"/>
      <c r="O1600" s="49"/>
    </row>
    <row r="1601" spans="2:16" ht="15" x14ac:dyDescent="0.2">
      <c r="B1601" s="44"/>
      <c r="C1601" s="98"/>
      <c r="D1601" s="98"/>
      <c r="E1601" s="98"/>
      <c r="F1601" s="98"/>
      <c r="G1601" s="98"/>
      <c r="H1601" s="98"/>
      <c r="I1601" s="98"/>
      <c r="J1601" s="98"/>
      <c r="K1601" s="98"/>
      <c r="L1601" s="98"/>
      <c r="M1601" s="98"/>
      <c r="N1601" s="98"/>
      <c r="O1601" s="49"/>
    </row>
    <row r="1602" spans="2:16" ht="15" x14ac:dyDescent="0.2">
      <c r="B1602" s="44"/>
      <c r="C1602" s="98"/>
      <c r="D1602" s="98"/>
      <c r="E1602" s="98"/>
      <c r="F1602" s="98"/>
      <c r="G1602" s="98"/>
      <c r="H1602" s="98"/>
      <c r="I1602" s="98"/>
      <c r="J1602" s="98"/>
      <c r="K1602" s="98"/>
      <c r="L1602" s="98"/>
      <c r="M1602" s="98"/>
      <c r="N1602" s="98"/>
      <c r="O1602" s="49"/>
    </row>
    <row r="1603" spans="2:16" ht="15" x14ac:dyDescent="0.2">
      <c r="B1603" s="44"/>
      <c r="C1603" s="98"/>
      <c r="D1603" s="98"/>
      <c r="E1603" s="98"/>
      <c r="F1603" s="98"/>
      <c r="G1603" s="98"/>
      <c r="H1603" s="98"/>
      <c r="I1603" s="98"/>
      <c r="J1603" s="98"/>
      <c r="K1603" s="98"/>
      <c r="L1603" s="98"/>
      <c r="M1603" s="98"/>
      <c r="N1603" s="98"/>
      <c r="O1603" s="49"/>
    </row>
    <row r="1604" spans="2:16" ht="15" x14ac:dyDescent="0.2">
      <c r="B1604" s="44"/>
      <c r="C1604" s="98"/>
      <c r="D1604" s="98"/>
      <c r="E1604" s="98"/>
      <c r="F1604" s="98"/>
      <c r="G1604" s="98"/>
      <c r="H1604" s="98"/>
      <c r="I1604" s="98"/>
      <c r="J1604" s="98"/>
      <c r="K1604" s="98"/>
      <c r="L1604" s="98"/>
      <c r="M1604" s="98"/>
      <c r="N1604" s="98"/>
      <c r="O1604" s="49"/>
    </row>
    <row r="1605" spans="2:16" ht="15" x14ac:dyDescent="0.2">
      <c r="B1605" s="44"/>
      <c r="C1605" s="98"/>
      <c r="D1605" s="98"/>
      <c r="E1605" s="98"/>
      <c r="F1605" s="98"/>
      <c r="G1605" s="98"/>
      <c r="H1605" s="98"/>
      <c r="I1605" s="98"/>
      <c r="J1605" s="98"/>
      <c r="K1605" s="98"/>
      <c r="L1605" s="98"/>
      <c r="M1605" s="98"/>
      <c r="N1605" s="98"/>
      <c r="O1605" s="49"/>
    </row>
    <row r="1606" spans="2:16" ht="15" x14ac:dyDescent="0.2">
      <c r="B1606" s="38"/>
      <c r="C1606" s="49"/>
      <c r="D1606" s="49"/>
      <c r="E1606" s="49"/>
      <c r="F1606" s="49"/>
      <c r="G1606" s="49"/>
      <c r="H1606" s="49"/>
      <c r="I1606" s="49"/>
      <c r="J1606" s="49"/>
      <c r="K1606" s="49"/>
      <c r="L1606" s="49"/>
      <c r="M1606" s="49"/>
      <c r="N1606" s="49"/>
      <c r="O1606" s="49"/>
    </row>
    <row r="1607" spans="2:16" ht="20.25" x14ac:dyDescent="0.3">
      <c r="B1607" s="331" t="s">
        <v>91</v>
      </c>
      <c r="C1607" s="49"/>
      <c r="D1607" s="49"/>
      <c r="E1607" s="49"/>
      <c r="F1607" s="49"/>
      <c r="G1607" s="49"/>
      <c r="H1607" s="49"/>
      <c r="I1607" s="49"/>
      <c r="J1607" s="49"/>
      <c r="K1607" s="49"/>
      <c r="L1607" s="49"/>
      <c r="M1607" s="49"/>
      <c r="N1607" s="49"/>
      <c r="O1607" s="49"/>
    </row>
    <row r="1608" spans="2:16" ht="15" x14ac:dyDescent="0.2">
      <c r="B1608" s="38"/>
    </row>
    <row r="1609" spans="2:16" ht="15" x14ac:dyDescent="0.2">
      <c r="B1609" s="38" t="s">
        <v>420</v>
      </c>
      <c r="C1609" s="9">
        <v>3</v>
      </c>
      <c r="D1609" s="9">
        <v>4</v>
      </c>
      <c r="E1609" s="9">
        <v>5</v>
      </c>
      <c r="F1609" s="9">
        <v>6</v>
      </c>
      <c r="G1609" s="9">
        <v>7</v>
      </c>
      <c r="H1609" s="9">
        <v>8</v>
      </c>
      <c r="I1609" s="9">
        <v>9</v>
      </c>
      <c r="J1609" s="9">
        <v>10</v>
      </c>
      <c r="K1609" s="9">
        <v>11</v>
      </c>
      <c r="L1609" s="9">
        <v>12</v>
      </c>
      <c r="M1609" s="9">
        <v>13</v>
      </c>
      <c r="N1609" s="9">
        <v>14</v>
      </c>
    </row>
    <row r="1610" spans="2:16" ht="32.25" thickBot="1" x14ac:dyDescent="0.25">
      <c r="B1610" s="82" t="s">
        <v>88</v>
      </c>
      <c r="C1610" s="83" t="s">
        <v>339</v>
      </c>
      <c r="D1610" s="83" t="s">
        <v>340</v>
      </c>
      <c r="E1610" s="83" t="s">
        <v>341</v>
      </c>
      <c r="F1610" s="83" t="s">
        <v>342</v>
      </c>
      <c r="G1610" s="83" t="s">
        <v>343</v>
      </c>
      <c r="H1610" s="83" t="s">
        <v>344</v>
      </c>
      <c r="I1610" s="83" t="s">
        <v>345</v>
      </c>
      <c r="J1610" s="83" t="s">
        <v>346</v>
      </c>
      <c r="K1610" s="83" t="s">
        <v>347</v>
      </c>
      <c r="L1610" s="83" t="s">
        <v>348</v>
      </c>
      <c r="M1610" s="83" t="s">
        <v>349</v>
      </c>
      <c r="N1610" s="83" t="s">
        <v>350</v>
      </c>
      <c r="O1610" s="96" t="s">
        <v>203</v>
      </c>
      <c r="P1610" s="96" t="s">
        <v>204</v>
      </c>
    </row>
    <row r="1611" spans="2:16" ht="15.75" x14ac:dyDescent="0.25">
      <c r="B1611" s="391" t="s">
        <v>327</v>
      </c>
      <c r="C1611" s="408">
        <v>1384046545.0700061</v>
      </c>
      <c r="D1611" s="408">
        <v>1410183139.4899955</v>
      </c>
      <c r="E1611" s="408">
        <v>1398794669.7499943</v>
      </c>
      <c r="F1611" s="408">
        <v>1446511641.8099957</v>
      </c>
      <c r="G1611" s="408">
        <v>1444817837.5500002</v>
      </c>
      <c r="H1611" s="408">
        <v>1469598914.7399981</v>
      </c>
      <c r="I1611" s="408">
        <v>1507299309.440001</v>
      </c>
      <c r="J1611" s="408">
        <v>1610765546.5399966</v>
      </c>
      <c r="K1611" s="408">
        <v>1630037418.6999962</v>
      </c>
      <c r="L1611" s="408">
        <v>1622018950.2399964</v>
      </c>
      <c r="M1611" s="408">
        <v>1643550047.5799985</v>
      </c>
      <c r="N1611" s="408">
        <v>1678287680.0900013</v>
      </c>
      <c r="O1611" s="437">
        <v>1520492641.7499983</v>
      </c>
      <c r="P1611" s="407">
        <v>0.43174828629239942</v>
      </c>
    </row>
    <row r="1612" spans="2:16" ht="15.75" x14ac:dyDescent="0.25">
      <c r="B1612" s="391" t="s">
        <v>321</v>
      </c>
      <c r="C1612" s="408">
        <v>787914619.38999999</v>
      </c>
      <c r="D1612" s="408">
        <v>796670990.46000135</v>
      </c>
      <c r="E1612" s="408">
        <v>783272926.59999883</v>
      </c>
      <c r="F1612" s="408">
        <v>827684595.9700011</v>
      </c>
      <c r="G1612" s="408">
        <v>836918483.42000031</v>
      </c>
      <c r="H1612" s="408">
        <v>852870437.73000121</v>
      </c>
      <c r="I1612" s="408">
        <v>868842645.36999738</v>
      </c>
      <c r="J1612" s="408">
        <v>890452853.08999932</v>
      </c>
      <c r="K1612" s="408">
        <v>898234386.35000098</v>
      </c>
      <c r="L1612" s="408">
        <v>906972253.84000075</v>
      </c>
      <c r="M1612" s="408">
        <v>930125939.58000076</v>
      </c>
      <c r="N1612" s="408">
        <v>973665318.53999984</v>
      </c>
      <c r="O1612" s="437">
        <v>862802120.8616668</v>
      </c>
      <c r="P1612" s="407">
        <v>0.24499515937330102</v>
      </c>
    </row>
    <row r="1613" spans="2:16" ht="15.75" x14ac:dyDescent="0.25">
      <c r="B1613" s="391" t="s">
        <v>334</v>
      </c>
      <c r="C1613" s="408">
        <v>199126120.75999987</v>
      </c>
      <c r="D1613" s="408">
        <v>200221473.41000015</v>
      </c>
      <c r="E1613" s="408">
        <v>198547204.30000013</v>
      </c>
      <c r="F1613" s="408">
        <v>210938346.40999973</v>
      </c>
      <c r="G1613" s="408">
        <v>213631255.18999976</v>
      </c>
      <c r="H1613" s="408">
        <v>217371288.14000025</v>
      </c>
      <c r="I1613" s="408">
        <v>223145384.94000021</v>
      </c>
      <c r="J1613" s="408">
        <v>230468007.96000001</v>
      </c>
      <c r="K1613" s="408">
        <v>233242953.04999942</v>
      </c>
      <c r="L1613" s="408">
        <v>235805923.24999952</v>
      </c>
      <c r="M1613" s="408">
        <v>243348815.66999918</v>
      </c>
      <c r="N1613" s="408">
        <v>257508093.1799992</v>
      </c>
      <c r="O1613" s="437">
        <v>221946238.85499981</v>
      </c>
      <c r="P1613" s="407">
        <v>6.3022276888101761E-2</v>
      </c>
    </row>
    <row r="1614" spans="2:16" ht="15.75" x14ac:dyDescent="0.25">
      <c r="B1614" s="391" t="s">
        <v>314</v>
      </c>
      <c r="C1614" s="408">
        <v>145795842.78000006</v>
      </c>
      <c r="D1614" s="408">
        <v>146331112.76999974</v>
      </c>
      <c r="E1614" s="408">
        <v>145399321.1899997</v>
      </c>
      <c r="F1614" s="408">
        <v>148782743.00000012</v>
      </c>
      <c r="G1614" s="408">
        <v>148963016.41999981</v>
      </c>
      <c r="H1614" s="408">
        <v>151180370.85000032</v>
      </c>
      <c r="I1614" s="408">
        <v>155351872.35000008</v>
      </c>
      <c r="J1614" s="408">
        <v>165300176.35999978</v>
      </c>
      <c r="K1614" s="408">
        <v>167775239.89000013</v>
      </c>
      <c r="L1614" s="408">
        <v>167467916.9299995</v>
      </c>
      <c r="M1614" s="408">
        <v>169295993.73000008</v>
      </c>
      <c r="N1614" s="408">
        <v>175296532.07000032</v>
      </c>
      <c r="O1614" s="437">
        <v>157245011.52833334</v>
      </c>
      <c r="P1614" s="407">
        <v>4.4650176127948089E-2</v>
      </c>
    </row>
    <row r="1615" spans="2:16" ht="15.75" x14ac:dyDescent="0.25">
      <c r="B1615" s="391" t="s">
        <v>319</v>
      </c>
      <c r="C1615" s="408">
        <v>116061988.36000013</v>
      </c>
      <c r="D1615" s="408">
        <v>116880262.08999999</v>
      </c>
      <c r="E1615" s="408">
        <v>116117343.14999981</v>
      </c>
      <c r="F1615" s="408">
        <v>122900690.86000018</v>
      </c>
      <c r="G1615" s="408">
        <v>123866362.42999984</v>
      </c>
      <c r="H1615" s="408">
        <v>126691427.79999979</v>
      </c>
      <c r="I1615" s="408">
        <v>129478169.40000013</v>
      </c>
      <c r="J1615" s="408">
        <v>134071063.5399998</v>
      </c>
      <c r="K1615" s="408">
        <v>135631006.71999985</v>
      </c>
      <c r="L1615" s="408">
        <v>137866151.00999987</v>
      </c>
      <c r="M1615" s="408">
        <v>141820598.16000015</v>
      </c>
      <c r="N1615" s="408">
        <v>149158395.00000042</v>
      </c>
      <c r="O1615" s="437">
        <v>129211954.87666668</v>
      </c>
      <c r="P1615" s="407">
        <v>3.669010855737128E-2</v>
      </c>
    </row>
    <row r="1616" spans="2:16" ht="15.75" x14ac:dyDescent="0.25">
      <c r="B1616" s="44" t="s">
        <v>328</v>
      </c>
      <c r="C1616" s="112">
        <v>86608745.419999957</v>
      </c>
      <c r="D1616" s="112">
        <v>87440748.779999942</v>
      </c>
      <c r="E1616" s="112">
        <v>86499843.690000042</v>
      </c>
      <c r="F1616" s="112">
        <v>90095658.889999881</v>
      </c>
      <c r="G1616" s="112">
        <v>90432554.299999788</v>
      </c>
      <c r="H1616" s="112">
        <v>91824999.52000016</v>
      </c>
      <c r="I1616" s="112">
        <v>94936081.719999909</v>
      </c>
      <c r="J1616" s="112">
        <v>99714931.579999819</v>
      </c>
      <c r="K1616" s="112">
        <v>100936430.44000013</v>
      </c>
      <c r="L1616" s="112">
        <v>101458527.6800002</v>
      </c>
      <c r="M1616" s="112">
        <v>103897606.54000002</v>
      </c>
      <c r="N1616" s="112">
        <v>107226430.80999985</v>
      </c>
      <c r="O1616" s="163">
        <v>95089379.94749999</v>
      </c>
      <c r="P1616" s="105">
        <v>2.7000904647383518E-2</v>
      </c>
    </row>
    <row r="1617" spans="2:16" ht="15.75" x14ac:dyDescent="0.25">
      <c r="B1617" s="44" t="s">
        <v>332</v>
      </c>
      <c r="C1617" s="112">
        <v>64792010.540000036</v>
      </c>
      <c r="D1617" s="112">
        <v>65234846.370000035</v>
      </c>
      <c r="E1617" s="112">
        <v>65764622.479999997</v>
      </c>
      <c r="F1617" s="112">
        <v>69948624.180000097</v>
      </c>
      <c r="G1617" s="112">
        <v>71280050.400000021</v>
      </c>
      <c r="H1617" s="112">
        <v>72794914.190000162</v>
      </c>
      <c r="I1617" s="112">
        <v>74480226.849999934</v>
      </c>
      <c r="J1617" s="112">
        <v>76784669.230000064</v>
      </c>
      <c r="K1617" s="112">
        <v>78674236.679999903</v>
      </c>
      <c r="L1617" s="112">
        <v>80500197.199999958</v>
      </c>
      <c r="M1617" s="112">
        <v>82791837.399999946</v>
      </c>
      <c r="N1617" s="112">
        <v>86652705.119999945</v>
      </c>
      <c r="O1617" s="163">
        <v>74141578.38666667</v>
      </c>
      <c r="P1617" s="105">
        <v>2.105271576626291E-2</v>
      </c>
    </row>
    <row r="1618" spans="2:16" ht="15.75" x14ac:dyDescent="0.25">
      <c r="B1618" s="44" t="s">
        <v>322</v>
      </c>
      <c r="C1618" s="112">
        <v>63574791.269999892</v>
      </c>
      <c r="D1618" s="112">
        <v>64166209.739999853</v>
      </c>
      <c r="E1618" s="112">
        <v>64171072.690000154</v>
      </c>
      <c r="F1618" s="112">
        <v>66243252.549999997</v>
      </c>
      <c r="G1618" s="112">
        <v>66356659.860000074</v>
      </c>
      <c r="H1618" s="112">
        <v>67208425.929999918</v>
      </c>
      <c r="I1618" s="112">
        <v>68399431.360000014</v>
      </c>
      <c r="J1618" s="112">
        <v>71397681.97999984</v>
      </c>
      <c r="K1618" s="112">
        <v>72896610.119999856</v>
      </c>
      <c r="L1618" s="112">
        <v>73098441.550000161</v>
      </c>
      <c r="M1618" s="112">
        <v>74155586.559999987</v>
      </c>
      <c r="N1618" s="112">
        <v>76203354.170000106</v>
      </c>
      <c r="O1618" s="163">
        <v>68989293.148333311</v>
      </c>
      <c r="P1618" s="105">
        <v>1.9589709460898753E-2</v>
      </c>
    </row>
    <row r="1619" spans="2:16" ht="15.75" x14ac:dyDescent="0.25">
      <c r="B1619" s="44" t="s">
        <v>336</v>
      </c>
      <c r="C1619" s="112">
        <v>57709715.019999892</v>
      </c>
      <c r="D1619" s="112">
        <v>58286988.249999918</v>
      </c>
      <c r="E1619" s="112">
        <v>57705147.829999976</v>
      </c>
      <c r="F1619" s="112">
        <v>61461209.479999878</v>
      </c>
      <c r="G1619" s="112">
        <v>62563134.409999989</v>
      </c>
      <c r="H1619" s="112">
        <v>64222388.749999993</v>
      </c>
      <c r="I1619" s="112">
        <v>66378100.680000022</v>
      </c>
      <c r="J1619" s="112">
        <v>68819642.320000038</v>
      </c>
      <c r="K1619" s="112">
        <v>69697388.989999965</v>
      </c>
      <c r="L1619" s="112">
        <v>70863034.960000053</v>
      </c>
      <c r="M1619" s="112">
        <v>73005143.199999988</v>
      </c>
      <c r="N1619" s="112">
        <v>77842953.740000084</v>
      </c>
      <c r="O1619" s="163">
        <v>65712903.969166644</v>
      </c>
      <c r="P1619" s="105">
        <v>1.8659369270824518E-2</v>
      </c>
    </row>
    <row r="1620" spans="2:16" ht="15.75" x14ac:dyDescent="0.25">
      <c r="B1620" s="44" t="s">
        <v>320</v>
      </c>
      <c r="C1620" s="112">
        <v>53680249.720000118</v>
      </c>
      <c r="D1620" s="112">
        <v>54548251.590000018</v>
      </c>
      <c r="E1620" s="112">
        <v>54960294.450000018</v>
      </c>
      <c r="F1620" s="112">
        <v>58684808.869999975</v>
      </c>
      <c r="G1620" s="112">
        <v>59721786.260000043</v>
      </c>
      <c r="H1620" s="112">
        <v>60942876.850000128</v>
      </c>
      <c r="I1620" s="112">
        <v>62461660.599999972</v>
      </c>
      <c r="J1620" s="112">
        <v>64857165.769999981</v>
      </c>
      <c r="K1620" s="112">
        <v>66024870.930000097</v>
      </c>
      <c r="L1620" s="112">
        <v>67267545.300000101</v>
      </c>
      <c r="M1620" s="112">
        <v>69143148.849999994</v>
      </c>
      <c r="N1620" s="112">
        <v>72186284.84999983</v>
      </c>
      <c r="O1620" s="163">
        <v>62039912.003333353</v>
      </c>
      <c r="P1620" s="105">
        <v>1.7616412571613463E-2</v>
      </c>
    </row>
    <row r="1621" spans="2:16" ht="15.75" x14ac:dyDescent="0.25">
      <c r="B1621" s="44" t="s">
        <v>318</v>
      </c>
      <c r="C1621" s="112">
        <v>48718229.92999997</v>
      </c>
      <c r="D1621" s="112">
        <v>49101069.620000005</v>
      </c>
      <c r="E1621" s="112">
        <v>48493873.489999935</v>
      </c>
      <c r="F1621" s="112">
        <v>50215788.029999927</v>
      </c>
      <c r="G1621" s="112">
        <v>50558083.170000069</v>
      </c>
      <c r="H1621" s="112">
        <v>51615773.860000037</v>
      </c>
      <c r="I1621" s="112">
        <v>52994682.379999936</v>
      </c>
      <c r="J1621" s="112">
        <v>55362673.729999974</v>
      </c>
      <c r="K1621" s="112">
        <v>56354425.150000006</v>
      </c>
      <c r="L1621" s="112">
        <v>56279043.329999968</v>
      </c>
      <c r="M1621" s="112">
        <v>57441321.570000052</v>
      </c>
      <c r="N1621" s="112">
        <v>59602784.230000019</v>
      </c>
      <c r="O1621" s="163">
        <v>53061479.040833317</v>
      </c>
      <c r="P1621" s="105">
        <v>1.5066960546190278E-2</v>
      </c>
    </row>
    <row r="1622" spans="2:16" ht="15.75" x14ac:dyDescent="0.25">
      <c r="B1622" s="44" t="s">
        <v>323</v>
      </c>
      <c r="C1622" s="112">
        <v>42839778.380000092</v>
      </c>
      <c r="D1622" s="112">
        <v>42959677.02000007</v>
      </c>
      <c r="E1622" s="112">
        <v>43477161.910000004</v>
      </c>
      <c r="F1622" s="112">
        <v>44330415.550000027</v>
      </c>
      <c r="G1622" s="112">
        <v>44187245.589999944</v>
      </c>
      <c r="H1622" s="112">
        <v>44954428.080000013</v>
      </c>
      <c r="I1622" s="112">
        <v>46121435.339999981</v>
      </c>
      <c r="J1622" s="112">
        <v>48146233.190000013</v>
      </c>
      <c r="K1622" s="112">
        <v>49794344.000000075</v>
      </c>
      <c r="L1622" s="112">
        <v>49925051.249999993</v>
      </c>
      <c r="M1622" s="112">
        <v>50798610.579999946</v>
      </c>
      <c r="N1622" s="112">
        <v>52893556.990000017</v>
      </c>
      <c r="O1622" s="163">
        <v>46702328.156666674</v>
      </c>
      <c r="P1622" s="105">
        <v>1.3261261247735421E-2</v>
      </c>
    </row>
    <row r="1623" spans="2:16" ht="15.75" x14ac:dyDescent="0.25">
      <c r="B1623" s="44" t="s">
        <v>317</v>
      </c>
      <c r="C1623" s="112">
        <v>39553182.150000028</v>
      </c>
      <c r="D1623" s="112">
        <v>40048047.779999994</v>
      </c>
      <c r="E1623" s="112">
        <v>39714421.379999973</v>
      </c>
      <c r="F1623" s="112">
        <v>41080305.12000002</v>
      </c>
      <c r="G1623" s="112">
        <v>41158631.280000016</v>
      </c>
      <c r="H1623" s="112">
        <v>42085545.780000001</v>
      </c>
      <c r="I1623" s="112">
        <v>43593471.950000025</v>
      </c>
      <c r="J1623" s="112">
        <v>46559353.559999943</v>
      </c>
      <c r="K1623" s="112">
        <v>47753939.469999962</v>
      </c>
      <c r="L1623" s="112">
        <v>47997417.319999963</v>
      </c>
      <c r="M1623" s="112">
        <v>49062916.959999993</v>
      </c>
      <c r="N1623" s="112">
        <v>50692493.320000015</v>
      </c>
      <c r="O1623" s="163">
        <v>44108310.505833328</v>
      </c>
      <c r="P1623" s="105">
        <v>1.2524682428076996E-2</v>
      </c>
    </row>
    <row r="1624" spans="2:16" ht="15.75" x14ac:dyDescent="0.25">
      <c r="B1624" s="391" t="s">
        <v>316</v>
      </c>
      <c r="C1624" s="408">
        <v>16541728.72000001</v>
      </c>
      <c r="D1624" s="408">
        <v>16942632.019999992</v>
      </c>
      <c r="E1624" s="408">
        <v>16806026.960000001</v>
      </c>
      <c r="F1624" s="408">
        <v>17583572.889999982</v>
      </c>
      <c r="G1624" s="408">
        <v>17488427.519999992</v>
      </c>
      <c r="H1624" s="408">
        <v>17611265.449999999</v>
      </c>
      <c r="I1624" s="408">
        <v>17984753.670000006</v>
      </c>
      <c r="J1624" s="408">
        <v>19177243.549999993</v>
      </c>
      <c r="K1624" s="408">
        <v>19384486.63000001</v>
      </c>
      <c r="L1624" s="408">
        <v>19466601.70999999</v>
      </c>
      <c r="M1624" s="408">
        <v>19647309.759999968</v>
      </c>
      <c r="N1624" s="408">
        <v>19720901.169999968</v>
      </c>
      <c r="O1624" s="437">
        <v>18196245.837499987</v>
      </c>
      <c r="P1624" s="407">
        <v>5.1668766698231439E-3</v>
      </c>
    </row>
    <row r="1625" spans="2:16" ht="15.75" x14ac:dyDescent="0.25">
      <c r="B1625" s="391" t="s">
        <v>333</v>
      </c>
      <c r="C1625" s="408">
        <v>14696473.140000006</v>
      </c>
      <c r="D1625" s="408">
        <v>14473527.210000005</v>
      </c>
      <c r="E1625" s="408">
        <v>14348794.960000014</v>
      </c>
      <c r="F1625" s="408">
        <v>14912742.639999988</v>
      </c>
      <c r="G1625" s="408">
        <v>15128684.78999999</v>
      </c>
      <c r="H1625" s="408">
        <v>15341705.01999999</v>
      </c>
      <c r="I1625" s="408">
        <v>15771641.520000003</v>
      </c>
      <c r="J1625" s="408">
        <v>16119049.109999994</v>
      </c>
      <c r="K1625" s="408">
        <v>16569111.419999987</v>
      </c>
      <c r="L1625" s="408">
        <v>16962179.73999998</v>
      </c>
      <c r="M1625" s="408">
        <v>17252607.63000001</v>
      </c>
      <c r="N1625" s="408">
        <v>18784021.939999983</v>
      </c>
      <c r="O1625" s="437">
        <v>15863378.26</v>
      </c>
      <c r="P1625" s="407">
        <v>4.5044521693181766E-3</v>
      </c>
    </row>
    <row r="1626" spans="2:16" ht="15.75" x14ac:dyDescent="0.25">
      <c r="B1626" s="391" t="s">
        <v>335</v>
      </c>
      <c r="C1626" s="408">
        <v>13586479.930000002</v>
      </c>
      <c r="D1626" s="408">
        <v>13899165.979999995</v>
      </c>
      <c r="E1626" s="408">
        <v>13618944.200000001</v>
      </c>
      <c r="F1626" s="408">
        <v>14519266.550000008</v>
      </c>
      <c r="G1626" s="408">
        <v>14440259.990000006</v>
      </c>
      <c r="H1626" s="408">
        <v>14785838.879999999</v>
      </c>
      <c r="I1626" s="408">
        <v>14969831.930000007</v>
      </c>
      <c r="J1626" s="408">
        <v>15847609.129999995</v>
      </c>
      <c r="K1626" s="408">
        <v>16162825.499999994</v>
      </c>
      <c r="L1626" s="408">
        <v>16155917.029999996</v>
      </c>
      <c r="M1626" s="408">
        <v>16684035.619999997</v>
      </c>
      <c r="N1626" s="408">
        <v>17392631.700000003</v>
      </c>
      <c r="O1626" s="437">
        <v>15171900.536666667</v>
      </c>
      <c r="P1626" s="407">
        <v>4.3081050684766163E-3</v>
      </c>
    </row>
    <row r="1627" spans="2:16" ht="15.75" x14ac:dyDescent="0.25">
      <c r="B1627" s="391" t="s">
        <v>315</v>
      </c>
      <c r="C1627" s="408">
        <v>13344185.460000008</v>
      </c>
      <c r="D1627" s="408">
        <v>13575439.050000008</v>
      </c>
      <c r="E1627" s="408">
        <v>13302839.960000003</v>
      </c>
      <c r="F1627" s="408">
        <v>13942154.789999986</v>
      </c>
      <c r="G1627" s="408">
        <v>13881619.239999987</v>
      </c>
      <c r="H1627" s="408">
        <v>14130737.23999998</v>
      </c>
      <c r="I1627" s="408">
        <v>14935005.060000001</v>
      </c>
      <c r="J1627" s="408">
        <v>15111025.939999979</v>
      </c>
      <c r="K1627" s="408">
        <v>15177785.850000022</v>
      </c>
      <c r="L1627" s="408">
        <v>15090916.369999997</v>
      </c>
      <c r="M1627" s="408">
        <v>15354288.389999999</v>
      </c>
      <c r="N1627" s="408">
        <v>16210209.070000011</v>
      </c>
      <c r="O1627" s="437">
        <v>14504683.868333332</v>
      </c>
      <c r="P1627" s="407">
        <v>4.1186469644195721E-3</v>
      </c>
    </row>
    <row r="1628" spans="2:16" ht="15.75" x14ac:dyDescent="0.25">
      <c r="B1628" s="391" t="s">
        <v>330</v>
      </c>
      <c r="C1628" s="408">
        <v>12748305.099999994</v>
      </c>
      <c r="D1628" s="408">
        <v>12727807.599999998</v>
      </c>
      <c r="E1628" s="408">
        <v>12988203.389999986</v>
      </c>
      <c r="F1628" s="408">
        <v>13488498.869999994</v>
      </c>
      <c r="G1628" s="408">
        <v>13657611.780000027</v>
      </c>
      <c r="H1628" s="408">
        <v>13996563.780000001</v>
      </c>
      <c r="I1628" s="408">
        <v>14645038.919999996</v>
      </c>
      <c r="J1628" s="408">
        <v>15797627.73</v>
      </c>
      <c r="K1628" s="408">
        <v>16218407.970000006</v>
      </c>
      <c r="L1628" s="408">
        <v>16208698.309999987</v>
      </c>
      <c r="M1628" s="408">
        <v>16652664.030000005</v>
      </c>
      <c r="N1628" s="408">
        <v>17154734.690000001</v>
      </c>
      <c r="O1628" s="437">
        <v>14690346.847499998</v>
      </c>
      <c r="P1628" s="407">
        <v>4.1713665047067852E-3</v>
      </c>
    </row>
    <row r="1629" spans="2:16" ht="15.75" x14ac:dyDescent="0.25">
      <c r="B1629" s="391" t="s">
        <v>337</v>
      </c>
      <c r="C1629" s="408">
        <v>9672397.7400000002</v>
      </c>
      <c r="D1629" s="408">
        <v>9778590.7499999944</v>
      </c>
      <c r="E1629" s="408">
        <v>10114133.820000002</v>
      </c>
      <c r="F1629" s="408">
        <v>10609899.279999997</v>
      </c>
      <c r="G1629" s="408">
        <v>10509816.899999984</v>
      </c>
      <c r="H1629" s="408">
        <v>10468161.860000011</v>
      </c>
      <c r="I1629" s="408">
        <v>10634805.869999995</v>
      </c>
      <c r="J1629" s="408">
        <v>10850239.049999997</v>
      </c>
      <c r="K1629" s="408">
        <v>11061139.240000002</v>
      </c>
      <c r="L1629" s="408">
        <v>11225178.610000003</v>
      </c>
      <c r="M1629" s="408">
        <v>11535617.300000001</v>
      </c>
      <c r="N1629" s="408">
        <v>11831913.600000001</v>
      </c>
      <c r="O1629" s="437">
        <v>10690991.168333329</v>
      </c>
      <c r="P1629" s="407">
        <v>3.0357378845204774E-3</v>
      </c>
    </row>
    <row r="1630" spans="2:16" ht="15.75" x14ac:dyDescent="0.25">
      <c r="B1630" s="391" t="s">
        <v>331</v>
      </c>
      <c r="C1630" s="408">
        <v>9591564.1200000029</v>
      </c>
      <c r="D1630" s="408">
        <v>9564209.1099999994</v>
      </c>
      <c r="E1630" s="408">
        <v>9782101.6400000043</v>
      </c>
      <c r="F1630" s="408">
        <v>10041449.500000007</v>
      </c>
      <c r="G1630" s="408">
        <v>10058707.529999997</v>
      </c>
      <c r="H1630" s="408">
        <v>10191028.320000008</v>
      </c>
      <c r="I1630" s="408">
        <v>10724013.290000001</v>
      </c>
      <c r="J1630" s="408">
        <v>11640260.700000012</v>
      </c>
      <c r="K1630" s="408">
        <v>11818775.849999985</v>
      </c>
      <c r="L1630" s="408">
        <v>11990640.119999986</v>
      </c>
      <c r="M1630" s="408">
        <v>12297026.789999995</v>
      </c>
      <c r="N1630" s="408">
        <v>13393536.740000011</v>
      </c>
      <c r="O1630" s="437">
        <v>10924442.809166668</v>
      </c>
      <c r="P1630" s="407">
        <v>3.1020271535996992E-3</v>
      </c>
    </row>
    <row r="1631" spans="2:16" ht="15.75" x14ac:dyDescent="0.25">
      <c r="B1631" s="391" t="s">
        <v>326</v>
      </c>
      <c r="C1631" s="408">
        <v>6631937.7700000023</v>
      </c>
      <c r="D1631" s="408">
        <v>6829000.5799999982</v>
      </c>
      <c r="E1631" s="408">
        <v>6831265.0499999961</v>
      </c>
      <c r="F1631" s="408">
        <v>7262754.8300000038</v>
      </c>
      <c r="G1631" s="408">
        <v>7417751.4000000041</v>
      </c>
      <c r="H1631" s="408">
        <v>7614007.7800000077</v>
      </c>
      <c r="I1631" s="408">
        <v>7788545.8300000019</v>
      </c>
      <c r="J1631" s="408">
        <v>8206701.4700000044</v>
      </c>
      <c r="K1631" s="408">
        <v>8415079.4800000023</v>
      </c>
      <c r="L1631" s="408">
        <v>8445817.4000000078</v>
      </c>
      <c r="M1631" s="408">
        <v>8623085.0900000054</v>
      </c>
      <c r="N1631" s="408">
        <v>8850289.3400000092</v>
      </c>
      <c r="O1631" s="437">
        <v>7743019.6683333376</v>
      </c>
      <c r="P1631" s="407">
        <v>2.198652844964526E-3</v>
      </c>
    </row>
    <row r="1632" spans="2:16" ht="15.75" x14ac:dyDescent="0.25">
      <c r="B1632" s="391" t="s">
        <v>325</v>
      </c>
      <c r="C1632" s="408">
        <v>5051002.7700000005</v>
      </c>
      <c r="D1632" s="408">
        <v>5191716.6999999965</v>
      </c>
      <c r="E1632" s="408">
        <v>5258633.0500000007</v>
      </c>
      <c r="F1632" s="408">
        <v>5521686.3899999987</v>
      </c>
      <c r="G1632" s="408">
        <v>5520113.9600000046</v>
      </c>
      <c r="H1632" s="408">
        <v>5667805.4800000014</v>
      </c>
      <c r="I1632" s="408">
        <v>5708588.9300000053</v>
      </c>
      <c r="J1632" s="408">
        <v>6016164.1600000039</v>
      </c>
      <c r="K1632" s="408">
        <v>6151437.3000000035</v>
      </c>
      <c r="L1632" s="408">
        <v>6074568.4800000023</v>
      </c>
      <c r="M1632" s="408">
        <v>6342084.4099999936</v>
      </c>
      <c r="N1632" s="408">
        <v>6530367.589999998</v>
      </c>
      <c r="O1632" s="437">
        <v>5752847.4350000015</v>
      </c>
      <c r="P1632" s="407">
        <v>1.6335376792775452E-3</v>
      </c>
    </row>
    <row r="1633" spans="2:16" ht="15.75" x14ac:dyDescent="0.25">
      <c r="B1633" s="391" t="s">
        <v>324</v>
      </c>
      <c r="C1633" s="408">
        <v>3008485.6999999993</v>
      </c>
      <c r="D1633" s="408">
        <v>3078315.3999999985</v>
      </c>
      <c r="E1633" s="408">
        <v>3088860.0600000005</v>
      </c>
      <c r="F1633" s="408">
        <v>3207902.959999999</v>
      </c>
      <c r="G1633" s="408">
        <v>3288016.3200000012</v>
      </c>
      <c r="H1633" s="408">
        <v>3378124.7399999998</v>
      </c>
      <c r="I1633" s="408">
        <v>3451313.8899999992</v>
      </c>
      <c r="J1633" s="408">
        <v>3712534.2900000033</v>
      </c>
      <c r="K1633" s="408">
        <v>3724432.4499999979</v>
      </c>
      <c r="L1633" s="408">
        <v>3700673.74</v>
      </c>
      <c r="M1633" s="408">
        <v>3778569.2799999947</v>
      </c>
      <c r="N1633" s="408">
        <v>3878533.1699999967</v>
      </c>
      <c r="O1633" s="437">
        <v>3441313.4999999986</v>
      </c>
      <c r="P1633" s="407">
        <v>9.7717092830508609E-4</v>
      </c>
    </row>
    <row r="1634" spans="2:16" ht="15.75" x14ac:dyDescent="0.25">
      <c r="B1634" s="391" t="s">
        <v>329</v>
      </c>
      <c r="C1634" s="408">
        <v>2565603.9199999995</v>
      </c>
      <c r="D1634" s="408">
        <v>2585362.149999999</v>
      </c>
      <c r="E1634" s="408">
        <v>2593700.91</v>
      </c>
      <c r="F1634" s="408">
        <v>2706558.5499999993</v>
      </c>
      <c r="G1634" s="408">
        <v>3152490.8899999978</v>
      </c>
      <c r="H1634" s="408">
        <v>3155589.6299999971</v>
      </c>
      <c r="I1634" s="408">
        <v>3331937.06</v>
      </c>
      <c r="J1634" s="408">
        <v>3526338.8300000015</v>
      </c>
      <c r="K1634" s="408">
        <v>3552901.8899999997</v>
      </c>
      <c r="L1634" s="408">
        <v>3636473.6299999994</v>
      </c>
      <c r="M1634" s="408">
        <v>3682508.65</v>
      </c>
      <c r="N1634" s="408">
        <v>3773343.2299999991</v>
      </c>
      <c r="O1634" s="437">
        <v>3188567.4449999989</v>
      </c>
      <c r="P1634" s="407">
        <v>9.0540295448061513E-4</v>
      </c>
    </row>
    <row r="1635" spans="2:16" ht="16.5" thickBot="1" x14ac:dyDescent="0.3">
      <c r="B1635" s="101" t="s">
        <v>0</v>
      </c>
      <c r="C1635" s="114">
        <v>3197859983.1600056</v>
      </c>
      <c r="D1635" s="114">
        <v>3240718583.9199972</v>
      </c>
      <c r="E1635" s="114">
        <v>3211651406.9099922</v>
      </c>
      <c r="F1635" s="114">
        <v>3352674567.9699969</v>
      </c>
      <c r="G1635" s="114">
        <v>3368998600.5999999</v>
      </c>
      <c r="H1635" s="114">
        <v>3429702620.4000001</v>
      </c>
      <c r="I1635" s="114">
        <v>3513427948.3499975</v>
      </c>
      <c r="J1635" s="114">
        <v>3688704792.8099957</v>
      </c>
      <c r="K1635" s="114">
        <v>3735289634.0699959</v>
      </c>
      <c r="L1635" s="114">
        <v>3746478118.9999962</v>
      </c>
      <c r="M1635" s="114">
        <v>3820287363.329999</v>
      </c>
      <c r="N1635" s="114">
        <v>3954737064.3500023</v>
      </c>
      <c r="O1635" s="114">
        <v>3521710890.4058328</v>
      </c>
      <c r="P1635" s="107">
        <v>0.99999999999999978</v>
      </c>
    </row>
    <row r="1636" spans="2:16" ht="15" x14ac:dyDescent="0.2">
      <c r="B1636" s="44"/>
      <c r="C1636" s="98"/>
      <c r="D1636" s="98"/>
      <c r="E1636" s="98"/>
      <c r="F1636" s="98"/>
      <c r="G1636" s="98"/>
      <c r="H1636" s="98"/>
      <c r="I1636" s="98"/>
      <c r="J1636" s="98"/>
      <c r="K1636" s="98"/>
      <c r="L1636" s="98"/>
      <c r="M1636" s="98"/>
      <c r="N1636" s="98"/>
      <c r="O1636" s="49"/>
    </row>
    <row r="1637" spans="2:16" ht="15" x14ac:dyDescent="0.2">
      <c r="B1637" s="44"/>
      <c r="C1637" s="98"/>
      <c r="D1637" s="98"/>
      <c r="E1637" s="98"/>
      <c r="F1637" s="98"/>
      <c r="G1637" s="98"/>
      <c r="H1637" s="98"/>
      <c r="I1637" s="98"/>
      <c r="J1637" s="98"/>
      <c r="K1637" s="98"/>
      <c r="L1637" s="98"/>
      <c r="M1637" s="98"/>
      <c r="N1637" s="98"/>
      <c r="O1637" s="49"/>
    </row>
    <row r="1638" spans="2:16" ht="15" x14ac:dyDescent="0.2">
      <c r="B1638" s="44"/>
      <c r="C1638" s="98"/>
      <c r="D1638" s="98"/>
      <c r="E1638" s="98"/>
      <c r="F1638" s="98"/>
      <c r="G1638" s="98"/>
      <c r="H1638" s="98"/>
      <c r="I1638" s="98"/>
      <c r="J1638" s="98"/>
      <c r="K1638" s="98"/>
      <c r="L1638" s="98"/>
      <c r="M1638" s="98"/>
      <c r="N1638" s="98"/>
      <c r="O1638" s="49"/>
    </row>
    <row r="1639" spans="2:16" ht="15" x14ac:dyDescent="0.2">
      <c r="B1639" s="44"/>
      <c r="C1639" s="98"/>
      <c r="D1639" s="98"/>
      <c r="E1639" s="98"/>
      <c r="F1639" s="98"/>
      <c r="G1639" s="98"/>
      <c r="H1639" s="98"/>
      <c r="I1639" s="98"/>
      <c r="J1639" s="98"/>
      <c r="K1639" s="98"/>
      <c r="L1639" s="98"/>
      <c r="M1639" s="98"/>
      <c r="N1639" s="98"/>
      <c r="O1639" s="49"/>
    </row>
    <row r="1640" spans="2:16" ht="15" x14ac:dyDescent="0.2">
      <c r="B1640" s="44"/>
      <c r="C1640" s="98"/>
      <c r="D1640" s="98"/>
      <c r="E1640" s="98"/>
      <c r="F1640" s="98"/>
      <c r="G1640" s="98"/>
      <c r="H1640" s="98"/>
      <c r="I1640" s="98"/>
      <c r="J1640" s="98"/>
      <c r="K1640" s="98"/>
      <c r="L1640" s="98"/>
      <c r="M1640" s="98"/>
      <c r="N1640" s="98"/>
      <c r="O1640" s="49"/>
    </row>
    <row r="1641" spans="2:16" ht="15" x14ac:dyDescent="0.2">
      <c r="B1641" s="44"/>
      <c r="C1641" s="98"/>
      <c r="D1641" s="98"/>
      <c r="E1641" s="98"/>
      <c r="F1641" s="98"/>
      <c r="G1641" s="98"/>
      <c r="H1641" s="98"/>
      <c r="I1641" s="98"/>
      <c r="J1641" s="98"/>
      <c r="K1641" s="98"/>
      <c r="L1641" s="98"/>
      <c r="M1641" s="98"/>
      <c r="N1641" s="98"/>
      <c r="O1641" s="49"/>
    </row>
    <row r="1642" spans="2:16" ht="15" x14ac:dyDescent="0.2">
      <c r="B1642" s="44"/>
      <c r="C1642" s="98"/>
      <c r="D1642" s="98"/>
      <c r="E1642" s="98"/>
      <c r="F1642" s="98"/>
      <c r="G1642" s="98"/>
      <c r="H1642" s="98"/>
      <c r="I1642" s="98"/>
      <c r="J1642" s="98"/>
      <c r="K1642" s="98"/>
      <c r="L1642" s="98"/>
      <c r="M1642" s="98"/>
      <c r="N1642" s="98"/>
      <c r="O1642" s="49"/>
    </row>
    <row r="1643" spans="2:16" ht="15" x14ac:dyDescent="0.2">
      <c r="B1643" s="44"/>
      <c r="C1643" s="98"/>
      <c r="D1643" s="98"/>
      <c r="E1643" s="98"/>
      <c r="F1643" s="98"/>
      <c r="G1643" s="98"/>
      <c r="H1643" s="98"/>
      <c r="I1643" s="98"/>
      <c r="J1643" s="98"/>
      <c r="K1643" s="98"/>
      <c r="L1643" s="98"/>
      <c r="M1643" s="98"/>
      <c r="N1643" s="98"/>
      <c r="O1643" s="49"/>
    </row>
    <row r="1644" spans="2:16" ht="15" x14ac:dyDescent="0.2">
      <c r="B1644" s="44"/>
      <c r="C1644" s="98"/>
      <c r="D1644" s="98"/>
      <c r="E1644" s="98"/>
      <c r="F1644" s="98"/>
      <c r="G1644" s="98"/>
      <c r="H1644" s="98"/>
      <c r="I1644" s="98"/>
      <c r="J1644" s="98"/>
      <c r="K1644" s="98"/>
      <c r="L1644" s="98"/>
      <c r="M1644" s="98"/>
      <c r="N1644" s="98"/>
      <c r="O1644" s="49"/>
    </row>
    <row r="1645" spans="2:16" ht="15" x14ac:dyDescent="0.2">
      <c r="B1645" s="44"/>
      <c r="C1645" s="98"/>
      <c r="D1645" s="98"/>
      <c r="E1645" s="98"/>
      <c r="F1645" s="98"/>
      <c r="G1645" s="98"/>
      <c r="H1645" s="98"/>
      <c r="I1645" s="98"/>
      <c r="J1645" s="98"/>
      <c r="K1645" s="98"/>
      <c r="L1645" s="98"/>
      <c r="M1645" s="98"/>
      <c r="N1645" s="98"/>
      <c r="O1645" s="49"/>
    </row>
    <row r="1646" spans="2:16" ht="15" x14ac:dyDescent="0.2">
      <c r="B1646" s="44"/>
      <c r="C1646" s="98"/>
      <c r="D1646" s="98"/>
      <c r="E1646" s="98"/>
      <c r="F1646" s="98"/>
      <c r="G1646" s="98"/>
      <c r="H1646" s="98"/>
      <c r="I1646" s="98"/>
      <c r="J1646" s="98"/>
      <c r="K1646" s="98"/>
      <c r="L1646" s="98"/>
      <c r="M1646" s="98"/>
      <c r="N1646" s="98"/>
      <c r="O1646" s="49"/>
    </row>
    <row r="1647" spans="2:16" ht="15" x14ac:dyDescent="0.2">
      <c r="B1647" s="44"/>
      <c r="C1647" s="98"/>
      <c r="D1647" s="98"/>
      <c r="E1647" s="98"/>
      <c r="F1647" s="98"/>
      <c r="G1647" s="98"/>
      <c r="H1647" s="98"/>
      <c r="I1647" s="98"/>
      <c r="J1647" s="98"/>
      <c r="K1647" s="98"/>
      <c r="L1647" s="98"/>
      <c r="M1647" s="98"/>
      <c r="N1647" s="98"/>
      <c r="O1647" s="49"/>
    </row>
    <row r="1648" spans="2:16" ht="15" x14ac:dyDescent="0.2">
      <c r="B1648" s="44"/>
      <c r="C1648" s="98"/>
      <c r="D1648" s="98"/>
      <c r="E1648" s="98"/>
      <c r="F1648" s="98"/>
      <c r="G1648" s="98"/>
      <c r="H1648" s="98"/>
      <c r="I1648" s="98"/>
      <c r="J1648" s="98"/>
      <c r="K1648" s="98"/>
      <c r="L1648" s="98"/>
      <c r="M1648" s="98"/>
      <c r="N1648" s="98"/>
      <c r="O1648" s="49"/>
    </row>
    <row r="1649" spans="2:15" ht="15" x14ac:dyDescent="0.2">
      <c r="B1649" s="44"/>
      <c r="C1649" s="98"/>
      <c r="D1649" s="98"/>
      <c r="E1649" s="98"/>
      <c r="F1649" s="98"/>
      <c r="G1649" s="98"/>
      <c r="H1649" s="98"/>
      <c r="I1649" s="98"/>
      <c r="J1649" s="98"/>
      <c r="K1649" s="98"/>
      <c r="L1649" s="98"/>
      <c r="M1649" s="98"/>
      <c r="N1649" s="98"/>
      <c r="O1649" s="49"/>
    </row>
    <row r="1650" spans="2:15" ht="15" x14ac:dyDescent="0.2">
      <c r="B1650" s="44"/>
      <c r="C1650" s="98"/>
      <c r="D1650" s="98"/>
      <c r="E1650" s="98"/>
      <c r="F1650" s="98"/>
      <c r="G1650" s="98"/>
      <c r="H1650" s="98"/>
      <c r="I1650" s="98"/>
      <c r="J1650" s="98"/>
      <c r="K1650" s="98"/>
      <c r="L1650" s="98"/>
      <c r="M1650" s="98"/>
      <c r="N1650" s="98"/>
      <c r="O1650" s="49"/>
    </row>
    <row r="1651" spans="2:15" ht="15" x14ac:dyDescent="0.2">
      <c r="B1651" s="44"/>
      <c r="C1651" s="98"/>
      <c r="D1651" s="98"/>
      <c r="E1651" s="98"/>
      <c r="F1651" s="98"/>
      <c r="G1651" s="98"/>
      <c r="H1651" s="98"/>
      <c r="I1651" s="98"/>
      <c r="J1651" s="98"/>
      <c r="K1651" s="98"/>
      <c r="L1651" s="98"/>
      <c r="M1651" s="98"/>
      <c r="N1651" s="98"/>
      <c r="O1651" s="49"/>
    </row>
    <row r="1652" spans="2:15" ht="15" x14ac:dyDescent="0.2">
      <c r="B1652" s="44"/>
      <c r="C1652" s="98"/>
      <c r="D1652" s="98"/>
      <c r="E1652" s="98"/>
      <c r="F1652" s="98"/>
      <c r="G1652" s="98"/>
      <c r="H1652" s="98"/>
      <c r="I1652" s="98"/>
      <c r="J1652" s="98"/>
      <c r="K1652" s="98"/>
      <c r="L1652" s="98"/>
      <c r="M1652" s="98"/>
      <c r="N1652" s="98"/>
      <c r="O1652" s="49"/>
    </row>
    <row r="1653" spans="2:15" ht="15" x14ac:dyDescent="0.2">
      <c r="B1653" s="44"/>
      <c r="C1653" s="98"/>
      <c r="D1653" s="98"/>
      <c r="E1653" s="98"/>
      <c r="F1653" s="98"/>
      <c r="G1653" s="98"/>
      <c r="H1653" s="98"/>
      <c r="I1653" s="98"/>
      <c r="J1653" s="98"/>
      <c r="K1653" s="98"/>
      <c r="L1653" s="98"/>
      <c r="M1653" s="98"/>
      <c r="N1653" s="98"/>
      <c r="O1653" s="49"/>
    </row>
    <row r="1654" spans="2:15" ht="15" x14ac:dyDescent="0.2">
      <c r="B1654" s="44"/>
      <c r="C1654" s="98"/>
      <c r="D1654" s="98"/>
      <c r="E1654" s="98"/>
      <c r="F1654" s="98"/>
      <c r="G1654" s="98"/>
      <c r="H1654" s="98"/>
      <c r="I1654" s="98"/>
      <c r="J1654" s="98"/>
      <c r="K1654" s="98"/>
      <c r="L1654" s="98"/>
      <c r="M1654" s="98"/>
      <c r="N1654" s="98"/>
      <c r="O1654" s="49"/>
    </row>
    <row r="1655" spans="2:15" ht="15" x14ac:dyDescent="0.2">
      <c r="B1655" s="44"/>
      <c r="C1655" s="98"/>
      <c r="D1655" s="98"/>
      <c r="E1655" s="98"/>
      <c r="F1655" s="98"/>
      <c r="G1655" s="98"/>
      <c r="H1655" s="98"/>
      <c r="I1655" s="98"/>
      <c r="J1655" s="98"/>
      <c r="K1655" s="98"/>
      <c r="L1655" s="98"/>
      <c r="M1655" s="98"/>
      <c r="N1655" s="98"/>
      <c r="O1655" s="49"/>
    </row>
    <row r="1656" spans="2:15" ht="15" x14ac:dyDescent="0.2">
      <c r="B1656" s="44"/>
      <c r="C1656" s="98"/>
      <c r="D1656" s="98"/>
      <c r="E1656" s="98"/>
      <c r="F1656" s="98"/>
      <c r="G1656" s="98"/>
      <c r="H1656" s="98"/>
      <c r="I1656" s="98"/>
      <c r="J1656" s="98"/>
      <c r="K1656" s="98"/>
      <c r="L1656" s="98"/>
      <c r="M1656" s="98"/>
      <c r="N1656" s="98"/>
      <c r="O1656" s="49"/>
    </row>
    <row r="1657" spans="2:15" ht="15" x14ac:dyDescent="0.2">
      <c r="B1657" s="44"/>
      <c r="C1657" s="98"/>
      <c r="D1657" s="98"/>
      <c r="E1657" s="98"/>
      <c r="F1657" s="98"/>
      <c r="G1657" s="98"/>
      <c r="H1657" s="98"/>
      <c r="I1657" s="98"/>
      <c r="J1657" s="98"/>
      <c r="K1657" s="98"/>
      <c r="L1657" s="98"/>
      <c r="M1657" s="98"/>
      <c r="N1657" s="98"/>
      <c r="O1657" s="49"/>
    </row>
    <row r="1658" spans="2:15" ht="15" x14ac:dyDescent="0.2">
      <c r="B1658" s="44"/>
      <c r="C1658" s="98"/>
      <c r="D1658" s="98"/>
      <c r="E1658" s="98"/>
      <c r="F1658" s="98"/>
      <c r="G1658" s="98"/>
      <c r="H1658" s="98"/>
      <c r="I1658" s="98"/>
      <c r="J1658" s="98"/>
      <c r="K1658" s="98"/>
      <c r="L1658" s="98"/>
      <c r="M1658" s="98"/>
      <c r="N1658" s="98"/>
      <c r="O1658" s="49"/>
    </row>
    <row r="1659" spans="2:15" ht="15" x14ac:dyDescent="0.2">
      <c r="B1659" s="44"/>
      <c r="C1659" s="98"/>
      <c r="D1659" s="98"/>
      <c r="E1659" s="98"/>
      <c r="F1659" s="98"/>
      <c r="G1659" s="98"/>
      <c r="H1659" s="98"/>
      <c r="I1659" s="98"/>
      <c r="J1659" s="98"/>
      <c r="K1659" s="98"/>
      <c r="L1659" s="98"/>
      <c r="M1659" s="98"/>
      <c r="N1659" s="98"/>
      <c r="O1659" s="49"/>
    </row>
    <row r="1660" spans="2:15" ht="15" x14ac:dyDescent="0.2">
      <c r="B1660" s="38"/>
      <c r="C1660" s="49"/>
      <c r="D1660" s="49"/>
      <c r="E1660" s="49"/>
      <c r="F1660" s="49"/>
      <c r="G1660" s="49"/>
      <c r="H1660" s="49"/>
      <c r="I1660" s="49"/>
      <c r="J1660" s="49"/>
      <c r="K1660" s="49"/>
      <c r="L1660" s="49"/>
      <c r="M1660" s="49"/>
      <c r="N1660" s="49"/>
      <c r="O1660" s="49"/>
    </row>
    <row r="1661" spans="2:15" ht="15" x14ac:dyDescent="0.2">
      <c r="B1661" s="38"/>
      <c r="C1661" s="49"/>
      <c r="D1661" s="49"/>
      <c r="E1661" s="49"/>
      <c r="F1661" s="49"/>
      <c r="G1661" s="49"/>
      <c r="H1661" s="49"/>
      <c r="I1661" s="49"/>
      <c r="J1661" s="49"/>
      <c r="K1661" s="49"/>
      <c r="L1661" s="49"/>
      <c r="M1661" s="49"/>
      <c r="N1661" s="49"/>
      <c r="O1661" s="49"/>
    </row>
    <row r="1662" spans="2:15" ht="20.25" x14ac:dyDescent="0.3">
      <c r="B1662" s="331" t="s">
        <v>92</v>
      </c>
      <c r="C1662" s="49"/>
      <c r="D1662" s="49"/>
      <c r="E1662" s="49"/>
      <c r="F1662" s="49"/>
      <c r="G1662" s="49"/>
      <c r="H1662" s="49"/>
      <c r="I1662" s="49"/>
      <c r="J1662" s="49"/>
      <c r="K1662" s="49"/>
      <c r="L1662" s="49"/>
      <c r="M1662" s="49"/>
      <c r="N1662" s="49"/>
      <c r="O1662" s="49"/>
    </row>
    <row r="1663" spans="2:15" ht="15" x14ac:dyDescent="0.2">
      <c r="B1663" s="38"/>
    </row>
    <row r="1664" spans="2:15" ht="15" x14ac:dyDescent="0.2">
      <c r="B1664" s="38" t="s">
        <v>420</v>
      </c>
      <c r="C1664" s="9">
        <v>2</v>
      </c>
      <c r="D1664" s="9">
        <v>3</v>
      </c>
      <c r="E1664" s="9">
        <v>4</v>
      </c>
      <c r="F1664" s="9">
        <v>5</v>
      </c>
      <c r="G1664" s="9">
        <v>6</v>
      </c>
      <c r="H1664" s="9">
        <v>7</v>
      </c>
      <c r="I1664" s="9">
        <v>8</v>
      </c>
      <c r="J1664" s="9">
        <v>9</v>
      </c>
      <c r="K1664" s="9">
        <v>10</v>
      </c>
      <c r="L1664" s="9">
        <v>11</v>
      </c>
      <c r="M1664" s="9">
        <v>12</v>
      </c>
      <c r="N1664" s="9">
        <v>13</v>
      </c>
    </row>
    <row r="1665" spans="2:29" ht="32.25" thickBot="1" x14ac:dyDescent="0.25">
      <c r="B1665" s="82" t="s">
        <v>88</v>
      </c>
      <c r="C1665" s="83" t="s">
        <v>339</v>
      </c>
      <c r="D1665" s="83" t="s">
        <v>340</v>
      </c>
      <c r="E1665" s="83" t="s">
        <v>341</v>
      </c>
      <c r="F1665" s="83" t="s">
        <v>342</v>
      </c>
      <c r="G1665" s="83" t="s">
        <v>343</v>
      </c>
      <c r="H1665" s="83" t="s">
        <v>344</v>
      </c>
      <c r="I1665" s="83" t="s">
        <v>345</v>
      </c>
      <c r="J1665" s="83" t="s">
        <v>346</v>
      </c>
      <c r="K1665" s="83" t="s">
        <v>347</v>
      </c>
      <c r="L1665" s="83" t="s">
        <v>348</v>
      </c>
      <c r="M1665" s="83" t="s">
        <v>349</v>
      </c>
      <c r="N1665" s="83" t="s">
        <v>350</v>
      </c>
      <c r="O1665" s="96" t="s">
        <v>198</v>
      </c>
      <c r="P1665" s="96" t="s">
        <v>205</v>
      </c>
      <c r="V1665" s="10"/>
      <c r="W1665" s="10"/>
      <c r="X1665" s="10"/>
      <c r="Y1665" s="10"/>
      <c r="Z1665" s="10"/>
      <c r="AA1665" s="10" t="s">
        <v>344</v>
      </c>
      <c r="AB1665" s="10" t="s">
        <v>536</v>
      </c>
    </row>
    <row r="1666" spans="2:29" ht="15.75" x14ac:dyDescent="0.25">
      <c r="B1666" s="391" t="s">
        <v>327</v>
      </c>
      <c r="C1666" s="431">
        <v>2614579840.4800048</v>
      </c>
      <c r="D1666" s="431">
        <v>2611462802.6499977</v>
      </c>
      <c r="E1666" s="431">
        <v>2644609420.8699951</v>
      </c>
      <c r="F1666" s="431">
        <v>2656364241.9399967</v>
      </c>
      <c r="G1666" s="431">
        <v>2678069081.2900004</v>
      </c>
      <c r="H1666" s="431">
        <v>2716978250.7799969</v>
      </c>
      <c r="I1666" s="431">
        <v>2768383803.9199972</v>
      </c>
      <c r="J1666" s="431">
        <v>2910400381.5099983</v>
      </c>
      <c r="K1666" s="431">
        <v>2932308192.7299967</v>
      </c>
      <c r="L1666" s="431">
        <v>2931875762.9099979</v>
      </c>
      <c r="M1666" s="431">
        <v>2983353720.599998</v>
      </c>
      <c r="N1666" s="431">
        <v>3001918084.0100012</v>
      </c>
      <c r="O1666" s="432">
        <v>2787525298.6408315</v>
      </c>
      <c r="P1666" s="407">
        <v>0.40305093918717111</v>
      </c>
      <c r="V1666" s="10" t="s">
        <v>327</v>
      </c>
      <c r="W1666" s="554">
        <v>3.9164384546464259E-2</v>
      </c>
      <c r="X1666" s="554">
        <v>5.8825498865529346E-2</v>
      </c>
      <c r="Y1666" s="10"/>
      <c r="Z1666" s="10" t="s">
        <v>532</v>
      </c>
      <c r="AA1666" s="555">
        <v>7.3726016518486343E-2</v>
      </c>
      <c r="AB1666" s="555">
        <v>8.7726444061258027E-2</v>
      </c>
      <c r="AC1666" s="9"/>
    </row>
    <row r="1667" spans="2:29" ht="15.75" x14ac:dyDescent="0.25">
      <c r="B1667" s="391" t="s">
        <v>321</v>
      </c>
      <c r="C1667" s="431">
        <v>1954304539.5999994</v>
      </c>
      <c r="D1667" s="431">
        <v>1948621191.4000049</v>
      </c>
      <c r="E1667" s="431">
        <v>1972718145.6500006</v>
      </c>
      <c r="F1667" s="431">
        <v>2021898253.250001</v>
      </c>
      <c r="G1667" s="431">
        <v>2048493378.480005</v>
      </c>
      <c r="H1667" s="431">
        <v>2109239019.0500035</v>
      </c>
      <c r="I1667" s="431">
        <v>2105569139.5699954</v>
      </c>
      <c r="J1667" s="431">
        <v>2146038992.6300001</v>
      </c>
      <c r="K1667" s="431">
        <v>2177557251.3000011</v>
      </c>
      <c r="L1667" s="431">
        <v>2212004158.8300014</v>
      </c>
      <c r="M1667" s="431">
        <v>2263102097.1899962</v>
      </c>
      <c r="N1667" s="431">
        <v>2335454609.6800046</v>
      </c>
      <c r="O1667" s="432">
        <v>2107916731.385834</v>
      </c>
      <c r="P1667" s="407">
        <v>0.30478568884295593</v>
      </c>
      <c r="V1667" s="10" t="s">
        <v>321</v>
      </c>
      <c r="W1667" s="554">
        <v>7.9278575222322095E-2</v>
      </c>
      <c r="X1667" s="554">
        <v>7.7400731004266254E-2</v>
      </c>
      <c r="Y1667" s="10"/>
      <c r="Z1667" s="10" t="s">
        <v>533</v>
      </c>
      <c r="AA1667" s="555">
        <v>4.7395367033304832E-2</v>
      </c>
      <c r="AB1667" s="555">
        <v>6.8895913376647661E-2</v>
      </c>
      <c r="AC1667" s="9"/>
    </row>
    <row r="1668" spans="2:29" ht="15.75" x14ac:dyDescent="0.25">
      <c r="B1668" s="391" t="s">
        <v>334</v>
      </c>
      <c r="C1668" s="431">
        <v>344070704.98000008</v>
      </c>
      <c r="D1668" s="431">
        <v>344711242.55000019</v>
      </c>
      <c r="E1668" s="431">
        <v>349643157.40999997</v>
      </c>
      <c r="F1668" s="431">
        <v>361019625.53999972</v>
      </c>
      <c r="G1668" s="431">
        <v>365981946.30999976</v>
      </c>
      <c r="H1668" s="431">
        <v>372229244.65000033</v>
      </c>
      <c r="I1668" s="431">
        <v>377537796.89000046</v>
      </c>
      <c r="J1668" s="431">
        <v>387842134.13999975</v>
      </c>
      <c r="K1668" s="431">
        <v>394507479.21999991</v>
      </c>
      <c r="L1668" s="431">
        <v>399170627.74000025</v>
      </c>
      <c r="M1668" s="431">
        <v>411201279.83999914</v>
      </c>
      <c r="N1668" s="431">
        <v>423045501.52999878</v>
      </c>
      <c r="O1668" s="432">
        <v>377580061.73333317</v>
      </c>
      <c r="P1668" s="407">
        <v>5.4594660925292172E-2</v>
      </c>
      <c r="V1668" s="10" t="s">
        <v>334</v>
      </c>
      <c r="W1668" s="554">
        <v>8.1839398886449907E-2</v>
      </c>
      <c r="X1668" s="554">
        <v>9.7268065620250171E-2</v>
      </c>
      <c r="Y1668" s="10"/>
      <c r="Z1668" s="10" t="s">
        <v>534</v>
      </c>
      <c r="AA1668" s="555">
        <v>0.10138346290795869</v>
      </c>
      <c r="AB1668" s="555">
        <v>0.13472988183868626</v>
      </c>
      <c r="AC1668" s="9"/>
    </row>
    <row r="1669" spans="2:29" ht="15.75" x14ac:dyDescent="0.25">
      <c r="B1669" s="391" t="s">
        <v>314</v>
      </c>
      <c r="C1669" s="431">
        <v>281702406.33999997</v>
      </c>
      <c r="D1669" s="431">
        <v>279710935.30999976</v>
      </c>
      <c r="E1669" s="431">
        <v>283289008.38999963</v>
      </c>
      <c r="F1669" s="431">
        <v>284425186.45000029</v>
      </c>
      <c r="G1669" s="431">
        <v>288072535.23999989</v>
      </c>
      <c r="H1669" s="431">
        <v>290695725.66000015</v>
      </c>
      <c r="I1669" s="431">
        <v>296250008.66999984</v>
      </c>
      <c r="J1669" s="431">
        <v>312837040.36999989</v>
      </c>
      <c r="K1669" s="431">
        <v>315460909.38999999</v>
      </c>
      <c r="L1669" s="431">
        <v>316082855.78999943</v>
      </c>
      <c r="M1669" s="431">
        <v>320989918.54999995</v>
      </c>
      <c r="N1669" s="431">
        <v>325319394.37000036</v>
      </c>
      <c r="O1669" s="432">
        <v>299569660.37749994</v>
      </c>
      <c r="P1669" s="407">
        <v>4.3315062656473717E-2</v>
      </c>
      <c r="V1669" s="10" t="s">
        <v>314</v>
      </c>
      <c r="W1669" s="554">
        <v>3.1924893496102086E-2</v>
      </c>
      <c r="X1669" s="554">
        <v>5.1641739660688857E-2</v>
      </c>
      <c r="Y1669" s="10"/>
      <c r="Z1669" s="10" t="s">
        <v>535</v>
      </c>
      <c r="AA1669" s="555">
        <v>9.2291812411721463E-2</v>
      </c>
      <c r="AB1669" s="555">
        <v>0.11694061519104688</v>
      </c>
      <c r="AC1669" s="9"/>
    </row>
    <row r="1670" spans="2:29" ht="15.75" x14ac:dyDescent="0.25">
      <c r="B1670" s="44" t="s">
        <v>319</v>
      </c>
      <c r="C1670" s="157">
        <v>218659538.97999978</v>
      </c>
      <c r="D1670" s="157">
        <v>218366730.72000015</v>
      </c>
      <c r="E1670" s="157">
        <v>222603020.21999997</v>
      </c>
      <c r="F1670" s="157">
        <v>228772414.34000033</v>
      </c>
      <c r="G1670" s="157">
        <v>231028112.72999978</v>
      </c>
      <c r="H1670" s="157">
        <v>235551156.03999981</v>
      </c>
      <c r="I1670" s="157">
        <v>238862332.13999999</v>
      </c>
      <c r="J1670" s="157">
        <v>245547050.87999976</v>
      </c>
      <c r="K1670" s="157">
        <v>249982582.42999977</v>
      </c>
      <c r="L1670" s="157">
        <v>253614432.32999966</v>
      </c>
      <c r="M1670" s="157">
        <v>259727242.66000015</v>
      </c>
      <c r="N1670" s="157">
        <v>266344040.12000036</v>
      </c>
      <c r="O1670" s="158">
        <v>239088221.13249993</v>
      </c>
      <c r="P1670" s="105">
        <v>3.4569993722758534E-2</v>
      </c>
      <c r="V1670" s="10" t="s">
        <v>319</v>
      </c>
      <c r="W1670" s="554">
        <v>7.7250766825887551E-2</v>
      </c>
      <c r="X1670" s="554">
        <v>9.2393834059295729E-2</v>
      </c>
      <c r="Y1670" s="10"/>
      <c r="Z1670" s="10"/>
      <c r="AA1670" s="10"/>
      <c r="AB1670" s="10"/>
      <c r="AC1670" s="9"/>
    </row>
    <row r="1671" spans="2:29" ht="15.75" x14ac:dyDescent="0.25">
      <c r="B1671" s="44" t="s">
        <v>328</v>
      </c>
      <c r="C1671" s="157">
        <v>153925061.74000001</v>
      </c>
      <c r="D1671" s="157">
        <v>153913941.10999998</v>
      </c>
      <c r="E1671" s="157">
        <v>155129117.20000005</v>
      </c>
      <c r="F1671" s="157">
        <v>157107238.12999988</v>
      </c>
      <c r="G1671" s="157">
        <v>159281967.55999967</v>
      </c>
      <c r="H1671" s="157">
        <v>161279210.7700001</v>
      </c>
      <c r="I1671" s="157">
        <v>165795878.5</v>
      </c>
      <c r="J1671" s="157">
        <v>173099154.03999978</v>
      </c>
      <c r="K1671" s="157">
        <v>175272952.70000017</v>
      </c>
      <c r="L1671" s="157">
        <v>175893815.49000028</v>
      </c>
      <c r="M1671" s="157">
        <v>179861549.39000022</v>
      </c>
      <c r="N1671" s="157">
        <v>182306118.05999994</v>
      </c>
      <c r="O1671" s="158">
        <v>166072167.0575</v>
      </c>
      <c r="P1671" s="105">
        <v>2.4012532886432004E-2</v>
      </c>
      <c r="V1671" s="10" t="s">
        <v>328</v>
      </c>
      <c r="W1671" s="554">
        <v>4.7777463571346365E-2</v>
      </c>
      <c r="X1671" s="554">
        <v>7.712075360444802E-2</v>
      </c>
      <c r="Y1671" s="10"/>
      <c r="Z1671" s="10"/>
      <c r="AA1671" s="10"/>
      <c r="AB1671" s="10"/>
      <c r="AC1671" s="9"/>
    </row>
    <row r="1672" spans="2:29" ht="15.75" x14ac:dyDescent="0.25">
      <c r="B1672" s="44" t="s">
        <v>322</v>
      </c>
      <c r="C1672" s="157">
        <v>110680982.58999988</v>
      </c>
      <c r="D1672" s="157">
        <v>110169376.83999988</v>
      </c>
      <c r="E1672" s="157">
        <v>111997913.26000014</v>
      </c>
      <c r="F1672" s="157">
        <v>112929206.56999999</v>
      </c>
      <c r="G1672" s="157">
        <v>114358282.36000019</v>
      </c>
      <c r="H1672" s="157">
        <v>115813115.36999997</v>
      </c>
      <c r="I1672" s="157">
        <v>117496433.51000005</v>
      </c>
      <c r="J1672" s="157">
        <v>121999281.45999992</v>
      </c>
      <c r="K1672" s="157">
        <v>123581675.13000003</v>
      </c>
      <c r="L1672" s="157">
        <v>124033817.53000018</v>
      </c>
      <c r="M1672" s="157">
        <v>126471914.05999994</v>
      </c>
      <c r="N1672" s="157">
        <v>127677170.28000006</v>
      </c>
      <c r="O1672" s="158">
        <v>118100764.08000003</v>
      </c>
      <c r="P1672" s="105">
        <v>1.7076302017555181E-2</v>
      </c>
      <c r="V1672" s="10" t="s">
        <v>322</v>
      </c>
      <c r="W1672" s="554">
        <v>4.6368695505814773E-2</v>
      </c>
      <c r="X1672" s="554">
        <v>6.1577434176266044E-2</v>
      </c>
      <c r="Y1672" s="10"/>
      <c r="Z1672" s="10"/>
      <c r="AA1672" s="10"/>
      <c r="AB1672" s="10"/>
      <c r="AC1672" s="9"/>
    </row>
    <row r="1673" spans="2:29" ht="15.75" x14ac:dyDescent="0.25">
      <c r="B1673" s="44" t="s">
        <v>332</v>
      </c>
      <c r="C1673" s="157">
        <v>109068928.94000012</v>
      </c>
      <c r="D1673" s="157">
        <v>109117491.19999999</v>
      </c>
      <c r="E1673" s="157">
        <v>111301919.53000006</v>
      </c>
      <c r="F1673" s="157">
        <v>115543256.60000008</v>
      </c>
      <c r="G1673" s="157">
        <v>117507511.57000008</v>
      </c>
      <c r="H1673" s="157">
        <v>120041347.84000018</v>
      </c>
      <c r="I1673" s="157">
        <v>121883303.05999991</v>
      </c>
      <c r="J1673" s="157">
        <v>125073606.29000005</v>
      </c>
      <c r="K1673" s="157">
        <v>128330097.85999988</v>
      </c>
      <c r="L1673" s="157">
        <v>130405151.45999989</v>
      </c>
      <c r="M1673" s="157">
        <v>134133963.35999995</v>
      </c>
      <c r="N1673" s="157">
        <v>137844605.39999998</v>
      </c>
      <c r="O1673" s="158">
        <v>121687598.59250002</v>
      </c>
      <c r="P1673" s="105">
        <v>1.7594925837642831E-2</v>
      </c>
      <c r="V1673" s="10" t="s">
        <v>332</v>
      </c>
      <c r="W1673" s="554">
        <v>0.10060077610220322</v>
      </c>
      <c r="X1673" s="554">
        <v>0.11748876829118868</v>
      </c>
      <c r="Y1673" s="10"/>
      <c r="Z1673" s="10"/>
      <c r="AA1673" s="10"/>
      <c r="AB1673" s="10"/>
      <c r="AC1673" s="9"/>
    </row>
    <row r="1674" spans="2:29" ht="15.75" x14ac:dyDescent="0.25">
      <c r="B1674" s="44" t="s">
        <v>336</v>
      </c>
      <c r="C1674" s="157">
        <v>110367170.32999991</v>
      </c>
      <c r="D1674" s="157">
        <v>110613539.54999997</v>
      </c>
      <c r="E1674" s="157">
        <v>111873305.24000016</v>
      </c>
      <c r="F1674" s="157">
        <v>115759224.94000001</v>
      </c>
      <c r="G1674" s="157">
        <v>117918570.2899999</v>
      </c>
      <c r="H1674" s="157">
        <v>120303091.62000006</v>
      </c>
      <c r="I1674" s="157">
        <v>122747467.85999995</v>
      </c>
      <c r="J1674" s="157">
        <v>126177086.08000001</v>
      </c>
      <c r="K1674" s="157">
        <v>128415145.85999994</v>
      </c>
      <c r="L1674" s="157">
        <v>130395348.9600002</v>
      </c>
      <c r="M1674" s="157">
        <v>133888753.6899997</v>
      </c>
      <c r="N1674" s="157">
        <v>138054208.93000004</v>
      </c>
      <c r="O1674" s="158">
        <v>122209409.44583331</v>
      </c>
      <c r="P1674" s="105">
        <v>1.7670374966164318E-2</v>
      </c>
      <c r="V1674" s="10" t="s">
        <v>336</v>
      </c>
      <c r="W1674" s="554">
        <v>9.0026058113944249E-2</v>
      </c>
      <c r="X1674" s="554">
        <v>0.1121737333029625</v>
      </c>
      <c r="Y1674" s="10"/>
      <c r="Z1674" s="10"/>
      <c r="AA1674" s="10"/>
      <c r="AB1674" s="10"/>
      <c r="AC1674" s="9"/>
    </row>
    <row r="1675" spans="2:29" ht="15.75" x14ac:dyDescent="0.25">
      <c r="B1675" s="44" t="s">
        <v>320</v>
      </c>
      <c r="C1675" s="157">
        <v>95537762.050000131</v>
      </c>
      <c r="D1675" s="157">
        <v>96107266.649999976</v>
      </c>
      <c r="E1675" s="157">
        <v>98117025.880000144</v>
      </c>
      <c r="F1675" s="157">
        <v>101768603.54999992</v>
      </c>
      <c r="G1675" s="157">
        <v>103298859.40000002</v>
      </c>
      <c r="H1675" s="157">
        <v>105527027.78000012</v>
      </c>
      <c r="I1675" s="157">
        <v>107306497.34000003</v>
      </c>
      <c r="J1675" s="157">
        <v>110405113.32000002</v>
      </c>
      <c r="K1675" s="157">
        <v>112506384.35000005</v>
      </c>
      <c r="L1675" s="157">
        <v>114340337.92000014</v>
      </c>
      <c r="M1675" s="157">
        <v>117743783.15999994</v>
      </c>
      <c r="N1675" s="157">
        <v>119823112.49999988</v>
      </c>
      <c r="O1675" s="158">
        <v>106873481.15833338</v>
      </c>
      <c r="P1675" s="105">
        <v>1.5452938481337497E-2</v>
      </c>
      <c r="V1675" s="10" t="s">
        <v>320</v>
      </c>
      <c r="W1675" s="554">
        <v>0.10455829732302145</v>
      </c>
      <c r="X1675" s="554">
        <v>0.12318412151878416</v>
      </c>
      <c r="Y1675" s="10"/>
      <c r="Z1675" s="10"/>
      <c r="AA1675" s="10"/>
      <c r="AB1675" s="10"/>
      <c r="AC1675" s="9"/>
    </row>
    <row r="1676" spans="2:29" ht="15.75" x14ac:dyDescent="0.25">
      <c r="B1676" s="44" t="s">
        <v>318</v>
      </c>
      <c r="C1676" s="157">
        <v>82086636.049999967</v>
      </c>
      <c r="D1676" s="157">
        <v>81795561.650000036</v>
      </c>
      <c r="E1676" s="157">
        <v>82455669.279999971</v>
      </c>
      <c r="F1676" s="157">
        <v>83377719.359999955</v>
      </c>
      <c r="G1676" s="157">
        <v>84480646.300000101</v>
      </c>
      <c r="H1676" s="157">
        <v>85960006.440000027</v>
      </c>
      <c r="I1676" s="157">
        <v>87597547.449999928</v>
      </c>
      <c r="J1676" s="157">
        <v>91324718.459999949</v>
      </c>
      <c r="K1676" s="157">
        <v>92680021.180000037</v>
      </c>
      <c r="L1676" s="157">
        <v>92646835.849999979</v>
      </c>
      <c r="M1676" s="157">
        <v>94533087.550000042</v>
      </c>
      <c r="N1676" s="157">
        <v>95966716.839999989</v>
      </c>
      <c r="O1676" s="158">
        <v>87908763.867500007</v>
      </c>
      <c r="P1676" s="105">
        <v>1.2710811936614627E-2</v>
      </c>
      <c r="V1676" s="10" t="s">
        <v>318</v>
      </c>
      <c r="W1676" s="554">
        <v>4.7186370113166086E-2</v>
      </c>
      <c r="X1676" s="554">
        <v>6.7135305637853138E-2</v>
      </c>
      <c r="Y1676" s="10"/>
      <c r="Z1676" s="10"/>
      <c r="AA1676" s="10"/>
      <c r="AB1676" s="10"/>
      <c r="AC1676" s="9"/>
    </row>
    <row r="1677" spans="2:29" ht="15.75" x14ac:dyDescent="0.25">
      <c r="B1677" s="44" t="s">
        <v>323</v>
      </c>
      <c r="C1677" s="157">
        <v>75325269.990000054</v>
      </c>
      <c r="D1677" s="157">
        <v>74875053.450000033</v>
      </c>
      <c r="E1677" s="157">
        <v>76614433.599999979</v>
      </c>
      <c r="F1677" s="157">
        <v>77007503.020000011</v>
      </c>
      <c r="G1677" s="157">
        <v>77396988.7299999</v>
      </c>
      <c r="H1677" s="157">
        <v>78523382.070000052</v>
      </c>
      <c r="I1677" s="157">
        <v>80391072.199999928</v>
      </c>
      <c r="J1677" s="157">
        <v>83506436.649999991</v>
      </c>
      <c r="K1677" s="157">
        <v>85835579.620000094</v>
      </c>
      <c r="L1677" s="157">
        <v>86214738.839999974</v>
      </c>
      <c r="M1677" s="157">
        <v>88197920.529999927</v>
      </c>
      <c r="N1677" s="157">
        <v>89079384.400000021</v>
      </c>
      <c r="O1677" s="158">
        <v>81080646.924999997</v>
      </c>
      <c r="P1677" s="105">
        <v>1.1723528001327527E-2</v>
      </c>
      <c r="V1677" s="10" t="s">
        <v>323</v>
      </c>
      <c r="W1677" s="554">
        <v>4.2457359667274604E-2</v>
      </c>
      <c r="X1677" s="554">
        <v>6.7252360471756617E-2</v>
      </c>
      <c r="Y1677" s="10"/>
      <c r="Z1677" s="10"/>
      <c r="AA1677" s="10"/>
      <c r="AB1677" s="10"/>
      <c r="AC1677" s="9"/>
    </row>
    <row r="1678" spans="2:29" ht="15.75" x14ac:dyDescent="0.25">
      <c r="B1678" s="391" t="s">
        <v>317</v>
      </c>
      <c r="C1678" s="431">
        <v>67940642.259999976</v>
      </c>
      <c r="D1678" s="431">
        <v>68048492.410000026</v>
      </c>
      <c r="E1678" s="431">
        <v>68968104.87999998</v>
      </c>
      <c r="F1678" s="431">
        <v>69521147.000000075</v>
      </c>
      <c r="G1678" s="431">
        <v>70163114.10999997</v>
      </c>
      <c r="H1678" s="431">
        <v>71472838.870000035</v>
      </c>
      <c r="I1678" s="431">
        <v>73269282.969999999</v>
      </c>
      <c r="J1678" s="431">
        <v>77296632.579999939</v>
      </c>
      <c r="K1678" s="431">
        <v>78703431.049999863</v>
      </c>
      <c r="L1678" s="431">
        <v>79100001.989999935</v>
      </c>
      <c r="M1678" s="431">
        <v>81046350.990000039</v>
      </c>
      <c r="N1678" s="431">
        <v>81941824.570000067</v>
      </c>
      <c r="O1678" s="432">
        <v>73955988.639999986</v>
      </c>
      <c r="P1678" s="407">
        <v>1.0693366870751573E-2</v>
      </c>
      <c r="V1678" s="10" t="s">
        <v>317</v>
      </c>
      <c r="W1678" s="554">
        <v>5.1989449797704347E-2</v>
      </c>
      <c r="X1678" s="554">
        <v>7.8430826273440432E-2</v>
      </c>
      <c r="Y1678" s="10"/>
      <c r="Z1678" s="10"/>
      <c r="AA1678" s="10"/>
      <c r="AB1678" s="10"/>
      <c r="AC1678" s="9"/>
    </row>
    <row r="1679" spans="2:29" ht="15.75" x14ac:dyDescent="0.25">
      <c r="B1679" s="391" t="s">
        <v>333</v>
      </c>
      <c r="C1679" s="431">
        <v>34341576.220000029</v>
      </c>
      <c r="D1679" s="431">
        <v>34094506.690000005</v>
      </c>
      <c r="E1679" s="431">
        <v>34096875.429999977</v>
      </c>
      <c r="F1679" s="431">
        <v>34829883.650000021</v>
      </c>
      <c r="G1679" s="431">
        <v>35277902.18999999</v>
      </c>
      <c r="H1679" s="431">
        <v>35603983.679999992</v>
      </c>
      <c r="I1679" s="431">
        <v>36061649.230000012</v>
      </c>
      <c r="J1679" s="431">
        <v>36834660.400000006</v>
      </c>
      <c r="K1679" s="431">
        <v>37666141.979999974</v>
      </c>
      <c r="L1679" s="431">
        <v>38459453.039999954</v>
      </c>
      <c r="M1679" s="431">
        <v>39360219.530000024</v>
      </c>
      <c r="N1679" s="431">
        <v>41286002.069999948</v>
      </c>
      <c r="O1679" s="432">
        <v>36492737.842499994</v>
      </c>
      <c r="P1679" s="407">
        <v>5.2765197388890146E-3</v>
      </c>
      <c r="V1679" s="10" t="s">
        <v>333</v>
      </c>
      <c r="W1679" s="554">
        <v>3.6760323751964426E-2</v>
      </c>
      <c r="X1679" s="554">
        <v>5.0087188746981211E-2</v>
      </c>
      <c r="Y1679" s="10"/>
      <c r="Z1679" s="10"/>
      <c r="AA1679" s="10"/>
      <c r="AB1679" s="10"/>
      <c r="AC1679" s="9"/>
    </row>
    <row r="1680" spans="2:29" ht="15.75" x14ac:dyDescent="0.25">
      <c r="B1680" s="391" t="s">
        <v>316</v>
      </c>
      <c r="C1680" s="431">
        <v>30584982.370000012</v>
      </c>
      <c r="D1680" s="431">
        <v>30437008.79999999</v>
      </c>
      <c r="E1680" s="431">
        <v>30865875.180000003</v>
      </c>
      <c r="F1680" s="431">
        <v>31092261.669999968</v>
      </c>
      <c r="G1680" s="431">
        <v>31341391.579999998</v>
      </c>
      <c r="H1680" s="431">
        <v>31623451.220000021</v>
      </c>
      <c r="I1680" s="431">
        <v>32060202.97000001</v>
      </c>
      <c r="J1680" s="431">
        <v>33773886.660000004</v>
      </c>
      <c r="K1680" s="431">
        <v>33998241.269999996</v>
      </c>
      <c r="L1680" s="431">
        <v>33998681.199999996</v>
      </c>
      <c r="M1680" s="431">
        <v>34663334.969999991</v>
      </c>
      <c r="N1680" s="431">
        <v>34224065.999999985</v>
      </c>
      <c r="O1680" s="432">
        <v>32388615.324166659</v>
      </c>
      <c r="P1680" s="407">
        <v>4.6831007531097559E-3</v>
      </c>
      <c r="V1680" s="10" t="s">
        <v>316</v>
      </c>
      <c r="W1680" s="554">
        <v>3.3953553984017171E-2</v>
      </c>
      <c r="X1680" s="554">
        <v>4.8233495189031139E-2</v>
      </c>
      <c r="Y1680" s="10"/>
      <c r="Z1680" s="10"/>
      <c r="AA1680" s="10"/>
      <c r="AB1680" s="10"/>
      <c r="AC1680" s="9"/>
    </row>
    <row r="1681" spans="2:29" ht="15.75" x14ac:dyDescent="0.25">
      <c r="B1681" s="391" t="s">
        <v>315</v>
      </c>
      <c r="C1681" s="431">
        <v>25291960.029999994</v>
      </c>
      <c r="D1681" s="431">
        <v>25372290.160000004</v>
      </c>
      <c r="E1681" s="431">
        <v>25655674.969999991</v>
      </c>
      <c r="F1681" s="431">
        <v>25920108.089999981</v>
      </c>
      <c r="G1681" s="431">
        <v>26268281.009999998</v>
      </c>
      <c r="H1681" s="431">
        <v>26663620.340000011</v>
      </c>
      <c r="I1681" s="431">
        <v>28124893.659999985</v>
      </c>
      <c r="J1681" s="431">
        <v>28446906.649999972</v>
      </c>
      <c r="K1681" s="431">
        <v>28548918.22000001</v>
      </c>
      <c r="L1681" s="431">
        <v>28701404.220000014</v>
      </c>
      <c r="M1681" s="431">
        <v>29074680.329999991</v>
      </c>
      <c r="N1681" s="431">
        <v>29919431.479999997</v>
      </c>
      <c r="O1681" s="432">
        <v>27332347.429999996</v>
      </c>
      <c r="P1681" s="407">
        <v>3.9520101601312856E-3</v>
      </c>
      <c r="V1681" s="10" t="s">
        <v>315</v>
      </c>
      <c r="W1681" s="554">
        <v>5.4233057002028545E-2</v>
      </c>
      <c r="X1681" s="554">
        <v>0.1120092561683521</v>
      </c>
      <c r="Y1681" s="10"/>
      <c r="Z1681" s="10"/>
      <c r="AA1681" s="10"/>
      <c r="AB1681" s="10"/>
      <c r="AC1681" s="9"/>
    </row>
    <row r="1682" spans="2:29" ht="15.75" x14ac:dyDescent="0.25">
      <c r="B1682" s="391" t="s">
        <v>335</v>
      </c>
      <c r="C1682" s="431">
        <v>25075852.230000012</v>
      </c>
      <c r="D1682" s="431">
        <v>25158250.800000001</v>
      </c>
      <c r="E1682" s="431">
        <v>25477109.320000015</v>
      </c>
      <c r="F1682" s="431">
        <v>26054193.95000001</v>
      </c>
      <c r="G1682" s="431">
        <v>26345454.250000007</v>
      </c>
      <c r="H1682" s="431">
        <v>26882861.500000007</v>
      </c>
      <c r="I1682" s="431">
        <v>27074825.020000011</v>
      </c>
      <c r="J1682" s="431">
        <v>28228480.699999988</v>
      </c>
      <c r="K1682" s="431">
        <v>28762174.100000001</v>
      </c>
      <c r="L1682" s="431">
        <v>28764475.530000009</v>
      </c>
      <c r="M1682" s="431">
        <v>29591540.529999986</v>
      </c>
      <c r="N1682" s="431">
        <v>29814419.440000001</v>
      </c>
      <c r="O1682" s="432">
        <v>27269136.447500002</v>
      </c>
      <c r="P1682" s="407">
        <v>3.9428704239373256E-3</v>
      </c>
      <c r="V1682" s="10" t="s">
        <v>335</v>
      </c>
      <c r="W1682" s="554">
        <v>7.2061729086046494E-2</v>
      </c>
      <c r="X1682" s="554">
        <v>7.9717042980835831E-2</v>
      </c>
      <c r="Y1682" s="10"/>
      <c r="Z1682" s="10"/>
      <c r="AA1682" s="10"/>
      <c r="AB1682" s="10"/>
      <c r="AC1682" s="9"/>
    </row>
    <row r="1683" spans="2:29" ht="15.75" x14ac:dyDescent="0.25">
      <c r="B1683" s="391" t="s">
        <v>330</v>
      </c>
      <c r="C1683" s="431">
        <v>23138410.889999997</v>
      </c>
      <c r="D1683" s="431">
        <v>23118999.560000006</v>
      </c>
      <c r="E1683" s="431">
        <v>23641555.11999999</v>
      </c>
      <c r="F1683" s="431">
        <v>24090132.159999985</v>
      </c>
      <c r="G1683" s="431">
        <v>24256288.900000036</v>
      </c>
      <c r="H1683" s="431">
        <v>24792348.549999993</v>
      </c>
      <c r="I1683" s="431">
        <v>25761921.710000001</v>
      </c>
      <c r="J1683" s="431">
        <v>27173392.960000008</v>
      </c>
      <c r="K1683" s="431">
        <v>27891859.050000004</v>
      </c>
      <c r="L1683" s="431">
        <v>27993129.729999982</v>
      </c>
      <c r="M1683" s="431">
        <v>28689531.790000018</v>
      </c>
      <c r="N1683" s="431">
        <v>29032718.330000006</v>
      </c>
      <c r="O1683" s="432">
        <v>25798357.395833332</v>
      </c>
      <c r="P1683" s="407">
        <v>3.7302090793389065E-3</v>
      </c>
      <c r="V1683" s="10" t="s">
        <v>330</v>
      </c>
      <c r="W1683" s="554">
        <v>7.1480175015597044E-2</v>
      </c>
      <c r="X1683" s="554">
        <v>0.11338336208446527</v>
      </c>
      <c r="Y1683" s="10"/>
      <c r="Z1683" s="10"/>
      <c r="AA1683" s="10"/>
      <c r="AB1683" s="10"/>
      <c r="AC1683" s="9"/>
    </row>
    <row r="1684" spans="2:29" ht="15.75" x14ac:dyDescent="0.25">
      <c r="B1684" s="391" t="s">
        <v>337</v>
      </c>
      <c r="C1684" s="431">
        <v>19848473.279999994</v>
      </c>
      <c r="D1684" s="431">
        <v>19989864.479999997</v>
      </c>
      <c r="E1684" s="431">
        <v>20658301.81000001</v>
      </c>
      <c r="F1684" s="431">
        <v>21225315.100000001</v>
      </c>
      <c r="G1684" s="431">
        <v>21416943.389999978</v>
      </c>
      <c r="H1684" s="431">
        <v>21550909.069999993</v>
      </c>
      <c r="I1684" s="431">
        <v>21730221.639999993</v>
      </c>
      <c r="J1684" s="431">
        <v>22304285.109999992</v>
      </c>
      <c r="K1684" s="431">
        <v>22742983.709999997</v>
      </c>
      <c r="L1684" s="431">
        <v>22983715.519999996</v>
      </c>
      <c r="M1684" s="431">
        <v>23829153.069999997</v>
      </c>
      <c r="N1684" s="431">
        <v>23975469.849999994</v>
      </c>
      <c r="O1684" s="432">
        <v>21854636.33583333</v>
      </c>
      <c r="P1684" s="407">
        <v>3.1599826932679851E-3</v>
      </c>
      <c r="V1684" s="10" t="s">
        <v>337</v>
      </c>
      <c r="W1684" s="554">
        <v>8.5771624143778966E-2</v>
      </c>
      <c r="X1684" s="554">
        <v>9.4805697821409463E-2</v>
      </c>
      <c r="Y1684" s="10"/>
      <c r="Z1684" s="10"/>
      <c r="AA1684" s="10"/>
      <c r="AB1684" s="10"/>
      <c r="AC1684" s="9"/>
    </row>
    <row r="1685" spans="2:29" ht="15.75" x14ac:dyDescent="0.25">
      <c r="B1685" s="391" t="s">
        <v>331</v>
      </c>
      <c r="C1685" s="431">
        <v>16855997.090000004</v>
      </c>
      <c r="D1685" s="431">
        <v>16799725.429999992</v>
      </c>
      <c r="E1685" s="431">
        <v>17150368.57</v>
      </c>
      <c r="F1685" s="431">
        <v>17359143.130000003</v>
      </c>
      <c r="G1685" s="431">
        <v>17188108.57</v>
      </c>
      <c r="H1685" s="431">
        <v>17522322.420000009</v>
      </c>
      <c r="I1685" s="431">
        <v>18227999.619999997</v>
      </c>
      <c r="J1685" s="431">
        <v>19405980.920000013</v>
      </c>
      <c r="K1685" s="431">
        <v>19762796.209999986</v>
      </c>
      <c r="L1685" s="431">
        <v>19911042.639999978</v>
      </c>
      <c r="M1685" s="431">
        <v>20531244.639999989</v>
      </c>
      <c r="N1685" s="431">
        <v>21697512.110000011</v>
      </c>
      <c r="O1685" s="432">
        <v>18534353.445833333</v>
      </c>
      <c r="P1685" s="407">
        <v>2.6798998262769279E-3</v>
      </c>
      <c r="V1685" s="10" t="s">
        <v>331</v>
      </c>
      <c r="W1685" s="554">
        <v>3.953046066882096E-2</v>
      </c>
      <c r="X1685" s="554">
        <v>8.1395512984156163E-2</v>
      </c>
      <c r="Y1685" s="10"/>
      <c r="Z1685" s="10"/>
      <c r="AA1685" s="10"/>
      <c r="AB1685" s="10"/>
      <c r="AC1685" s="9"/>
    </row>
    <row r="1686" spans="2:29" ht="15.75" x14ac:dyDescent="0.25">
      <c r="B1686" s="391" t="s">
        <v>326</v>
      </c>
      <c r="C1686" s="431">
        <v>13195387.74</v>
      </c>
      <c r="D1686" s="431">
        <v>13291875.510000002</v>
      </c>
      <c r="E1686" s="431">
        <v>13368312.229999997</v>
      </c>
      <c r="F1686" s="431">
        <v>13760100.900000002</v>
      </c>
      <c r="G1686" s="431">
        <v>14183145.690000005</v>
      </c>
      <c r="H1686" s="431">
        <v>14413213.99000001</v>
      </c>
      <c r="I1686" s="431">
        <v>14738464.499999998</v>
      </c>
      <c r="J1686" s="431">
        <v>15395225.770000003</v>
      </c>
      <c r="K1686" s="431">
        <v>15707592.309999995</v>
      </c>
      <c r="L1686" s="431">
        <v>15746224.400000013</v>
      </c>
      <c r="M1686" s="431">
        <v>16154859.670000009</v>
      </c>
      <c r="N1686" s="431">
        <v>16065545.790000014</v>
      </c>
      <c r="O1686" s="432">
        <v>14668329.041666672</v>
      </c>
      <c r="P1686" s="407">
        <v>2.1209076737107573E-3</v>
      </c>
      <c r="V1686" s="10" t="s">
        <v>326</v>
      </c>
      <c r="W1686" s="554">
        <v>9.2291812411721463E-2</v>
      </c>
      <c r="X1686" s="554">
        <v>0.11694061519104688</v>
      </c>
      <c r="Y1686" s="10"/>
      <c r="Z1686" s="10"/>
      <c r="AA1686" s="10"/>
      <c r="AB1686" s="10"/>
      <c r="AC1686" s="9"/>
    </row>
    <row r="1687" spans="2:29" ht="15.75" x14ac:dyDescent="0.25">
      <c r="B1687" s="391" t="s">
        <v>325</v>
      </c>
      <c r="C1687" s="431">
        <v>9246820.8200000003</v>
      </c>
      <c r="D1687" s="431">
        <v>9325368.8499999903</v>
      </c>
      <c r="E1687" s="431">
        <v>9596169.2300000004</v>
      </c>
      <c r="F1687" s="431">
        <v>9819362.7199999951</v>
      </c>
      <c r="G1687" s="431">
        <v>9998939.5000000037</v>
      </c>
      <c r="H1687" s="431">
        <v>10218382.760000002</v>
      </c>
      <c r="I1687" s="431">
        <v>10347141.520000001</v>
      </c>
      <c r="J1687" s="431">
        <v>10826885.420000004</v>
      </c>
      <c r="K1687" s="431">
        <v>10968274.820000008</v>
      </c>
      <c r="L1687" s="431">
        <v>10911197.02</v>
      </c>
      <c r="M1687" s="431">
        <v>11285495.609999988</v>
      </c>
      <c r="N1687" s="431">
        <v>11348340.879999993</v>
      </c>
      <c r="O1687" s="432">
        <v>10324364.929166665</v>
      </c>
      <c r="P1687" s="407">
        <v>1.4928097632838332E-3</v>
      </c>
      <c r="V1687" s="10" t="s">
        <v>325</v>
      </c>
      <c r="W1687" s="554">
        <v>0.10506983523446292</v>
      </c>
      <c r="X1687" s="554">
        <v>0.11899448701548443</v>
      </c>
      <c r="Y1687" s="10"/>
      <c r="Z1687" s="10"/>
      <c r="AA1687" s="10"/>
      <c r="AB1687" s="10"/>
      <c r="AC1687" s="9"/>
    </row>
    <row r="1688" spans="2:29" ht="15.75" x14ac:dyDescent="0.25">
      <c r="B1688" s="391" t="s">
        <v>324</v>
      </c>
      <c r="C1688" s="431">
        <v>5730750.96</v>
      </c>
      <c r="D1688" s="431">
        <v>5788410.8399999989</v>
      </c>
      <c r="E1688" s="431">
        <v>5900449.7199999988</v>
      </c>
      <c r="F1688" s="431">
        <v>5980324.4300000016</v>
      </c>
      <c r="G1688" s="431">
        <v>6159519.1399999997</v>
      </c>
      <c r="H1688" s="431">
        <v>6306936.8600000013</v>
      </c>
      <c r="I1688" s="431">
        <v>6451860.200000002</v>
      </c>
      <c r="J1688" s="431">
        <v>6810007.3600000013</v>
      </c>
      <c r="K1688" s="431">
        <v>6871515.679999996</v>
      </c>
      <c r="L1688" s="431">
        <v>6862826.5700000003</v>
      </c>
      <c r="M1688" s="431">
        <v>7000509.1299999915</v>
      </c>
      <c r="N1688" s="431">
        <v>7026199.9199999962</v>
      </c>
      <c r="O1688" s="432">
        <v>6407442.567499999</v>
      </c>
      <c r="P1688" s="407">
        <v>9.2645822654163767E-4</v>
      </c>
      <c r="V1688" s="10" t="s">
        <v>324</v>
      </c>
      <c r="W1688" s="554">
        <v>0.10054282658969381</v>
      </c>
      <c r="X1688" s="554">
        <v>0.12583154372494354</v>
      </c>
      <c r="Y1688" s="10"/>
      <c r="Z1688" s="10"/>
      <c r="AA1688" s="10"/>
      <c r="AB1688" s="10"/>
      <c r="AC1688" s="9"/>
    </row>
    <row r="1689" spans="2:29" ht="15.75" x14ac:dyDescent="0.25">
      <c r="B1689" s="391" t="s">
        <v>329</v>
      </c>
      <c r="C1689" s="431">
        <v>4445530.1499999985</v>
      </c>
      <c r="D1689" s="431">
        <v>4415524.3299999982</v>
      </c>
      <c r="E1689" s="431">
        <v>4514393.83</v>
      </c>
      <c r="F1689" s="431">
        <v>4637120.9000000013</v>
      </c>
      <c r="G1689" s="431">
        <v>5334562.3799999971</v>
      </c>
      <c r="H1689" s="431">
        <v>5360890.8399999943</v>
      </c>
      <c r="I1689" s="431">
        <v>5663466.2099999972</v>
      </c>
      <c r="J1689" s="431">
        <v>5965785.1300000027</v>
      </c>
      <c r="K1689" s="431">
        <v>6025155.5899999999</v>
      </c>
      <c r="L1689" s="431">
        <v>6143573.5399999972</v>
      </c>
      <c r="M1689" s="431">
        <v>6285246.290000001</v>
      </c>
      <c r="N1689" s="431">
        <v>6283803.9799999967</v>
      </c>
      <c r="O1689" s="432">
        <v>5422921.0974999983</v>
      </c>
      <c r="P1689" s="407">
        <v>7.8410532903541014E-4</v>
      </c>
      <c r="V1689" s="10" t="s">
        <v>329</v>
      </c>
      <c r="W1689" s="554">
        <v>0.20590585579539847</v>
      </c>
      <c r="X1689" s="554">
        <v>0.27396868740165875</v>
      </c>
      <c r="Y1689" s="10"/>
      <c r="Z1689" s="10"/>
      <c r="AA1689" s="10"/>
      <c r="AB1689" s="10"/>
      <c r="AC1689" s="9"/>
    </row>
    <row r="1690" spans="2:29" ht="16.5" thickBot="1" x14ac:dyDescent="0.3">
      <c r="B1690" s="101" t="s">
        <v>0</v>
      </c>
      <c r="C1690" s="159">
        <v>6426005226.1100035</v>
      </c>
      <c r="D1690" s="159">
        <v>6415305450.9400024</v>
      </c>
      <c r="E1690" s="159">
        <v>6500245326.8199949</v>
      </c>
      <c r="F1690" s="159">
        <v>6600261567.3899984</v>
      </c>
      <c r="G1690" s="159">
        <v>6673821530.9700022</v>
      </c>
      <c r="H1690" s="159">
        <v>6804552338.1700001</v>
      </c>
      <c r="I1690" s="159">
        <v>6889333210.359993</v>
      </c>
      <c r="J1690" s="159">
        <v>7146713125.489996</v>
      </c>
      <c r="K1690" s="159">
        <v>7234087355.7599993</v>
      </c>
      <c r="L1690" s="159">
        <v>7286253609.0499992</v>
      </c>
      <c r="M1690" s="159">
        <v>7440717397.1299915</v>
      </c>
      <c r="N1690" s="159">
        <v>7575448280.5400038</v>
      </c>
      <c r="O1690" s="162">
        <v>6916062034.894166</v>
      </c>
      <c r="P1690" s="161">
        <v>0.99999999999999978</v>
      </c>
      <c r="V1690" s="10" t="s">
        <v>0</v>
      </c>
      <c r="W1690" s="554">
        <v>5.8908621879405307E-2</v>
      </c>
      <c r="X1690" s="554">
        <v>7.2102024188745659E-2</v>
      </c>
      <c r="Y1690" s="10"/>
      <c r="Z1690" s="10"/>
      <c r="AA1690" s="10"/>
      <c r="AB1690" s="10"/>
      <c r="AC1690" s="9"/>
    </row>
    <row r="1691" spans="2:29" ht="15" x14ac:dyDescent="0.2">
      <c r="B1691" s="44"/>
      <c r="C1691" s="98"/>
      <c r="D1691" s="98"/>
      <c r="E1691" s="98"/>
      <c r="F1691" s="98"/>
      <c r="G1691" s="98"/>
      <c r="H1691" s="98"/>
      <c r="I1691" s="98"/>
      <c r="J1691" s="98"/>
      <c r="K1691" s="98"/>
      <c r="L1691" s="98"/>
      <c r="M1691" s="98"/>
      <c r="N1691" s="98"/>
      <c r="O1691" s="49"/>
    </row>
    <row r="1692" spans="2:29" ht="15" x14ac:dyDescent="0.2">
      <c r="B1692" s="44"/>
      <c r="C1692" s="98"/>
      <c r="D1692" s="98"/>
      <c r="E1692" s="98"/>
      <c r="F1692" s="98"/>
      <c r="G1692" s="98"/>
      <c r="H1692" s="98"/>
      <c r="I1692" s="98"/>
      <c r="J1692" s="98"/>
      <c r="K1692" s="98"/>
      <c r="L1692" s="98"/>
      <c r="M1692" s="98"/>
      <c r="N1692" s="98"/>
      <c r="O1692" s="49"/>
    </row>
    <row r="1693" spans="2:29" ht="15" x14ac:dyDescent="0.2">
      <c r="B1693" s="44"/>
      <c r="C1693" s="98"/>
      <c r="D1693" s="98"/>
      <c r="E1693" s="98"/>
      <c r="F1693" s="98"/>
      <c r="G1693" s="98"/>
      <c r="H1693" s="98"/>
      <c r="I1693" s="98"/>
      <c r="J1693" s="98"/>
      <c r="K1693" s="98"/>
      <c r="L1693" s="98"/>
      <c r="M1693" s="98"/>
      <c r="N1693" s="98"/>
      <c r="O1693" s="49"/>
    </row>
    <row r="1694" spans="2:29" ht="15" x14ac:dyDescent="0.2">
      <c r="B1694" s="44"/>
      <c r="C1694" s="98"/>
      <c r="D1694" s="98"/>
      <c r="E1694" s="98"/>
      <c r="F1694" s="98"/>
      <c r="G1694" s="98"/>
      <c r="H1694" s="98"/>
      <c r="I1694" s="98"/>
      <c r="J1694" s="98"/>
      <c r="K1694" s="98"/>
      <c r="L1694" s="98"/>
      <c r="M1694" s="98"/>
      <c r="N1694" s="98"/>
      <c r="O1694" s="49"/>
    </row>
    <row r="1695" spans="2:29" ht="15" x14ac:dyDescent="0.2">
      <c r="B1695" s="44"/>
      <c r="C1695" s="98"/>
      <c r="D1695" s="98"/>
      <c r="E1695" s="98"/>
      <c r="F1695" s="98"/>
      <c r="G1695" s="98"/>
      <c r="H1695" s="98"/>
      <c r="I1695" s="98"/>
      <c r="J1695" s="98"/>
      <c r="K1695" s="98"/>
      <c r="L1695" s="98"/>
      <c r="M1695" s="98"/>
      <c r="N1695" s="98"/>
      <c r="O1695" s="49"/>
    </row>
    <row r="1696" spans="2:29" ht="15" x14ac:dyDescent="0.2">
      <c r="B1696" s="44"/>
      <c r="C1696" s="98"/>
      <c r="D1696" s="98"/>
      <c r="E1696" s="98"/>
      <c r="F1696" s="98"/>
      <c r="G1696" s="98"/>
      <c r="H1696" s="98"/>
      <c r="I1696" s="98"/>
      <c r="J1696" s="98"/>
      <c r="K1696" s="98"/>
      <c r="L1696" s="98"/>
      <c r="M1696" s="98"/>
      <c r="N1696" s="98"/>
      <c r="O1696" s="49"/>
    </row>
    <row r="1697" spans="2:15" ht="15" x14ac:dyDescent="0.2">
      <c r="B1697" s="44"/>
      <c r="C1697" s="98"/>
      <c r="D1697" s="98"/>
      <c r="E1697" s="98"/>
      <c r="F1697" s="98"/>
      <c r="G1697" s="98"/>
      <c r="H1697" s="98"/>
      <c r="I1697" s="98"/>
      <c r="J1697" s="98"/>
      <c r="K1697" s="98"/>
      <c r="L1697" s="98"/>
      <c r="M1697" s="98"/>
      <c r="N1697" s="98"/>
      <c r="O1697" s="49"/>
    </row>
    <row r="1698" spans="2:15" ht="15" x14ac:dyDescent="0.2">
      <c r="B1698" s="44"/>
      <c r="C1698" s="98"/>
      <c r="D1698" s="98"/>
      <c r="E1698" s="98"/>
      <c r="F1698" s="98"/>
      <c r="G1698" s="98"/>
      <c r="H1698" s="98"/>
      <c r="I1698" s="98"/>
      <c r="J1698" s="98"/>
      <c r="K1698" s="98"/>
      <c r="L1698" s="98"/>
      <c r="M1698" s="98"/>
      <c r="N1698" s="98"/>
      <c r="O1698" s="49"/>
    </row>
    <row r="1699" spans="2:15" ht="15" x14ac:dyDescent="0.2">
      <c r="B1699" s="44"/>
      <c r="C1699" s="98"/>
      <c r="D1699" s="98"/>
      <c r="E1699" s="98"/>
      <c r="F1699" s="98"/>
      <c r="G1699" s="98"/>
      <c r="H1699" s="98"/>
      <c r="I1699" s="98"/>
      <c r="J1699" s="98"/>
      <c r="K1699" s="98"/>
      <c r="L1699" s="98"/>
      <c r="M1699" s="98"/>
      <c r="N1699" s="98"/>
      <c r="O1699" s="49"/>
    </row>
    <row r="1700" spans="2:15" ht="15" x14ac:dyDescent="0.2">
      <c r="B1700" s="44"/>
      <c r="C1700" s="98"/>
      <c r="D1700" s="98"/>
      <c r="E1700" s="98"/>
      <c r="F1700" s="98"/>
      <c r="G1700" s="98"/>
      <c r="H1700" s="98"/>
      <c r="I1700" s="98"/>
      <c r="J1700" s="98"/>
      <c r="K1700" s="98"/>
      <c r="L1700" s="98"/>
      <c r="M1700" s="98"/>
      <c r="N1700" s="98"/>
      <c r="O1700" s="49"/>
    </row>
    <row r="1701" spans="2:15" ht="15" x14ac:dyDescent="0.2">
      <c r="B1701" s="44"/>
      <c r="C1701" s="98"/>
      <c r="D1701" s="98"/>
      <c r="E1701" s="98"/>
      <c r="F1701" s="98"/>
      <c r="G1701" s="98"/>
      <c r="H1701" s="98"/>
      <c r="I1701" s="98"/>
      <c r="J1701" s="98"/>
      <c r="K1701" s="98"/>
      <c r="L1701" s="98"/>
      <c r="M1701" s="98"/>
      <c r="N1701" s="98"/>
      <c r="O1701" s="49"/>
    </row>
    <row r="1702" spans="2:15" ht="15" x14ac:dyDescent="0.2">
      <c r="B1702" s="44"/>
      <c r="C1702" s="98"/>
      <c r="D1702" s="98"/>
      <c r="E1702" s="98"/>
      <c r="F1702" s="98"/>
      <c r="G1702" s="98"/>
      <c r="H1702" s="98"/>
      <c r="I1702" s="98"/>
      <c r="J1702" s="98"/>
      <c r="K1702" s="98"/>
      <c r="L1702" s="98"/>
      <c r="M1702" s="98"/>
      <c r="N1702" s="98"/>
      <c r="O1702" s="49"/>
    </row>
    <row r="1703" spans="2:15" ht="15" x14ac:dyDescent="0.2">
      <c r="B1703" s="44"/>
      <c r="C1703" s="98"/>
      <c r="D1703" s="98"/>
      <c r="E1703" s="98"/>
      <c r="F1703" s="98"/>
      <c r="G1703" s="98"/>
      <c r="H1703" s="98"/>
      <c r="I1703" s="98"/>
      <c r="J1703" s="98"/>
      <c r="K1703" s="98"/>
      <c r="L1703" s="98"/>
      <c r="M1703" s="98"/>
      <c r="N1703" s="98"/>
      <c r="O1703" s="49"/>
    </row>
    <row r="1704" spans="2:15" ht="15" x14ac:dyDescent="0.2">
      <c r="B1704" s="44"/>
      <c r="C1704" s="98"/>
      <c r="D1704" s="98"/>
      <c r="E1704" s="98"/>
      <c r="F1704" s="98"/>
      <c r="G1704" s="98"/>
      <c r="H1704" s="98"/>
      <c r="I1704" s="98"/>
      <c r="J1704" s="98"/>
      <c r="K1704" s="98"/>
      <c r="L1704" s="98"/>
      <c r="M1704" s="98"/>
      <c r="N1704" s="98"/>
      <c r="O1704" s="49"/>
    </row>
    <row r="1705" spans="2:15" ht="15" x14ac:dyDescent="0.2">
      <c r="B1705" s="44"/>
      <c r="C1705" s="98"/>
      <c r="D1705" s="98"/>
      <c r="E1705" s="98"/>
      <c r="F1705" s="98"/>
      <c r="G1705" s="98"/>
      <c r="H1705" s="98"/>
      <c r="I1705" s="98"/>
      <c r="J1705" s="98"/>
      <c r="K1705" s="98"/>
      <c r="L1705" s="98"/>
      <c r="M1705" s="98"/>
      <c r="N1705" s="98"/>
      <c r="O1705" s="49"/>
    </row>
    <row r="1706" spans="2:15" ht="15" x14ac:dyDescent="0.2">
      <c r="B1706" s="44"/>
      <c r="C1706" s="98"/>
      <c r="D1706" s="98"/>
      <c r="E1706" s="98"/>
      <c r="F1706" s="98"/>
      <c r="G1706" s="98"/>
      <c r="H1706" s="98"/>
      <c r="I1706" s="98"/>
      <c r="J1706" s="98"/>
      <c r="K1706" s="98"/>
      <c r="L1706" s="98"/>
      <c r="M1706" s="98"/>
      <c r="N1706" s="98"/>
      <c r="O1706" s="49"/>
    </row>
    <row r="1707" spans="2:15" ht="15" x14ac:dyDescent="0.2">
      <c r="B1707" s="44"/>
      <c r="C1707" s="98"/>
      <c r="D1707" s="98"/>
      <c r="E1707" s="98"/>
      <c r="F1707" s="98"/>
      <c r="G1707" s="98"/>
      <c r="H1707" s="98"/>
      <c r="I1707" s="98"/>
      <c r="J1707" s="98"/>
      <c r="K1707" s="98"/>
      <c r="L1707" s="98"/>
      <c r="M1707" s="98"/>
      <c r="N1707" s="98"/>
      <c r="O1707" s="49"/>
    </row>
    <row r="1708" spans="2:15" ht="15" x14ac:dyDescent="0.2">
      <c r="B1708" s="44"/>
      <c r="C1708" s="98"/>
      <c r="D1708" s="98"/>
      <c r="E1708" s="98"/>
      <c r="F1708" s="98"/>
      <c r="G1708" s="98"/>
      <c r="H1708" s="98"/>
      <c r="I1708" s="98"/>
      <c r="J1708" s="98"/>
      <c r="K1708" s="98"/>
      <c r="L1708" s="98"/>
      <c r="M1708" s="98"/>
      <c r="N1708" s="98"/>
      <c r="O1708" s="49"/>
    </row>
    <row r="1709" spans="2:15" ht="15" x14ac:dyDescent="0.2">
      <c r="B1709" s="44"/>
      <c r="C1709" s="98"/>
      <c r="D1709" s="98"/>
      <c r="E1709" s="98"/>
      <c r="F1709" s="98"/>
      <c r="G1709" s="98"/>
      <c r="H1709" s="98"/>
      <c r="I1709" s="98"/>
      <c r="J1709" s="98"/>
      <c r="K1709" s="98"/>
      <c r="L1709" s="98"/>
      <c r="M1709" s="98"/>
      <c r="N1709" s="98"/>
      <c r="O1709" s="49"/>
    </row>
    <row r="1710" spans="2:15" ht="15" x14ac:dyDescent="0.2">
      <c r="B1710" s="44"/>
      <c r="C1710" s="98"/>
      <c r="D1710" s="98"/>
      <c r="E1710" s="98"/>
      <c r="F1710" s="98"/>
      <c r="G1710" s="98"/>
      <c r="H1710" s="98"/>
      <c r="I1710" s="98"/>
      <c r="J1710" s="98"/>
      <c r="K1710" s="98"/>
      <c r="L1710" s="98"/>
      <c r="M1710" s="98"/>
      <c r="N1710" s="98"/>
      <c r="O1710" s="49"/>
    </row>
    <row r="1711" spans="2:15" ht="15" x14ac:dyDescent="0.2">
      <c r="B1711" s="44"/>
      <c r="C1711" s="98"/>
      <c r="D1711" s="98"/>
      <c r="E1711" s="98"/>
      <c r="F1711" s="98"/>
      <c r="G1711" s="98"/>
      <c r="H1711" s="98"/>
      <c r="I1711" s="98"/>
      <c r="J1711" s="98"/>
      <c r="K1711" s="98"/>
      <c r="L1711" s="98"/>
      <c r="M1711" s="98"/>
      <c r="N1711" s="98"/>
      <c r="O1711" s="49"/>
    </row>
    <row r="1712" spans="2:15" ht="15" x14ac:dyDescent="0.2">
      <c r="B1712" s="44"/>
      <c r="C1712" s="98"/>
      <c r="D1712" s="98"/>
      <c r="E1712" s="98"/>
      <c r="F1712" s="98"/>
      <c r="G1712" s="98"/>
      <c r="H1712" s="98"/>
      <c r="I1712" s="98"/>
      <c r="J1712" s="98"/>
      <c r="K1712" s="98"/>
      <c r="L1712" s="98"/>
      <c r="M1712" s="98"/>
      <c r="N1712" s="98"/>
      <c r="O1712" s="49"/>
    </row>
    <row r="1713" spans="2:16" ht="15" x14ac:dyDescent="0.2">
      <c r="B1713" s="44"/>
      <c r="C1713" s="98"/>
      <c r="D1713" s="98"/>
      <c r="E1713" s="98"/>
      <c r="F1713" s="98"/>
      <c r="G1713" s="98"/>
      <c r="H1713" s="98"/>
      <c r="I1713" s="98"/>
      <c r="J1713" s="98"/>
      <c r="K1713" s="98"/>
      <c r="L1713" s="98"/>
      <c r="M1713" s="98"/>
      <c r="N1713" s="98"/>
      <c r="O1713" s="49"/>
    </row>
    <row r="1714" spans="2:16" ht="15" x14ac:dyDescent="0.2">
      <c r="B1714" s="44"/>
      <c r="C1714" s="98"/>
      <c r="D1714" s="98"/>
      <c r="E1714" s="98"/>
      <c r="F1714" s="98"/>
      <c r="G1714" s="98"/>
      <c r="H1714" s="98"/>
      <c r="I1714" s="98"/>
      <c r="J1714" s="98"/>
      <c r="K1714" s="98"/>
      <c r="L1714" s="98"/>
      <c r="M1714" s="98"/>
      <c r="N1714" s="98"/>
      <c r="O1714" s="49"/>
    </row>
    <row r="1715" spans="2:16" ht="15" x14ac:dyDescent="0.2">
      <c r="B1715" s="44"/>
      <c r="C1715" s="98"/>
      <c r="D1715" s="98"/>
      <c r="E1715" s="98"/>
      <c r="F1715" s="98"/>
      <c r="G1715" s="98"/>
      <c r="H1715" s="98"/>
      <c r="I1715" s="98"/>
      <c r="J1715" s="98"/>
      <c r="K1715" s="98"/>
      <c r="L1715" s="98"/>
      <c r="M1715" s="98"/>
      <c r="N1715" s="98"/>
      <c r="O1715" s="49"/>
    </row>
    <row r="1716" spans="2:16" ht="15" x14ac:dyDescent="0.2">
      <c r="B1716" s="38"/>
      <c r="C1716" s="49"/>
      <c r="D1716" s="49"/>
      <c r="E1716" s="49"/>
      <c r="F1716" s="49"/>
      <c r="G1716" s="49"/>
      <c r="H1716" s="49"/>
      <c r="I1716" s="49"/>
      <c r="J1716" s="49"/>
      <c r="K1716" s="49"/>
      <c r="L1716" s="49"/>
      <c r="M1716" s="49"/>
      <c r="N1716" s="49"/>
      <c r="O1716" s="49"/>
    </row>
    <row r="1717" spans="2:16" ht="15" x14ac:dyDescent="0.2">
      <c r="B1717" s="38"/>
      <c r="C1717" s="49"/>
      <c r="D1717" s="49"/>
      <c r="E1717" s="49"/>
      <c r="F1717" s="49"/>
      <c r="G1717" s="49"/>
      <c r="H1717" s="49"/>
      <c r="I1717" s="49"/>
      <c r="J1717" s="49"/>
      <c r="K1717" s="49"/>
      <c r="L1717" s="49"/>
      <c r="M1717" s="49"/>
      <c r="N1717" s="49"/>
      <c r="O1717" s="49"/>
    </row>
    <row r="1718" spans="2:16" ht="20.25" x14ac:dyDescent="0.3">
      <c r="B1718" s="331" t="s">
        <v>93</v>
      </c>
      <c r="C1718" s="49"/>
      <c r="D1718" s="49"/>
      <c r="E1718" s="49"/>
      <c r="F1718" s="49"/>
      <c r="G1718" s="49"/>
      <c r="H1718" s="49"/>
      <c r="I1718" s="49"/>
      <c r="J1718" s="49"/>
      <c r="K1718" s="49"/>
      <c r="L1718" s="49"/>
      <c r="M1718" s="49"/>
      <c r="N1718" s="49"/>
      <c r="O1718" s="49"/>
    </row>
    <row r="1719" spans="2:16" ht="15" x14ac:dyDescent="0.2">
      <c r="B1719" s="38"/>
    </row>
    <row r="1720" spans="2:16" ht="15" x14ac:dyDescent="0.2">
      <c r="B1720" s="38" t="s">
        <v>420</v>
      </c>
      <c r="C1720" s="9">
        <v>3</v>
      </c>
      <c r="D1720" s="9">
        <v>4</v>
      </c>
      <c r="E1720" s="9">
        <v>5</v>
      </c>
      <c r="F1720" s="9">
        <v>6</v>
      </c>
      <c r="G1720" s="9">
        <v>7</v>
      </c>
      <c r="H1720" s="9">
        <v>8</v>
      </c>
      <c r="I1720" s="9">
        <v>9</v>
      </c>
      <c r="J1720" s="9">
        <v>10</v>
      </c>
      <c r="K1720" s="9">
        <v>11</v>
      </c>
      <c r="L1720" s="9">
        <v>12</v>
      </c>
      <c r="M1720" s="9">
        <v>13</v>
      </c>
      <c r="N1720" s="9">
        <v>14</v>
      </c>
      <c r="O1720" s="9"/>
    </row>
    <row r="1721" spans="2:16" ht="32.25" thickBot="1" x14ac:dyDescent="0.25">
      <c r="B1721" s="82" t="s">
        <v>88</v>
      </c>
      <c r="C1721" s="83" t="s">
        <v>339</v>
      </c>
      <c r="D1721" s="83" t="s">
        <v>340</v>
      </c>
      <c r="E1721" s="83" t="s">
        <v>341</v>
      </c>
      <c r="F1721" s="83" t="s">
        <v>342</v>
      </c>
      <c r="G1721" s="83" t="s">
        <v>343</v>
      </c>
      <c r="H1721" s="83" t="s">
        <v>344</v>
      </c>
      <c r="I1721" s="83" t="s">
        <v>345</v>
      </c>
      <c r="J1721" s="83" t="s">
        <v>346</v>
      </c>
      <c r="K1721" s="83" t="s">
        <v>347</v>
      </c>
      <c r="L1721" s="83" t="s">
        <v>348</v>
      </c>
      <c r="M1721" s="83" t="s">
        <v>349</v>
      </c>
      <c r="N1721" s="83" t="s">
        <v>350</v>
      </c>
      <c r="O1721" s="96" t="s">
        <v>207</v>
      </c>
      <c r="P1721" s="96" t="s">
        <v>206</v>
      </c>
    </row>
    <row r="1722" spans="2:16" ht="15.75" x14ac:dyDescent="0.2">
      <c r="B1722" s="391" t="s">
        <v>327</v>
      </c>
      <c r="C1722" s="431">
        <v>34008612.189999938</v>
      </c>
      <c r="D1722" s="431">
        <v>29693520.709999986</v>
      </c>
      <c r="E1722" s="431">
        <v>32583212.989999983</v>
      </c>
      <c r="F1722" s="431">
        <v>30133078.47999984</v>
      </c>
      <c r="G1722" s="431">
        <v>31678074.019999851</v>
      </c>
      <c r="H1722" s="431">
        <v>31383490.659999974</v>
      </c>
      <c r="I1722" s="431">
        <v>32122662.17000008</v>
      </c>
      <c r="J1722" s="431">
        <v>32013619.599999927</v>
      </c>
      <c r="K1722" s="431">
        <v>33319688.190000031</v>
      </c>
      <c r="L1722" s="431">
        <v>36789942.010000028</v>
      </c>
      <c r="M1722" s="431">
        <v>36333554.489999995</v>
      </c>
      <c r="N1722" s="431">
        <v>32772267.030000031</v>
      </c>
      <c r="O1722" s="432">
        <v>32735976.878333312</v>
      </c>
      <c r="P1722" s="438">
        <v>0.35162184900515675</v>
      </c>
    </row>
    <row r="1723" spans="2:16" ht="15.75" x14ac:dyDescent="0.2">
      <c r="B1723" s="391" t="s">
        <v>321</v>
      </c>
      <c r="C1723" s="431">
        <v>32098090.619999886</v>
      </c>
      <c r="D1723" s="431">
        <v>28871088.439999927</v>
      </c>
      <c r="E1723" s="431">
        <v>30668117.160000026</v>
      </c>
      <c r="F1723" s="431">
        <v>28807473.959999911</v>
      </c>
      <c r="G1723" s="431">
        <v>29574080.469999835</v>
      </c>
      <c r="H1723" s="431">
        <v>29899192.570000131</v>
      </c>
      <c r="I1723" s="431">
        <v>29999833.499999955</v>
      </c>
      <c r="J1723" s="431">
        <v>30239014.919999987</v>
      </c>
      <c r="K1723" s="431">
        <v>29846419.660000019</v>
      </c>
      <c r="L1723" s="431">
        <v>32437358.079999968</v>
      </c>
      <c r="M1723" s="431">
        <v>30757287.23999998</v>
      </c>
      <c r="N1723" s="431">
        <v>28266039.949999992</v>
      </c>
      <c r="O1723" s="432">
        <v>30121999.714166638</v>
      </c>
      <c r="P1723" s="438">
        <v>0.32354474328329019</v>
      </c>
    </row>
    <row r="1724" spans="2:16" ht="15.75" x14ac:dyDescent="0.2">
      <c r="B1724" s="391" t="s">
        <v>334</v>
      </c>
      <c r="C1724" s="431">
        <v>5894301.0600000005</v>
      </c>
      <c r="D1724" s="431">
        <v>5560749.6000000015</v>
      </c>
      <c r="E1724" s="431">
        <v>6074594.859999978</v>
      </c>
      <c r="F1724" s="431">
        <v>5866396.1099999947</v>
      </c>
      <c r="G1724" s="431">
        <v>6129855.1100000245</v>
      </c>
      <c r="H1724" s="431">
        <v>6199359.6100000078</v>
      </c>
      <c r="I1724" s="431">
        <v>6283584.7999999942</v>
      </c>
      <c r="J1724" s="431">
        <v>6252891.3700000132</v>
      </c>
      <c r="K1724" s="431">
        <v>6455048.3799999766</v>
      </c>
      <c r="L1724" s="431">
        <v>7070339.3200000189</v>
      </c>
      <c r="M1724" s="431">
        <v>6993083.8000000091</v>
      </c>
      <c r="N1724" s="431">
        <v>6054740.0799999973</v>
      </c>
      <c r="O1724" s="432">
        <v>6236245.3416666687</v>
      </c>
      <c r="P1724" s="438">
        <v>6.6984410638985997E-2</v>
      </c>
    </row>
    <row r="1725" spans="2:16" ht="15.75" x14ac:dyDescent="0.2">
      <c r="B1725" s="391" t="s">
        <v>314</v>
      </c>
      <c r="C1725" s="431">
        <v>4814511.3899999829</v>
      </c>
      <c r="D1725" s="431">
        <v>4492101.8000000007</v>
      </c>
      <c r="E1725" s="431">
        <v>4850797.3600000013</v>
      </c>
      <c r="F1725" s="431">
        <v>4737025.3399999961</v>
      </c>
      <c r="G1725" s="431">
        <v>4772021.3999999966</v>
      </c>
      <c r="H1725" s="431">
        <v>4507346.4800000088</v>
      </c>
      <c r="I1725" s="431">
        <v>4553520.7500000112</v>
      </c>
      <c r="J1725" s="431">
        <v>4398662.5399999954</v>
      </c>
      <c r="K1725" s="431">
        <v>4417215.5000000028</v>
      </c>
      <c r="L1725" s="431">
        <v>4915608.1000000006</v>
      </c>
      <c r="M1725" s="431">
        <v>4537808.3199999966</v>
      </c>
      <c r="N1725" s="431">
        <v>4155366.8200000045</v>
      </c>
      <c r="O1725" s="432">
        <v>4595998.8166666664</v>
      </c>
      <c r="P1725" s="438">
        <v>4.9366286148969318E-2</v>
      </c>
    </row>
    <row r="1726" spans="2:16" ht="15.75" x14ac:dyDescent="0.2">
      <c r="B1726" s="44" t="s">
        <v>319</v>
      </c>
      <c r="C1726" s="157">
        <v>3192932.2300000107</v>
      </c>
      <c r="D1726" s="157">
        <v>2962381.7600000016</v>
      </c>
      <c r="E1726" s="157">
        <v>3201332.6900000074</v>
      </c>
      <c r="F1726" s="157">
        <v>3175350.7799999979</v>
      </c>
      <c r="G1726" s="157">
        <v>3551406.0199999874</v>
      </c>
      <c r="H1726" s="157">
        <v>3513690.4799999995</v>
      </c>
      <c r="I1726" s="157">
        <v>3571513.5900000068</v>
      </c>
      <c r="J1726" s="157">
        <v>3648233.6799999983</v>
      </c>
      <c r="K1726" s="157">
        <v>3641476.54999999</v>
      </c>
      <c r="L1726" s="157">
        <v>3795856.0900000134</v>
      </c>
      <c r="M1726" s="157">
        <v>3652698.3399999938</v>
      </c>
      <c r="N1726" s="157">
        <v>3445796.4300000062</v>
      </c>
      <c r="O1726" s="158">
        <v>3446055.7200000011</v>
      </c>
      <c r="P1726" s="168">
        <v>3.7014581496823469E-2</v>
      </c>
    </row>
    <row r="1727" spans="2:16" ht="15.75" x14ac:dyDescent="0.2">
      <c r="B1727" s="44" t="s">
        <v>328</v>
      </c>
      <c r="C1727" s="157">
        <v>2141185.7000000011</v>
      </c>
      <c r="D1727" s="157">
        <v>1964554.6100000003</v>
      </c>
      <c r="E1727" s="157">
        <v>2235301.7399999984</v>
      </c>
      <c r="F1727" s="157">
        <v>2057798.0899999971</v>
      </c>
      <c r="G1727" s="157">
        <v>2119555.6399999992</v>
      </c>
      <c r="H1727" s="157">
        <v>2126652.209999993</v>
      </c>
      <c r="I1727" s="157">
        <v>2248682.0999999987</v>
      </c>
      <c r="J1727" s="157">
        <v>2152602.0200000056</v>
      </c>
      <c r="K1727" s="157">
        <v>2258569.7600000002</v>
      </c>
      <c r="L1727" s="157">
        <v>2563392.1899999948</v>
      </c>
      <c r="M1727" s="157">
        <v>2333480.8299999987</v>
      </c>
      <c r="N1727" s="157">
        <v>2033812.1999999988</v>
      </c>
      <c r="O1727" s="158">
        <v>2186298.9241666659</v>
      </c>
      <c r="P1727" s="168">
        <v>2.3483352064018425E-2</v>
      </c>
    </row>
    <row r="1728" spans="2:16" ht="15.75" x14ac:dyDescent="0.2">
      <c r="B1728" s="44" t="s">
        <v>322</v>
      </c>
      <c r="C1728" s="157">
        <v>1980386.8999999992</v>
      </c>
      <c r="D1728" s="157">
        <v>1892321.929999999</v>
      </c>
      <c r="E1728" s="157">
        <v>1959155.3300000029</v>
      </c>
      <c r="F1728" s="157">
        <v>2017436.1899999978</v>
      </c>
      <c r="G1728" s="157">
        <v>2031716.6599999941</v>
      </c>
      <c r="H1728" s="157">
        <v>2083835.6200000008</v>
      </c>
      <c r="I1728" s="157">
        <v>2062419.1499999985</v>
      </c>
      <c r="J1728" s="157">
        <v>2047821.0099999995</v>
      </c>
      <c r="K1728" s="157">
        <v>2209511.2200000044</v>
      </c>
      <c r="L1728" s="157">
        <v>2515174.9799999972</v>
      </c>
      <c r="M1728" s="157">
        <v>2408718.1599999969</v>
      </c>
      <c r="N1728" s="157">
        <v>2065001.36</v>
      </c>
      <c r="O1728" s="158">
        <v>2106124.8758333325</v>
      </c>
      <c r="P1728" s="168">
        <v>2.2622191047746629E-2</v>
      </c>
    </row>
    <row r="1729" spans="2:16" ht="15.75" x14ac:dyDescent="0.2">
      <c r="B1729" s="44" t="s">
        <v>332</v>
      </c>
      <c r="C1729" s="157">
        <v>1724370.5800000026</v>
      </c>
      <c r="D1729" s="157">
        <v>1555855.1800000006</v>
      </c>
      <c r="E1729" s="157">
        <v>1670158.2499999986</v>
      </c>
      <c r="F1729" s="157">
        <v>1679753.0100000023</v>
      </c>
      <c r="G1729" s="157">
        <v>1782504.9000000046</v>
      </c>
      <c r="H1729" s="157">
        <v>1824518.8400000003</v>
      </c>
      <c r="I1729" s="157">
        <v>1899508.1600000006</v>
      </c>
      <c r="J1729" s="157">
        <v>1893110.7100000009</v>
      </c>
      <c r="K1729" s="157">
        <v>1830015.3900000011</v>
      </c>
      <c r="L1729" s="157">
        <v>2019634.09</v>
      </c>
      <c r="M1729" s="157">
        <v>2066185.9699999981</v>
      </c>
      <c r="N1729" s="157">
        <v>1737879.4400000009</v>
      </c>
      <c r="O1729" s="158">
        <v>1806957.8766666676</v>
      </c>
      <c r="P1729" s="168">
        <v>1.9408795162257398E-2</v>
      </c>
    </row>
    <row r="1730" spans="2:16" ht="15.75" x14ac:dyDescent="0.2">
      <c r="B1730" s="44" t="s">
        <v>320</v>
      </c>
      <c r="C1730" s="157">
        <v>1819399.3800000024</v>
      </c>
      <c r="D1730" s="157">
        <v>1581767.5000000012</v>
      </c>
      <c r="E1730" s="157">
        <v>1603912.2299999993</v>
      </c>
      <c r="F1730" s="157">
        <v>1547271.6300000022</v>
      </c>
      <c r="G1730" s="157">
        <v>1633674.4600000011</v>
      </c>
      <c r="H1730" s="157">
        <v>1841905.9899999965</v>
      </c>
      <c r="I1730" s="157">
        <v>1809813.5000000023</v>
      </c>
      <c r="J1730" s="157">
        <v>1786843.6300000024</v>
      </c>
      <c r="K1730" s="157">
        <v>1755218.1699999983</v>
      </c>
      <c r="L1730" s="157">
        <v>1771005.1899999981</v>
      </c>
      <c r="M1730" s="157">
        <v>1782440.350000002</v>
      </c>
      <c r="N1730" s="157">
        <v>1583469.9800000014</v>
      </c>
      <c r="O1730" s="158">
        <v>1709726.8341666672</v>
      </c>
      <c r="P1730" s="168">
        <v>1.8364422511591909E-2</v>
      </c>
    </row>
    <row r="1731" spans="2:16" ht="15.75" x14ac:dyDescent="0.2">
      <c r="B1731" s="44" t="s">
        <v>323</v>
      </c>
      <c r="C1731" s="157">
        <v>1548206.1000000017</v>
      </c>
      <c r="D1731" s="157">
        <v>1556730.4499999955</v>
      </c>
      <c r="E1731" s="157">
        <v>1648047.2499999944</v>
      </c>
      <c r="F1731" s="157">
        <v>1635065.1700000071</v>
      </c>
      <c r="G1731" s="157">
        <v>1679442.5500000021</v>
      </c>
      <c r="H1731" s="157">
        <v>1572146.8599999987</v>
      </c>
      <c r="I1731" s="157">
        <v>1624034.0999999952</v>
      </c>
      <c r="J1731" s="157">
        <v>1558378.069999997</v>
      </c>
      <c r="K1731" s="157">
        <v>1716992.4000000022</v>
      </c>
      <c r="L1731" s="157">
        <v>1802917.0699999982</v>
      </c>
      <c r="M1731" s="157">
        <v>1701500.3199999998</v>
      </c>
      <c r="N1731" s="157">
        <v>1481579.6700000011</v>
      </c>
      <c r="O1731" s="158">
        <v>1627086.6674999995</v>
      </c>
      <c r="P1731" s="168">
        <v>1.7476772562625198E-2</v>
      </c>
    </row>
    <row r="1732" spans="2:16" ht="15.75" x14ac:dyDescent="0.2">
      <c r="B1732" s="44" t="s">
        <v>336</v>
      </c>
      <c r="C1732" s="157">
        <v>1339562.3499999952</v>
      </c>
      <c r="D1732" s="157">
        <v>1136509.2999999986</v>
      </c>
      <c r="E1732" s="157">
        <v>1335533.3599999985</v>
      </c>
      <c r="F1732" s="157">
        <v>1293853.9500000037</v>
      </c>
      <c r="G1732" s="157">
        <v>1357623.5699999991</v>
      </c>
      <c r="H1732" s="157">
        <v>1392015.6100000013</v>
      </c>
      <c r="I1732" s="157">
        <v>1441150.3300000008</v>
      </c>
      <c r="J1732" s="157">
        <v>1477340.5399999996</v>
      </c>
      <c r="K1732" s="157">
        <v>1572560.2700000016</v>
      </c>
      <c r="L1732" s="157">
        <v>1664168.8200000045</v>
      </c>
      <c r="M1732" s="157">
        <v>1543075.2700000044</v>
      </c>
      <c r="N1732" s="157">
        <v>1394885.0800000003</v>
      </c>
      <c r="O1732" s="158">
        <v>1412356.5375000006</v>
      </c>
      <c r="P1732" s="168">
        <v>1.5170325266785054E-2</v>
      </c>
    </row>
    <row r="1733" spans="2:16" ht="15.75" x14ac:dyDescent="0.2">
      <c r="B1733" s="391" t="s">
        <v>318</v>
      </c>
      <c r="C1733" s="431">
        <v>1182346.2400000005</v>
      </c>
      <c r="D1733" s="431">
        <v>1146389.5100000019</v>
      </c>
      <c r="E1733" s="431">
        <v>1207144.1800000006</v>
      </c>
      <c r="F1733" s="431">
        <v>1228688.5699999989</v>
      </c>
      <c r="G1733" s="431">
        <v>1156193.569999998</v>
      </c>
      <c r="H1733" s="431">
        <v>1194065.3199999977</v>
      </c>
      <c r="I1733" s="431">
        <v>1116150.3500000031</v>
      </c>
      <c r="J1733" s="431">
        <v>1066069.0900000003</v>
      </c>
      <c r="K1733" s="431">
        <v>1101093.8399999999</v>
      </c>
      <c r="L1733" s="431">
        <v>1226775.3499999994</v>
      </c>
      <c r="M1733" s="431">
        <v>1116199.19</v>
      </c>
      <c r="N1733" s="431">
        <v>1004419.9699999999</v>
      </c>
      <c r="O1733" s="432">
        <v>1145461.2650000001</v>
      </c>
      <c r="P1733" s="438">
        <v>1.2303564651820835E-2</v>
      </c>
    </row>
    <row r="1734" spans="2:16" ht="15.75" x14ac:dyDescent="0.2">
      <c r="B1734" s="391" t="s">
        <v>317</v>
      </c>
      <c r="C1734" s="431">
        <v>1042741.2700000019</v>
      </c>
      <c r="D1734" s="431">
        <v>970491.95000000042</v>
      </c>
      <c r="E1734" s="431">
        <v>1117574.2399999993</v>
      </c>
      <c r="F1734" s="431">
        <v>1047097.1399999993</v>
      </c>
      <c r="G1734" s="431">
        <v>1168931.1600000004</v>
      </c>
      <c r="H1734" s="431">
        <v>1108567.5200000019</v>
      </c>
      <c r="I1734" s="431">
        <v>1079224.3999999997</v>
      </c>
      <c r="J1734" s="431">
        <v>1028257.829999999</v>
      </c>
      <c r="K1734" s="431">
        <v>995550.41999999923</v>
      </c>
      <c r="L1734" s="431">
        <v>1127567.8399999987</v>
      </c>
      <c r="M1734" s="431">
        <v>1102904.7500000002</v>
      </c>
      <c r="N1734" s="431">
        <v>999866.02000000037</v>
      </c>
      <c r="O1734" s="432">
        <v>1065731.2116666667</v>
      </c>
      <c r="P1734" s="438">
        <v>1.1447172649879335E-2</v>
      </c>
    </row>
    <row r="1735" spans="2:16" ht="15.75" x14ac:dyDescent="0.2">
      <c r="B1735" s="391" t="s">
        <v>333</v>
      </c>
      <c r="C1735" s="431">
        <v>890363.84999999963</v>
      </c>
      <c r="D1735" s="431">
        <v>799105.58999999985</v>
      </c>
      <c r="E1735" s="431">
        <v>735497.32000000041</v>
      </c>
      <c r="F1735" s="431">
        <v>840410.54999999958</v>
      </c>
      <c r="G1735" s="431">
        <v>761010.12999999896</v>
      </c>
      <c r="H1735" s="431">
        <v>740135.02000000014</v>
      </c>
      <c r="I1735" s="431">
        <v>752836.8100000011</v>
      </c>
      <c r="J1735" s="431">
        <v>714526.2400000015</v>
      </c>
      <c r="K1735" s="431">
        <v>730898.98999999976</v>
      </c>
      <c r="L1735" s="431">
        <v>894686.50000000151</v>
      </c>
      <c r="M1735" s="431">
        <v>831476.6199999993</v>
      </c>
      <c r="N1735" s="431">
        <v>748979.31999999902</v>
      </c>
      <c r="O1735" s="432">
        <v>786660.57833333348</v>
      </c>
      <c r="P1735" s="438">
        <v>8.4496347282096308E-3</v>
      </c>
    </row>
    <row r="1736" spans="2:16" ht="15.75" x14ac:dyDescent="0.2">
      <c r="B1736" s="391" t="s">
        <v>316</v>
      </c>
      <c r="C1736" s="431">
        <v>462093.89999999857</v>
      </c>
      <c r="D1736" s="431">
        <v>399061.45000000054</v>
      </c>
      <c r="E1736" s="431">
        <v>421903.9700000005</v>
      </c>
      <c r="F1736" s="431">
        <v>402024.26000000018</v>
      </c>
      <c r="G1736" s="431">
        <v>416503.6499999995</v>
      </c>
      <c r="H1736" s="431">
        <v>386416.05000000016</v>
      </c>
      <c r="I1736" s="431">
        <v>370067.48000000045</v>
      </c>
      <c r="J1736" s="431">
        <v>357588.20000000059</v>
      </c>
      <c r="K1736" s="431">
        <v>398196.60999999981</v>
      </c>
      <c r="L1736" s="431">
        <v>450859.63999999978</v>
      </c>
      <c r="M1736" s="431">
        <v>417404.16999999975</v>
      </c>
      <c r="N1736" s="431">
        <v>317603.5799999999</v>
      </c>
      <c r="O1736" s="432">
        <v>399976.91333333333</v>
      </c>
      <c r="P1736" s="438">
        <v>4.2962097128901207E-3</v>
      </c>
    </row>
    <row r="1737" spans="2:16" ht="15.75" x14ac:dyDescent="0.2">
      <c r="B1737" s="391" t="s">
        <v>315</v>
      </c>
      <c r="C1737" s="431">
        <v>315548.34000000026</v>
      </c>
      <c r="D1737" s="431">
        <v>306638.20000000036</v>
      </c>
      <c r="E1737" s="431">
        <v>333078.00000000052</v>
      </c>
      <c r="F1737" s="431">
        <v>338572.44000000018</v>
      </c>
      <c r="G1737" s="431">
        <v>340597.05999999994</v>
      </c>
      <c r="H1737" s="431">
        <v>342480.43999999983</v>
      </c>
      <c r="I1737" s="431">
        <v>309354.14999999985</v>
      </c>
      <c r="J1737" s="431">
        <v>324870.04999999935</v>
      </c>
      <c r="K1737" s="431">
        <v>342944.02000000031</v>
      </c>
      <c r="L1737" s="431">
        <v>368780.70999999996</v>
      </c>
      <c r="M1737" s="431">
        <v>336720.23999999953</v>
      </c>
      <c r="N1737" s="431">
        <v>315910.61000000028</v>
      </c>
      <c r="O1737" s="432">
        <v>331291.18833333341</v>
      </c>
      <c r="P1737" s="438">
        <v>3.5584464344481513E-3</v>
      </c>
    </row>
    <row r="1738" spans="2:16" ht="15.75" x14ac:dyDescent="0.2">
      <c r="B1738" s="391" t="s">
        <v>335</v>
      </c>
      <c r="C1738" s="431">
        <v>226798.89999999994</v>
      </c>
      <c r="D1738" s="431">
        <v>183012.32999999996</v>
      </c>
      <c r="E1738" s="431">
        <v>221533.99000000002</v>
      </c>
      <c r="F1738" s="431">
        <v>167938.72000000006</v>
      </c>
      <c r="G1738" s="431">
        <v>243255.96999999977</v>
      </c>
      <c r="H1738" s="431">
        <v>259366.86000000019</v>
      </c>
      <c r="I1738" s="431">
        <v>261257.05999999979</v>
      </c>
      <c r="J1738" s="431">
        <v>226667.34000000023</v>
      </c>
      <c r="K1738" s="431">
        <v>261452.08000000022</v>
      </c>
      <c r="L1738" s="431">
        <v>312398.08999999968</v>
      </c>
      <c r="M1738" s="431">
        <v>290524.03999999992</v>
      </c>
      <c r="N1738" s="431">
        <v>250306.48999999993</v>
      </c>
      <c r="O1738" s="432">
        <v>242042.65583333329</v>
      </c>
      <c r="P1738" s="438">
        <v>2.599815074972295E-3</v>
      </c>
    </row>
    <row r="1739" spans="2:16" ht="15.75" x14ac:dyDescent="0.2">
      <c r="B1739" s="391" t="s">
        <v>330</v>
      </c>
      <c r="C1739" s="431">
        <v>200750.64</v>
      </c>
      <c r="D1739" s="431">
        <v>160212.06</v>
      </c>
      <c r="E1739" s="431">
        <v>224826.37</v>
      </c>
      <c r="F1739" s="431">
        <v>190343.13999999984</v>
      </c>
      <c r="G1739" s="431">
        <v>241128.52999999956</v>
      </c>
      <c r="H1739" s="431">
        <v>243999.72</v>
      </c>
      <c r="I1739" s="431">
        <v>258834.80000000016</v>
      </c>
      <c r="J1739" s="431">
        <v>267721.76000000036</v>
      </c>
      <c r="K1739" s="431">
        <v>312039.42000000004</v>
      </c>
      <c r="L1739" s="431">
        <v>329705.45000000036</v>
      </c>
      <c r="M1739" s="431">
        <v>356680.91999999981</v>
      </c>
      <c r="N1739" s="431">
        <v>302885.01000000007</v>
      </c>
      <c r="O1739" s="432">
        <v>257427.31833333336</v>
      </c>
      <c r="P1739" s="438">
        <v>2.7650639537418397E-3</v>
      </c>
    </row>
    <row r="1740" spans="2:16" ht="15.75" x14ac:dyDescent="0.2">
      <c r="B1740" s="391" t="s">
        <v>326</v>
      </c>
      <c r="C1740" s="431">
        <v>227088.01000000004</v>
      </c>
      <c r="D1740" s="431">
        <v>169431.18000000002</v>
      </c>
      <c r="E1740" s="431">
        <v>174185.95000000004</v>
      </c>
      <c r="F1740" s="431">
        <v>195950.12000000005</v>
      </c>
      <c r="G1740" s="431">
        <v>222174.05999999991</v>
      </c>
      <c r="H1740" s="431">
        <v>198514.3600000001</v>
      </c>
      <c r="I1740" s="431">
        <v>205715.32999999996</v>
      </c>
      <c r="J1740" s="431">
        <v>182775.05999999994</v>
      </c>
      <c r="K1740" s="431">
        <v>186589.28000000003</v>
      </c>
      <c r="L1740" s="431">
        <v>219883.0400000003</v>
      </c>
      <c r="M1740" s="431">
        <v>212937.04000000004</v>
      </c>
      <c r="N1740" s="431">
        <v>183700.95999999993</v>
      </c>
      <c r="O1740" s="432">
        <v>198245.36583333337</v>
      </c>
      <c r="P1740" s="438">
        <v>2.1293820664064879E-3</v>
      </c>
    </row>
    <row r="1741" spans="2:16" ht="15.75" x14ac:dyDescent="0.2">
      <c r="B1741" s="391" t="s">
        <v>331</v>
      </c>
      <c r="C1741" s="431">
        <v>174849.63</v>
      </c>
      <c r="D1741" s="431">
        <v>158430.62999999995</v>
      </c>
      <c r="E1741" s="431">
        <v>161616.60999999987</v>
      </c>
      <c r="F1741" s="431">
        <v>161327.10999999993</v>
      </c>
      <c r="G1741" s="431">
        <v>177393.71000000002</v>
      </c>
      <c r="H1741" s="431">
        <v>181514.67</v>
      </c>
      <c r="I1741" s="431">
        <v>222202.41999999995</v>
      </c>
      <c r="J1741" s="431">
        <v>215583.09999999989</v>
      </c>
      <c r="K1741" s="431">
        <v>225331.64000000004</v>
      </c>
      <c r="L1741" s="431">
        <v>222585.75999999995</v>
      </c>
      <c r="M1741" s="431">
        <v>228387.75999999978</v>
      </c>
      <c r="N1741" s="431">
        <v>216179.47000000012</v>
      </c>
      <c r="O1741" s="432">
        <v>195450.20916666664</v>
      </c>
      <c r="P1741" s="438">
        <v>2.0993588855176067E-3</v>
      </c>
    </row>
    <row r="1742" spans="2:16" ht="15.75" x14ac:dyDescent="0.2">
      <c r="B1742" s="391" t="s">
        <v>325</v>
      </c>
      <c r="C1742" s="431">
        <v>158605.83000000005</v>
      </c>
      <c r="D1742" s="431">
        <v>124959.29000000008</v>
      </c>
      <c r="E1742" s="431">
        <v>160690.34999999998</v>
      </c>
      <c r="F1742" s="431">
        <v>140989.18000000005</v>
      </c>
      <c r="G1742" s="431">
        <v>202322.37999999998</v>
      </c>
      <c r="H1742" s="431">
        <v>177396.28999999995</v>
      </c>
      <c r="I1742" s="431">
        <v>186727.73000000004</v>
      </c>
      <c r="J1742" s="431">
        <v>176723.04000000018</v>
      </c>
      <c r="K1742" s="431">
        <v>171291.95000000013</v>
      </c>
      <c r="L1742" s="431">
        <v>195835.88</v>
      </c>
      <c r="M1742" s="431">
        <v>192799.41</v>
      </c>
      <c r="N1742" s="431">
        <v>181910.51</v>
      </c>
      <c r="O1742" s="432">
        <v>172520.98666666669</v>
      </c>
      <c r="P1742" s="438">
        <v>1.8530727996718889E-3</v>
      </c>
    </row>
    <row r="1743" spans="2:16" ht="15.75" x14ac:dyDescent="0.2">
      <c r="B1743" s="391" t="s">
        <v>329</v>
      </c>
      <c r="C1743" s="431">
        <v>89027.360000000015</v>
      </c>
      <c r="D1743" s="431">
        <v>86069.91</v>
      </c>
      <c r="E1743" s="431">
        <v>96341.619999999923</v>
      </c>
      <c r="F1743" s="431">
        <v>93399.480000000127</v>
      </c>
      <c r="G1743" s="431">
        <v>125162.29000000008</v>
      </c>
      <c r="H1743" s="431">
        <v>93573.94</v>
      </c>
      <c r="I1743" s="431">
        <v>89708.689999999959</v>
      </c>
      <c r="J1743" s="431">
        <v>98811.529999999984</v>
      </c>
      <c r="K1743" s="431">
        <v>111710.25000000003</v>
      </c>
      <c r="L1743" s="431">
        <v>115594.48000000017</v>
      </c>
      <c r="M1743" s="431">
        <v>107512.44999999998</v>
      </c>
      <c r="N1743" s="431">
        <v>120652.32999999997</v>
      </c>
      <c r="O1743" s="432">
        <v>102297.02750000004</v>
      </c>
      <c r="P1743" s="438">
        <v>1.09878712619352E-3</v>
      </c>
    </row>
    <row r="1744" spans="2:16" ht="15.75" x14ac:dyDescent="0.2">
      <c r="B1744" s="391" t="s">
        <v>337</v>
      </c>
      <c r="C1744" s="431">
        <v>100290.87000000001</v>
      </c>
      <c r="D1744" s="431">
        <v>85238.200000000026</v>
      </c>
      <c r="E1744" s="431">
        <v>90081.130000000048</v>
      </c>
      <c r="F1744" s="431">
        <v>78758.539999999935</v>
      </c>
      <c r="G1744" s="431">
        <v>105767.87999999998</v>
      </c>
      <c r="H1744" s="431">
        <v>118200.93000000001</v>
      </c>
      <c r="I1744" s="431">
        <v>109211.85999999996</v>
      </c>
      <c r="J1744" s="431">
        <v>149107.49000000017</v>
      </c>
      <c r="K1744" s="431">
        <v>143019.19999999998</v>
      </c>
      <c r="L1744" s="431">
        <v>161614.17000000013</v>
      </c>
      <c r="M1744" s="431">
        <v>175209.08000000016</v>
      </c>
      <c r="N1744" s="431">
        <v>165241.10999999984</v>
      </c>
      <c r="O1744" s="432">
        <v>123478.37166666669</v>
      </c>
      <c r="P1744" s="438">
        <v>1.3262989987726868E-3</v>
      </c>
    </row>
    <row r="1745" spans="1:16" ht="15.75" x14ac:dyDescent="0.2">
      <c r="B1745" s="391" t="s">
        <v>324</v>
      </c>
      <c r="C1745" s="431">
        <v>89214.569999999978</v>
      </c>
      <c r="D1745" s="431">
        <v>95222.370000000097</v>
      </c>
      <c r="E1745" s="431">
        <v>92928.410000000047</v>
      </c>
      <c r="F1745" s="431">
        <v>77247.970000000074</v>
      </c>
      <c r="G1745" s="431">
        <v>98183.03</v>
      </c>
      <c r="H1745" s="431">
        <v>91131.09000000004</v>
      </c>
      <c r="I1745" s="431">
        <v>91474.749999999985</v>
      </c>
      <c r="J1745" s="431">
        <v>101622.62000000014</v>
      </c>
      <c r="K1745" s="431">
        <v>88893.62000000001</v>
      </c>
      <c r="L1745" s="431">
        <v>105451.77000000002</v>
      </c>
      <c r="M1745" s="431">
        <v>111463.00000000001</v>
      </c>
      <c r="N1745" s="431">
        <v>91642.280000000042</v>
      </c>
      <c r="O1745" s="432">
        <v>94539.623333333366</v>
      </c>
      <c r="P1745" s="438">
        <v>1.0154637292256726E-3</v>
      </c>
    </row>
    <row r="1746" spans="1:16" ht="16.5" thickBot="1" x14ac:dyDescent="0.3">
      <c r="B1746" s="101" t="s">
        <v>0</v>
      </c>
      <c r="C1746" s="159">
        <v>95721277.909999818</v>
      </c>
      <c r="D1746" s="159">
        <v>85951843.949999958</v>
      </c>
      <c r="E1746" s="159">
        <v>92867565.359999999</v>
      </c>
      <c r="F1746" s="159">
        <v>87913249.929999769</v>
      </c>
      <c r="G1746" s="159">
        <v>91568578.219999671</v>
      </c>
      <c r="H1746" s="159">
        <v>91479517.14000012</v>
      </c>
      <c r="I1746" s="159">
        <v>92669487.980000049</v>
      </c>
      <c r="J1746" s="159">
        <v>92378841.439999938</v>
      </c>
      <c r="K1746" s="159">
        <v>94091726.810000047</v>
      </c>
      <c r="L1746" s="159">
        <v>103077134.62000005</v>
      </c>
      <c r="M1746" s="159">
        <v>99590051.75999999</v>
      </c>
      <c r="N1746" s="159">
        <v>89890135.700000018</v>
      </c>
      <c r="O1746" s="159">
        <v>93099950.901666582</v>
      </c>
      <c r="P1746" s="107">
        <v>1</v>
      </c>
    </row>
    <row r="1747" spans="1:16" ht="15" x14ac:dyDescent="0.2">
      <c r="B1747" s="44"/>
      <c r="C1747" s="98"/>
      <c r="D1747" s="98"/>
      <c r="E1747" s="98"/>
      <c r="F1747" s="98"/>
      <c r="G1747" s="98"/>
      <c r="H1747" s="98"/>
      <c r="I1747" s="98"/>
      <c r="J1747" s="98"/>
      <c r="K1747" s="98"/>
      <c r="L1747" s="98"/>
      <c r="M1747" s="98"/>
      <c r="N1747" s="98"/>
      <c r="O1747" s="49"/>
    </row>
    <row r="1748" spans="1:16" s="108" customFormat="1" ht="15.75" x14ac:dyDescent="0.2">
      <c r="A1748" s="26"/>
      <c r="B1748" s="169"/>
      <c r="C1748" s="170"/>
      <c r="D1748" s="170"/>
      <c r="E1748" s="170"/>
      <c r="F1748" s="170"/>
      <c r="G1748" s="170"/>
      <c r="H1748" s="171"/>
      <c r="I1748" s="171"/>
      <c r="J1748" s="171"/>
      <c r="K1748" s="172"/>
      <c r="L1748" s="171"/>
      <c r="M1748" s="171"/>
      <c r="N1748" s="171"/>
      <c r="O1748" s="171"/>
    </row>
    <row r="1749" spans="1:16" s="108" customFormat="1" ht="15.75" x14ac:dyDescent="0.2">
      <c r="A1749" s="26"/>
      <c r="B1749" s="169"/>
      <c r="C1749" s="170"/>
      <c r="D1749" s="170"/>
      <c r="E1749" s="170"/>
      <c r="F1749" s="170"/>
      <c r="G1749" s="170"/>
      <c r="H1749" s="171"/>
      <c r="I1749" s="171"/>
      <c r="J1749" s="171"/>
      <c r="K1749" s="172"/>
      <c r="L1749" s="171"/>
      <c r="M1749" s="171"/>
      <c r="N1749" s="171"/>
      <c r="O1749" s="171"/>
    </row>
    <row r="1750" spans="1:16" s="108" customFormat="1" ht="15.75" x14ac:dyDescent="0.2">
      <c r="A1750" s="26"/>
      <c r="B1750" s="169"/>
      <c r="C1750" s="170"/>
      <c r="D1750" s="170"/>
      <c r="E1750" s="170"/>
      <c r="F1750" s="170"/>
      <c r="G1750" s="170"/>
      <c r="H1750" s="171"/>
      <c r="I1750" s="171"/>
      <c r="J1750" s="171"/>
      <c r="K1750" s="172"/>
      <c r="L1750" s="171"/>
      <c r="M1750" s="171"/>
      <c r="N1750" s="171"/>
      <c r="O1750" s="171"/>
    </row>
    <row r="1751" spans="1:16" s="108" customFormat="1" ht="16.5" customHeight="1" x14ac:dyDescent="0.2">
      <c r="A1751" s="26"/>
      <c r="B1751" s="169"/>
      <c r="C1751" s="170"/>
      <c r="D1751" s="170"/>
      <c r="E1751" s="170"/>
      <c r="F1751" s="170"/>
      <c r="G1751" s="170"/>
      <c r="H1751" s="171"/>
      <c r="I1751" s="171"/>
      <c r="J1751" s="171"/>
      <c r="K1751" s="172"/>
      <c r="L1751" s="171"/>
      <c r="M1751" s="171"/>
      <c r="N1751" s="171"/>
      <c r="O1751" s="171"/>
    </row>
    <row r="1752" spans="1:16" s="108" customFormat="1" ht="15.75" x14ac:dyDescent="0.2">
      <c r="A1752" s="26"/>
      <c r="B1752" s="169"/>
      <c r="C1752" s="170"/>
      <c r="D1752" s="170"/>
      <c r="E1752" s="170"/>
      <c r="F1752" s="170"/>
      <c r="G1752" s="170"/>
      <c r="H1752" s="171"/>
      <c r="I1752" s="171"/>
      <c r="J1752" s="171"/>
      <c r="K1752" s="172"/>
      <c r="L1752" s="171"/>
      <c r="M1752" s="171"/>
      <c r="N1752" s="171"/>
      <c r="O1752" s="171"/>
    </row>
    <row r="1753" spans="1:16" s="108" customFormat="1" ht="15.75" x14ac:dyDescent="0.2">
      <c r="A1753" s="26"/>
      <c r="B1753" s="169"/>
      <c r="C1753" s="170"/>
      <c r="D1753" s="170"/>
      <c r="E1753" s="170"/>
      <c r="F1753" s="170"/>
      <c r="G1753" s="170"/>
      <c r="H1753" s="171"/>
      <c r="I1753" s="171"/>
      <c r="J1753" s="171"/>
      <c r="K1753" s="172"/>
      <c r="L1753" s="171"/>
      <c r="M1753" s="171"/>
      <c r="N1753" s="171"/>
      <c r="O1753" s="171"/>
    </row>
    <row r="1754" spans="1:16" s="108" customFormat="1" ht="15.75" x14ac:dyDescent="0.2">
      <c r="A1754" s="26"/>
      <c r="B1754" s="169"/>
      <c r="C1754" s="170"/>
      <c r="D1754" s="170"/>
      <c r="E1754" s="170"/>
      <c r="F1754" s="170"/>
      <c r="G1754" s="170"/>
      <c r="H1754" s="171"/>
      <c r="I1754" s="171"/>
      <c r="J1754" s="171"/>
      <c r="K1754" s="172"/>
      <c r="L1754" s="171"/>
      <c r="M1754" s="171"/>
      <c r="N1754" s="171"/>
      <c r="O1754" s="171"/>
    </row>
    <row r="1755" spans="1:16" s="108" customFormat="1" ht="15.75" x14ac:dyDescent="0.2">
      <c r="A1755" s="26"/>
      <c r="B1755" s="169"/>
      <c r="C1755" s="170"/>
      <c r="D1755" s="170"/>
      <c r="E1755" s="170"/>
      <c r="F1755" s="170"/>
      <c r="G1755" s="170"/>
      <c r="H1755" s="171"/>
      <c r="I1755" s="171"/>
      <c r="J1755" s="171"/>
      <c r="K1755" s="172"/>
      <c r="L1755" s="171"/>
      <c r="M1755" s="171"/>
      <c r="N1755" s="171"/>
      <c r="O1755" s="171"/>
    </row>
    <row r="1756" spans="1:16" s="108" customFormat="1" ht="15" x14ac:dyDescent="0.2">
      <c r="A1756" s="26"/>
      <c r="B1756" s="173"/>
      <c r="C1756" s="174"/>
      <c r="D1756" s="174"/>
      <c r="E1756" s="174"/>
      <c r="F1756" s="174"/>
      <c r="G1756" s="174"/>
      <c r="H1756" s="174"/>
      <c r="I1756" s="174"/>
      <c r="J1756" s="174"/>
      <c r="K1756" s="174"/>
      <c r="L1756" s="174"/>
      <c r="M1756" s="174"/>
      <c r="N1756" s="174"/>
      <c r="O1756" s="175"/>
    </row>
    <row r="1757" spans="1:16" s="108" customFormat="1" ht="15" x14ac:dyDescent="0.2">
      <c r="A1757" s="26"/>
      <c r="B1757" s="173"/>
      <c r="C1757" s="174"/>
      <c r="D1757" s="174"/>
      <c r="E1757" s="174"/>
      <c r="F1757" s="174"/>
      <c r="G1757" s="174"/>
      <c r="H1757" s="174"/>
      <c r="I1757" s="174"/>
      <c r="J1757" s="174"/>
      <c r="K1757" s="174"/>
      <c r="L1757" s="174"/>
      <c r="M1757" s="174"/>
      <c r="N1757" s="174"/>
      <c r="O1757" s="175"/>
    </row>
    <row r="1758" spans="1:16" s="108" customFormat="1" ht="15" x14ac:dyDescent="0.2">
      <c r="A1758" s="26"/>
      <c r="B1758" s="173"/>
      <c r="C1758" s="174"/>
      <c r="D1758" s="174"/>
      <c r="E1758" s="174"/>
      <c r="F1758" s="174"/>
      <c r="G1758" s="174"/>
      <c r="H1758" s="174"/>
      <c r="I1758" s="174"/>
      <c r="J1758" s="174"/>
      <c r="K1758" s="174"/>
      <c r="L1758" s="174"/>
      <c r="M1758" s="174"/>
      <c r="N1758" s="174"/>
      <c r="O1758" s="175"/>
    </row>
    <row r="1759" spans="1:16" ht="15" x14ac:dyDescent="0.2">
      <c r="B1759" s="44"/>
      <c r="C1759" s="98"/>
      <c r="D1759" s="98"/>
      <c r="E1759" s="98"/>
      <c r="F1759" s="98"/>
      <c r="G1759" s="98"/>
      <c r="H1759" s="98"/>
      <c r="I1759" s="98"/>
      <c r="J1759" s="98"/>
      <c r="K1759" s="98"/>
      <c r="L1759" s="98"/>
      <c r="M1759" s="98"/>
      <c r="N1759" s="98"/>
      <c r="O1759" s="49"/>
    </row>
    <row r="1760" spans="1:16" ht="15" x14ac:dyDescent="0.2">
      <c r="B1760" s="44"/>
      <c r="C1760" s="98"/>
      <c r="D1760" s="98"/>
      <c r="E1760" s="98"/>
      <c r="F1760" s="98"/>
      <c r="G1760" s="98"/>
      <c r="H1760" s="98"/>
      <c r="I1760" s="98"/>
      <c r="J1760" s="98"/>
      <c r="K1760" s="98"/>
      <c r="L1760" s="98"/>
      <c r="M1760" s="98"/>
      <c r="N1760" s="98"/>
      <c r="O1760" s="49"/>
    </row>
    <row r="1761" spans="2:16" ht="15" x14ac:dyDescent="0.2">
      <c r="B1761" s="38"/>
      <c r="C1761" s="98"/>
      <c r="D1761" s="98"/>
      <c r="E1761" s="98"/>
      <c r="F1761" s="98"/>
      <c r="G1761" s="98"/>
      <c r="H1761" s="98"/>
      <c r="I1761" s="98"/>
      <c r="J1761" s="98"/>
      <c r="K1761" s="98"/>
      <c r="L1761" s="98"/>
      <c r="M1761" s="98"/>
      <c r="N1761" s="98"/>
      <c r="O1761" s="49"/>
    </row>
    <row r="1762" spans="2:16" ht="15" x14ac:dyDescent="0.2">
      <c r="B1762" s="44"/>
      <c r="C1762" s="49"/>
      <c r="D1762" s="49"/>
      <c r="E1762" s="49"/>
      <c r="F1762" s="49"/>
      <c r="G1762" s="49"/>
      <c r="H1762" s="49"/>
      <c r="I1762" s="49"/>
      <c r="J1762" s="49"/>
      <c r="K1762" s="49"/>
      <c r="L1762" s="49"/>
      <c r="M1762" s="49"/>
      <c r="N1762" s="49"/>
      <c r="O1762" s="49"/>
    </row>
    <row r="1763" spans="2:16" ht="15" x14ac:dyDescent="0.2">
      <c r="B1763" s="38"/>
      <c r="C1763" s="49"/>
      <c r="D1763" s="49"/>
      <c r="E1763" s="49"/>
      <c r="F1763" s="49"/>
      <c r="G1763" s="49"/>
      <c r="H1763" s="49"/>
      <c r="I1763" s="49"/>
      <c r="J1763" s="49"/>
      <c r="K1763" s="49"/>
      <c r="L1763" s="49"/>
      <c r="M1763" s="49"/>
      <c r="N1763" s="49"/>
      <c r="O1763" s="49"/>
    </row>
    <row r="1764" spans="2:16" ht="15" x14ac:dyDescent="0.2">
      <c r="B1764" s="38"/>
      <c r="C1764" s="49"/>
      <c r="D1764" s="49"/>
      <c r="E1764" s="49"/>
      <c r="F1764" s="49"/>
      <c r="G1764" s="49"/>
      <c r="H1764" s="49"/>
      <c r="I1764" s="49"/>
      <c r="J1764" s="49"/>
      <c r="K1764" s="49"/>
      <c r="L1764" s="49"/>
      <c r="M1764" s="49"/>
      <c r="N1764" s="49"/>
      <c r="O1764" s="49"/>
    </row>
    <row r="1765" spans="2:16" ht="15" x14ac:dyDescent="0.2">
      <c r="B1765" s="38"/>
      <c r="C1765" s="49"/>
      <c r="D1765" s="49"/>
      <c r="E1765" s="49"/>
      <c r="F1765" s="49"/>
      <c r="G1765" s="49"/>
      <c r="H1765" s="49"/>
      <c r="I1765" s="49"/>
      <c r="J1765" s="49"/>
      <c r="K1765" s="49"/>
      <c r="L1765" s="49"/>
      <c r="M1765" s="49"/>
      <c r="N1765" s="49"/>
      <c r="O1765" s="49"/>
    </row>
    <row r="1766" spans="2:16" ht="15" x14ac:dyDescent="0.2">
      <c r="B1766" s="38"/>
      <c r="C1766" s="49"/>
      <c r="D1766" s="49"/>
      <c r="E1766" s="49"/>
      <c r="F1766" s="49"/>
      <c r="G1766" s="49"/>
      <c r="H1766" s="49"/>
      <c r="I1766" s="49"/>
      <c r="J1766" s="49"/>
      <c r="K1766" s="49"/>
      <c r="L1766" s="49"/>
      <c r="M1766" s="49"/>
      <c r="N1766" s="49"/>
      <c r="O1766" s="49"/>
    </row>
    <row r="1767" spans="2:16" ht="15" x14ac:dyDescent="0.2">
      <c r="B1767" s="38"/>
      <c r="C1767" s="49"/>
      <c r="D1767" s="49"/>
      <c r="E1767" s="49"/>
      <c r="F1767" s="49"/>
      <c r="G1767" s="49"/>
      <c r="H1767" s="49"/>
      <c r="I1767" s="49"/>
      <c r="J1767" s="49"/>
      <c r="K1767" s="49"/>
      <c r="L1767" s="49"/>
      <c r="M1767" s="49"/>
      <c r="N1767" s="49"/>
      <c r="O1767" s="49"/>
    </row>
    <row r="1768" spans="2:16" ht="15" x14ac:dyDescent="0.2">
      <c r="B1768" s="38"/>
      <c r="C1768" s="49"/>
      <c r="D1768" s="49"/>
      <c r="E1768" s="49"/>
      <c r="F1768" s="49"/>
      <c r="G1768" s="49"/>
      <c r="H1768" s="49"/>
      <c r="I1768" s="49"/>
      <c r="J1768" s="49"/>
      <c r="K1768" s="49"/>
      <c r="L1768" s="49"/>
      <c r="M1768" s="49"/>
      <c r="N1768" s="49"/>
      <c r="O1768" s="49"/>
    </row>
    <row r="1769" spans="2:16" ht="15" x14ac:dyDescent="0.2">
      <c r="B1769" s="38"/>
      <c r="C1769" s="49"/>
      <c r="D1769" s="49"/>
      <c r="E1769" s="49"/>
      <c r="F1769" s="49"/>
      <c r="G1769" s="49"/>
      <c r="H1769" s="49"/>
      <c r="I1769" s="49"/>
      <c r="J1769" s="49"/>
      <c r="K1769" s="49"/>
      <c r="L1769" s="49"/>
      <c r="M1769" s="49"/>
      <c r="N1769" s="49"/>
      <c r="O1769" s="49"/>
    </row>
    <row r="1770" spans="2:16" ht="15" x14ac:dyDescent="0.2">
      <c r="B1770" s="38"/>
      <c r="C1770" s="49"/>
      <c r="D1770" s="49"/>
      <c r="E1770" s="49"/>
      <c r="F1770" s="49"/>
      <c r="G1770" s="49"/>
      <c r="H1770" s="49"/>
      <c r="I1770" s="49"/>
      <c r="J1770" s="49"/>
      <c r="K1770" s="49"/>
      <c r="L1770" s="49"/>
      <c r="M1770" s="49"/>
      <c r="N1770" s="49"/>
      <c r="O1770" s="49"/>
    </row>
    <row r="1771" spans="2:16" ht="15" x14ac:dyDescent="0.2">
      <c r="B1771" s="38"/>
      <c r="C1771" s="49"/>
      <c r="D1771" s="49"/>
      <c r="E1771" s="49"/>
      <c r="F1771" s="49"/>
      <c r="G1771" s="49"/>
      <c r="H1771" s="49"/>
      <c r="I1771" s="49"/>
      <c r="J1771" s="49"/>
      <c r="K1771" s="49"/>
      <c r="L1771" s="49"/>
      <c r="M1771" s="49"/>
      <c r="N1771" s="49"/>
      <c r="O1771" s="49"/>
    </row>
    <row r="1772" spans="2:16" ht="20.25" x14ac:dyDescent="0.3">
      <c r="B1772" s="331" t="s">
        <v>94</v>
      </c>
      <c r="C1772" s="49"/>
      <c r="D1772" s="49"/>
      <c r="E1772" s="49"/>
      <c r="F1772" s="49"/>
      <c r="G1772" s="49"/>
      <c r="H1772" s="49"/>
      <c r="I1772" s="49"/>
      <c r="J1772" s="49"/>
      <c r="K1772" s="49"/>
      <c r="L1772" s="49"/>
      <c r="M1772" s="49"/>
      <c r="N1772" s="49"/>
      <c r="O1772" s="49"/>
    </row>
    <row r="1773" spans="2:16" ht="15" x14ac:dyDescent="0.2">
      <c r="B1773" s="38"/>
    </row>
    <row r="1774" spans="2:16" ht="15" x14ac:dyDescent="0.2">
      <c r="B1774" s="38" t="s">
        <v>420</v>
      </c>
      <c r="C1774" s="9">
        <v>3</v>
      </c>
      <c r="D1774" s="9">
        <v>4</v>
      </c>
      <c r="E1774" s="9">
        <v>5</v>
      </c>
      <c r="F1774" s="9">
        <v>6</v>
      </c>
      <c r="G1774" s="9">
        <v>7</v>
      </c>
      <c r="H1774" s="9">
        <v>8</v>
      </c>
      <c r="I1774" s="9">
        <v>9</v>
      </c>
      <c r="J1774" s="9">
        <v>10</v>
      </c>
      <c r="K1774" s="9">
        <v>11</v>
      </c>
      <c r="L1774" s="9">
        <v>12</v>
      </c>
      <c r="M1774" s="9">
        <v>13</v>
      </c>
      <c r="N1774" s="9">
        <v>14</v>
      </c>
      <c r="O1774" s="9"/>
      <c r="P1774" s="9"/>
    </row>
    <row r="1775" spans="2:16" ht="16.5" thickBot="1" x14ac:dyDescent="0.25">
      <c r="B1775" s="82" t="s">
        <v>88</v>
      </c>
      <c r="C1775" s="83" t="s">
        <v>339</v>
      </c>
      <c r="D1775" s="83" t="s">
        <v>340</v>
      </c>
      <c r="E1775" s="83" t="s">
        <v>341</v>
      </c>
      <c r="F1775" s="83" t="s">
        <v>342</v>
      </c>
      <c r="G1775" s="83" t="s">
        <v>343</v>
      </c>
      <c r="H1775" s="83" t="s">
        <v>344</v>
      </c>
      <c r="I1775" s="83" t="s">
        <v>345</v>
      </c>
      <c r="J1775" s="83" t="s">
        <v>346</v>
      </c>
      <c r="K1775" s="83" t="s">
        <v>347</v>
      </c>
      <c r="L1775" s="83" t="s">
        <v>348</v>
      </c>
      <c r="M1775" s="83" t="s">
        <v>349</v>
      </c>
      <c r="N1775" s="83" t="s">
        <v>350</v>
      </c>
      <c r="O1775" s="156" t="s">
        <v>1</v>
      </c>
    </row>
    <row r="1776" spans="2:16" ht="15.75" x14ac:dyDescent="0.2">
      <c r="B1776" s="391" t="s">
        <v>327</v>
      </c>
      <c r="C1776" s="408">
        <v>21543.287395451243</v>
      </c>
      <c r="D1776" s="408">
        <v>21459.655796344658</v>
      </c>
      <c r="E1776" s="408">
        <v>21222.2802124646</v>
      </c>
      <c r="F1776" s="408">
        <v>21022.497486827018</v>
      </c>
      <c r="G1776" s="408">
        <v>20854.324973361156</v>
      </c>
      <c r="H1776" s="408">
        <v>20918.618247469116</v>
      </c>
      <c r="I1776" s="408">
        <v>20998.199693390889</v>
      </c>
      <c r="J1776" s="408">
        <v>20969.880105452135</v>
      </c>
      <c r="K1776" s="408">
        <v>21137.133156599513</v>
      </c>
      <c r="L1776" s="408">
        <v>21076.429184216315</v>
      </c>
      <c r="M1776" s="408">
        <v>22298.057379266018</v>
      </c>
      <c r="N1776" s="408">
        <v>22683.707581599116</v>
      </c>
      <c r="O1776" s="437">
        <v>21348.672601036815</v>
      </c>
    </row>
    <row r="1777" spans="2:15" ht="15.75" x14ac:dyDescent="0.2">
      <c r="B1777" s="391" t="s">
        <v>321</v>
      </c>
      <c r="C1777" s="408">
        <v>13188.789835966914</v>
      </c>
      <c r="D1777" s="408">
        <v>13128.328711790375</v>
      </c>
      <c r="E1777" s="408">
        <v>13096.018502380586</v>
      </c>
      <c r="F1777" s="408">
        <v>13434.400228645378</v>
      </c>
      <c r="G1777" s="408">
        <v>13300.411061653702</v>
      </c>
      <c r="H1777" s="408">
        <v>13039.384496690596</v>
      </c>
      <c r="I1777" s="408">
        <v>13624.944266441766</v>
      </c>
      <c r="J1777" s="408">
        <v>13809.206039468312</v>
      </c>
      <c r="K1777" s="408">
        <v>13331.527268849759</v>
      </c>
      <c r="L1777" s="408">
        <v>13116.733946966571</v>
      </c>
      <c r="M1777" s="408">
        <v>14522.769319166244</v>
      </c>
      <c r="N1777" s="408">
        <v>15147.793452165428</v>
      </c>
      <c r="O1777" s="437">
        <v>13561.692260848804</v>
      </c>
    </row>
    <row r="1778" spans="2:15" ht="15.75" x14ac:dyDescent="0.2">
      <c r="B1778" s="391" t="s">
        <v>314</v>
      </c>
      <c r="C1778" s="408">
        <v>12156.249525222558</v>
      </c>
      <c r="D1778" s="408">
        <v>12109.901396353187</v>
      </c>
      <c r="E1778" s="408">
        <v>11982.773483199231</v>
      </c>
      <c r="F1778" s="408">
        <v>12078.894364308853</v>
      </c>
      <c r="G1778" s="408">
        <v>12084.238034955124</v>
      </c>
      <c r="H1778" s="408">
        <v>12143.878405863488</v>
      </c>
      <c r="I1778" s="408">
        <v>12255.675221651874</v>
      </c>
      <c r="J1778" s="408">
        <v>12377.098281755201</v>
      </c>
      <c r="K1778" s="408">
        <v>12248.319163636357</v>
      </c>
      <c r="L1778" s="408">
        <v>12152.113378076056</v>
      </c>
      <c r="M1778" s="408">
        <v>12437.598638149282</v>
      </c>
      <c r="N1778" s="408">
        <v>12599.70240781873</v>
      </c>
      <c r="O1778" s="437">
        <v>12218.870191749163</v>
      </c>
    </row>
    <row r="1779" spans="2:15" ht="15.75" x14ac:dyDescent="0.2">
      <c r="B1779" s="391" t="s">
        <v>328</v>
      </c>
      <c r="C1779" s="408">
        <v>10540.484246430457</v>
      </c>
      <c r="D1779" s="408">
        <v>10559.526115145218</v>
      </c>
      <c r="E1779" s="408">
        <v>10765.644749999987</v>
      </c>
      <c r="F1779" s="408">
        <v>10643.047557905335</v>
      </c>
      <c r="G1779" s="408">
        <v>10630.826322937613</v>
      </c>
      <c r="H1779" s="408">
        <v>10608.895162882516</v>
      </c>
      <c r="I1779" s="408">
        <v>10777.741621890542</v>
      </c>
      <c r="J1779" s="408">
        <v>11028.699168326693</v>
      </c>
      <c r="K1779" s="408">
        <v>10829.339484585747</v>
      </c>
      <c r="L1779" s="408">
        <v>10592.845880114179</v>
      </c>
      <c r="M1779" s="408">
        <v>11605.491398601413</v>
      </c>
      <c r="N1779" s="408">
        <v>11966.751110581499</v>
      </c>
      <c r="O1779" s="437">
        <v>10879.107734950101</v>
      </c>
    </row>
    <row r="1780" spans="2:15" ht="15.75" x14ac:dyDescent="0.2">
      <c r="B1780" s="391" t="s">
        <v>332</v>
      </c>
      <c r="C1780" s="408">
        <v>10031.491897491829</v>
      </c>
      <c r="D1780" s="408">
        <v>10196.239172852596</v>
      </c>
      <c r="E1780" s="408">
        <v>10284.045408805036</v>
      </c>
      <c r="F1780" s="408">
        <v>10235.259137214141</v>
      </c>
      <c r="G1780" s="408">
        <v>10028.471601601595</v>
      </c>
      <c r="H1780" s="408">
        <v>10128.828907646473</v>
      </c>
      <c r="I1780" s="408">
        <v>10185.703137254912</v>
      </c>
      <c r="J1780" s="408">
        <v>10189.882615083256</v>
      </c>
      <c r="K1780" s="408">
        <v>10366.583992055605</v>
      </c>
      <c r="L1780" s="408">
        <v>10269.006561576363</v>
      </c>
      <c r="M1780" s="408">
        <v>10272.268604427325</v>
      </c>
      <c r="N1780" s="408">
        <v>10466.939698443599</v>
      </c>
      <c r="O1780" s="437">
        <v>10221.226727871062</v>
      </c>
    </row>
    <row r="1781" spans="2:15" ht="15.75" x14ac:dyDescent="0.2">
      <c r="B1781" s="44" t="s">
        <v>316</v>
      </c>
      <c r="C1781" s="112">
        <v>9499.6195528068438</v>
      </c>
      <c r="D1781" s="112">
        <v>9609.0577977315679</v>
      </c>
      <c r="E1781" s="112">
        <v>9622.8274039362659</v>
      </c>
      <c r="F1781" s="112">
        <v>9727.3833988764072</v>
      </c>
      <c r="G1781" s="112">
        <v>9752.0324747010145</v>
      </c>
      <c r="H1781" s="112">
        <v>9622.9099194991159</v>
      </c>
      <c r="I1781" s="112">
        <v>9957.9073027523009</v>
      </c>
      <c r="J1781" s="112">
        <v>10211.384554826622</v>
      </c>
      <c r="K1781" s="112">
        <v>9765.3144434706337</v>
      </c>
      <c r="L1781" s="112">
        <v>10065.068443223468</v>
      </c>
      <c r="M1781" s="112">
        <v>9965.045615589017</v>
      </c>
      <c r="N1781" s="112">
        <v>9845.9252345905952</v>
      </c>
      <c r="O1781" s="163">
        <v>9803.7063451669874</v>
      </c>
    </row>
    <row r="1782" spans="2:15" ht="15.75" x14ac:dyDescent="0.2">
      <c r="B1782" s="44" t="s">
        <v>317</v>
      </c>
      <c r="C1782" s="112">
        <v>8969.6281461794206</v>
      </c>
      <c r="D1782" s="112">
        <v>9066.6317785016217</v>
      </c>
      <c r="E1782" s="112">
        <v>9094.5389929891626</v>
      </c>
      <c r="F1782" s="112">
        <v>9143.7591106965174</v>
      </c>
      <c r="G1782" s="112">
        <v>9120.5946097111191</v>
      </c>
      <c r="H1782" s="112">
        <v>9285.7312895377145</v>
      </c>
      <c r="I1782" s="112">
        <v>9326.3282793017461</v>
      </c>
      <c r="J1782" s="112">
        <v>9586.0260429835507</v>
      </c>
      <c r="K1782" s="112">
        <v>9376.3892903995293</v>
      </c>
      <c r="L1782" s="112">
        <v>9392.3778227245584</v>
      </c>
      <c r="M1782" s="112">
        <v>9213.5694798363584</v>
      </c>
      <c r="N1782" s="112">
        <v>9403.6747255369955</v>
      </c>
      <c r="O1782" s="163">
        <v>9248.2707973665238</v>
      </c>
    </row>
    <row r="1783" spans="2:15" ht="15.75" x14ac:dyDescent="0.2">
      <c r="B1783" s="44" t="s">
        <v>322</v>
      </c>
      <c r="C1783" s="112">
        <v>8848.8599204244056</v>
      </c>
      <c r="D1783" s="112">
        <v>9016.531753750638</v>
      </c>
      <c r="E1783" s="112">
        <v>9058.9583773976228</v>
      </c>
      <c r="F1783" s="112">
        <v>9146.8195873662589</v>
      </c>
      <c r="G1783" s="112">
        <v>9183.3443730886902</v>
      </c>
      <c r="H1783" s="112">
        <v>9233.8830263812742</v>
      </c>
      <c r="I1783" s="112">
        <v>9426.1816879921225</v>
      </c>
      <c r="J1783" s="112">
        <v>9650.5286263736216</v>
      </c>
      <c r="K1783" s="112">
        <v>9454.6380621660937</v>
      </c>
      <c r="L1783" s="112">
        <v>9411.0892832764675</v>
      </c>
      <c r="M1783" s="112">
        <v>9336.2474375000074</v>
      </c>
      <c r="N1783" s="112">
        <v>9610.2665515515546</v>
      </c>
      <c r="O1783" s="163">
        <v>9281.4457239390631</v>
      </c>
    </row>
    <row r="1784" spans="2:15" ht="15.75" x14ac:dyDescent="0.2">
      <c r="B1784" s="44" t="s">
        <v>319</v>
      </c>
      <c r="C1784" s="112">
        <v>8863.4644353295098</v>
      </c>
      <c r="D1784" s="112">
        <v>9006.5643260522083</v>
      </c>
      <c r="E1784" s="112">
        <v>9037.839870060996</v>
      </c>
      <c r="F1784" s="112">
        <v>9157.929364296826</v>
      </c>
      <c r="G1784" s="112">
        <v>9017.3458438546877</v>
      </c>
      <c r="H1784" s="112">
        <v>9087.1903139678725</v>
      </c>
      <c r="I1784" s="112">
        <v>9174.3957484433467</v>
      </c>
      <c r="J1784" s="112">
        <v>9231.6983866207665</v>
      </c>
      <c r="K1784" s="112">
        <v>9262.2547377493083</v>
      </c>
      <c r="L1784" s="112">
        <v>9124.8676010983454</v>
      </c>
      <c r="M1784" s="112">
        <v>9253.6661923263582</v>
      </c>
      <c r="N1784" s="112">
        <v>9596.7469810379225</v>
      </c>
      <c r="O1784" s="163">
        <v>9151.163650069846</v>
      </c>
    </row>
    <row r="1785" spans="2:15" ht="15.75" x14ac:dyDescent="0.2">
      <c r="B1785" s="44" t="s">
        <v>320</v>
      </c>
      <c r="C1785" s="112">
        <v>8615.5742190889341</v>
      </c>
      <c r="D1785" s="112">
        <v>8709.1307807486683</v>
      </c>
      <c r="E1785" s="112">
        <v>8782.9194697773037</v>
      </c>
      <c r="F1785" s="112">
        <v>8834.2848993644056</v>
      </c>
      <c r="G1785" s="112">
        <v>8913.3692989909614</v>
      </c>
      <c r="H1785" s="112">
        <v>8913.8275616016399</v>
      </c>
      <c r="I1785" s="112">
        <v>8927.3441910631755</v>
      </c>
      <c r="J1785" s="112">
        <v>9156.028380317799</v>
      </c>
      <c r="K1785" s="112">
        <v>9069.0722021116144</v>
      </c>
      <c r="L1785" s="112">
        <v>8950.87866326531</v>
      </c>
      <c r="M1785" s="112">
        <v>8740.8087414299607</v>
      </c>
      <c r="N1785" s="112">
        <v>8807.0198041185522</v>
      </c>
      <c r="O1785" s="163">
        <v>8868.3548509898592</v>
      </c>
    </row>
    <row r="1786" spans="2:15" ht="15.75" x14ac:dyDescent="0.2">
      <c r="B1786" s="44" t="s">
        <v>334</v>
      </c>
      <c r="C1786" s="112">
        <v>8280.759193719492</v>
      </c>
      <c r="D1786" s="112">
        <v>8455.3830711610481</v>
      </c>
      <c r="E1786" s="112">
        <v>8621.4857277379742</v>
      </c>
      <c r="F1786" s="112">
        <v>8759.2954727677661</v>
      </c>
      <c r="G1786" s="112">
        <v>8687.629141587553</v>
      </c>
      <c r="H1786" s="112">
        <v>8681.2735632183849</v>
      </c>
      <c r="I1786" s="112">
        <v>8927.9447638888996</v>
      </c>
      <c r="J1786" s="112">
        <v>8805.6883134844338</v>
      </c>
      <c r="K1786" s="112">
        <v>8819.6830399536848</v>
      </c>
      <c r="L1786" s="112">
        <v>8813.2802666143943</v>
      </c>
      <c r="M1786" s="112">
        <v>8971.8536080136364</v>
      </c>
      <c r="N1786" s="112">
        <v>9212.2201126704622</v>
      </c>
      <c r="O1786" s="163">
        <v>8753.0413562348112</v>
      </c>
    </row>
    <row r="1787" spans="2:15" ht="15.75" x14ac:dyDescent="0.2">
      <c r="B1787" s="44" t="s">
        <v>330</v>
      </c>
      <c r="C1787" s="112">
        <v>8230.8085866666679</v>
      </c>
      <c r="D1787" s="112">
        <v>8251.6796153846171</v>
      </c>
      <c r="E1787" s="112">
        <v>8375.4570389610381</v>
      </c>
      <c r="F1787" s="112">
        <v>8440.1840632911371</v>
      </c>
      <c r="G1787" s="112">
        <v>8379.9221336760947</v>
      </c>
      <c r="H1787" s="112">
        <v>8567.4011042183629</v>
      </c>
      <c r="I1787" s="112">
        <v>8788.6428934010182</v>
      </c>
      <c r="J1787" s="112">
        <v>8826.1692713567791</v>
      </c>
      <c r="K1787" s="112">
        <v>8697.1295089820378</v>
      </c>
      <c r="L1787" s="112">
        <v>8605.3007913668935</v>
      </c>
      <c r="M1787" s="112">
        <v>8558.8020843091235</v>
      </c>
      <c r="N1787" s="112">
        <v>8668.5413064713139</v>
      </c>
      <c r="O1787" s="163">
        <v>8532.5031998404229</v>
      </c>
    </row>
    <row r="1788" spans="2:15" ht="15.75" x14ac:dyDescent="0.2">
      <c r="B1788" s="44" t="s">
        <v>318</v>
      </c>
      <c r="C1788" s="112">
        <v>8118.7680153846168</v>
      </c>
      <c r="D1788" s="112">
        <v>8314.369377372821</v>
      </c>
      <c r="E1788" s="112">
        <v>8365.5741566265206</v>
      </c>
      <c r="F1788" s="112">
        <v>8349.8965362318831</v>
      </c>
      <c r="G1788" s="112">
        <v>8436.4015429403262</v>
      </c>
      <c r="H1788" s="112">
        <v>8434.9571144278507</v>
      </c>
      <c r="I1788" s="112">
        <v>8514.0577729885117</v>
      </c>
      <c r="J1788" s="112">
        <v>8528.5786221590952</v>
      </c>
      <c r="K1788" s="112">
        <v>8471.7970214236357</v>
      </c>
      <c r="L1788" s="112">
        <v>8506.6665232240503</v>
      </c>
      <c r="M1788" s="112">
        <v>8626.3862466487772</v>
      </c>
      <c r="N1788" s="112">
        <v>8639.1225704467251</v>
      </c>
      <c r="O1788" s="163">
        <v>8442.2146249895686</v>
      </c>
    </row>
    <row r="1789" spans="2:15" ht="15.75" x14ac:dyDescent="0.2">
      <c r="B1789" s="391" t="s">
        <v>331</v>
      </c>
      <c r="C1789" s="408">
        <v>7980.1272695035477</v>
      </c>
      <c r="D1789" s="408">
        <v>7940.3819444444471</v>
      </c>
      <c r="E1789" s="408">
        <v>7995.9340327868804</v>
      </c>
      <c r="F1789" s="408">
        <v>8448.2475798319283</v>
      </c>
      <c r="G1789" s="408">
        <v>8561.3098745519783</v>
      </c>
      <c r="H1789" s="408">
        <v>8620.1227747747798</v>
      </c>
      <c r="I1789" s="408">
        <v>8816.7648300536712</v>
      </c>
      <c r="J1789" s="408">
        <v>8811.0661347517798</v>
      </c>
      <c r="K1789" s="408">
        <v>8436.8012457912464</v>
      </c>
      <c r="L1789" s="408">
        <v>8780.693912280698</v>
      </c>
      <c r="M1789" s="408">
        <v>8735.4110463121924</v>
      </c>
      <c r="N1789" s="408">
        <v>8812.4077452667862</v>
      </c>
      <c r="O1789" s="437">
        <v>8494.9390325291588</v>
      </c>
    </row>
    <row r="1790" spans="2:15" ht="15.75" x14ac:dyDescent="0.2">
      <c r="B1790" s="391" t="s">
        <v>337</v>
      </c>
      <c r="C1790" s="408">
        <v>7822.6659192825109</v>
      </c>
      <c r="D1790" s="408">
        <v>8064.660111856826</v>
      </c>
      <c r="E1790" s="408">
        <v>7807.7812280701828</v>
      </c>
      <c r="F1790" s="408">
        <v>8329.5048684210597</v>
      </c>
      <c r="G1790" s="408">
        <v>8123.3749682875268</v>
      </c>
      <c r="H1790" s="408">
        <v>8268.6664509394541</v>
      </c>
      <c r="I1790" s="408">
        <v>8494.9166739130451</v>
      </c>
      <c r="J1790" s="408">
        <v>8363.1360504201621</v>
      </c>
      <c r="K1790" s="408">
        <v>8327.419361277447</v>
      </c>
      <c r="L1790" s="408">
        <v>8414.3356886227575</v>
      </c>
      <c r="M1790" s="408">
        <v>8259.9893207547157</v>
      </c>
      <c r="N1790" s="408">
        <v>8410.7318323586805</v>
      </c>
      <c r="O1790" s="437">
        <v>8223.9318728503622</v>
      </c>
    </row>
    <row r="1791" spans="2:15" ht="15.75" x14ac:dyDescent="0.2">
      <c r="B1791" s="391" t="s">
        <v>335</v>
      </c>
      <c r="C1791" s="408">
        <v>7901.4567976190419</v>
      </c>
      <c r="D1791" s="408">
        <v>7949.9420389461602</v>
      </c>
      <c r="E1791" s="408">
        <v>8035.0356781609207</v>
      </c>
      <c r="F1791" s="408">
        <v>8206.9650857142842</v>
      </c>
      <c r="G1791" s="408">
        <v>8044.2292849404093</v>
      </c>
      <c r="H1791" s="408">
        <v>7815.6159329140519</v>
      </c>
      <c r="I1791" s="408">
        <v>8229.3225604395648</v>
      </c>
      <c r="J1791" s="408">
        <v>8179.9539596602917</v>
      </c>
      <c r="K1791" s="408">
        <v>8072.37434693877</v>
      </c>
      <c r="L1791" s="408">
        <v>8008.781776649751</v>
      </c>
      <c r="M1791" s="408">
        <v>7979.800849150849</v>
      </c>
      <c r="N1791" s="408">
        <v>8173.1079524302004</v>
      </c>
      <c r="O1791" s="437">
        <v>8049.7155219636916</v>
      </c>
    </row>
    <row r="1792" spans="2:15" ht="15.75" x14ac:dyDescent="0.2">
      <c r="B1792" s="391" t="s">
        <v>336</v>
      </c>
      <c r="C1792" s="408">
        <v>7696.0181144238632</v>
      </c>
      <c r="D1792" s="408">
        <v>7757.1590784849786</v>
      </c>
      <c r="E1792" s="408">
        <v>7879.0860244181713</v>
      </c>
      <c r="F1792" s="408">
        <v>7999.0269465648889</v>
      </c>
      <c r="G1792" s="408">
        <v>7984.6028506787407</v>
      </c>
      <c r="H1792" s="408">
        <v>7810.7381525668798</v>
      </c>
      <c r="I1792" s="408">
        <v>8101.6602511831052</v>
      </c>
      <c r="J1792" s="408">
        <v>8237.6393572443194</v>
      </c>
      <c r="K1792" s="408">
        <v>8301.7227379679098</v>
      </c>
      <c r="L1792" s="408">
        <v>8051.4120816624118</v>
      </c>
      <c r="M1792" s="408">
        <v>7999.6622289586458</v>
      </c>
      <c r="N1792" s="408">
        <v>8197.5688395522502</v>
      </c>
      <c r="O1792" s="437">
        <v>8001.3580553088468</v>
      </c>
    </row>
    <row r="1793" spans="2:15" ht="15.75" x14ac:dyDescent="0.2">
      <c r="B1793" s="391" t="s">
        <v>323</v>
      </c>
      <c r="C1793" s="408">
        <v>7505.5286392405133</v>
      </c>
      <c r="D1793" s="408">
        <v>7620.3716897856193</v>
      </c>
      <c r="E1793" s="408">
        <v>7702.8265139318855</v>
      </c>
      <c r="F1793" s="408">
        <v>7685.7299029714977</v>
      </c>
      <c r="G1793" s="408">
        <v>7537.513440860208</v>
      </c>
      <c r="H1793" s="408">
        <v>7637.84655797101</v>
      </c>
      <c r="I1793" s="408">
        <v>7678.9782632211545</v>
      </c>
      <c r="J1793" s="408">
        <v>7701.4018315665508</v>
      </c>
      <c r="K1793" s="408">
        <v>7691.4475530085983</v>
      </c>
      <c r="L1793" s="408">
        <v>7537.6215420289855</v>
      </c>
      <c r="M1793" s="408">
        <v>7500.7918565869895</v>
      </c>
      <c r="N1793" s="408">
        <v>7685.4680276020645</v>
      </c>
      <c r="O1793" s="437">
        <v>7623.7938182312564</v>
      </c>
    </row>
    <row r="1794" spans="2:15" ht="15.75" x14ac:dyDescent="0.2">
      <c r="B1794" s="391" t="s">
        <v>315</v>
      </c>
      <c r="C1794" s="408">
        <v>7487.7351607444971</v>
      </c>
      <c r="D1794" s="408">
        <v>7540.176025848149</v>
      </c>
      <c r="E1794" s="408">
        <v>7443.9021156893787</v>
      </c>
      <c r="F1794" s="408">
        <v>7641.9891666666663</v>
      </c>
      <c r="G1794" s="408">
        <v>7682.2738479810023</v>
      </c>
      <c r="H1794" s="408">
        <v>7777.7274769230798</v>
      </c>
      <c r="I1794" s="408">
        <v>7798.2633095238079</v>
      </c>
      <c r="J1794" s="408">
        <v>8052.3363315003871</v>
      </c>
      <c r="K1794" s="408">
        <v>7953.6651363990622</v>
      </c>
      <c r="L1794" s="408">
        <v>7822.9840032025513</v>
      </c>
      <c r="M1794" s="408">
        <v>7685.3057374517502</v>
      </c>
      <c r="N1794" s="408">
        <v>7815.3762918660177</v>
      </c>
      <c r="O1794" s="437">
        <v>7725.1445503163632</v>
      </c>
    </row>
    <row r="1795" spans="2:15" ht="15.75" x14ac:dyDescent="0.2">
      <c r="B1795" s="391" t="s">
        <v>325</v>
      </c>
      <c r="C1795" s="408">
        <v>6765.4799005964187</v>
      </c>
      <c r="D1795" s="408">
        <v>6810.9613226452893</v>
      </c>
      <c r="E1795" s="408">
        <v>7122.8085626283355</v>
      </c>
      <c r="F1795" s="408">
        <v>7271.3402697495139</v>
      </c>
      <c r="G1795" s="408">
        <v>7203.9099097472936</v>
      </c>
      <c r="H1795" s="408">
        <v>7154.1321023765959</v>
      </c>
      <c r="I1795" s="408">
        <v>7025.9444058500867</v>
      </c>
      <c r="J1795" s="408">
        <v>7470.3751937984516</v>
      </c>
      <c r="K1795" s="408">
        <v>7235.7437857142904</v>
      </c>
      <c r="L1795" s="408">
        <v>7309.1363110307457</v>
      </c>
      <c r="M1795" s="408">
        <v>7174.0026003490375</v>
      </c>
      <c r="N1795" s="408">
        <v>7271.1559334565572</v>
      </c>
      <c r="O1795" s="437">
        <v>7151.2491914952161</v>
      </c>
    </row>
    <row r="1796" spans="2:15" ht="15.75" x14ac:dyDescent="0.2">
      <c r="B1796" s="391" t="s">
        <v>326</v>
      </c>
      <c r="C1796" s="408">
        <v>6644.8195238095268</v>
      </c>
      <c r="D1796" s="408">
        <v>6738.2676730769263</v>
      </c>
      <c r="E1796" s="408">
        <v>6658.3039811320796</v>
      </c>
      <c r="F1796" s="408">
        <v>6990.8723529411709</v>
      </c>
      <c r="G1796" s="408">
        <v>7086.8222644927546</v>
      </c>
      <c r="H1796" s="408">
        <v>7166.8884259259312</v>
      </c>
      <c r="I1796" s="408">
        <v>7184.9275881261601</v>
      </c>
      <c r="J1796" s="408">
        <v>7498.2508743169374</v>
      </c>
      <c r="K1796" s="408">
        <v>7259.125124113476</v>
      </c>
      <c r="L1796" s="408">
        <v>7093.2611355932258</v>
      </c>
      <c r="M1796" s="408">
        <v>7358.5632939189245</v>
      </c>
      <c r="N1796" s="408">
        <v>7256.3523800738094</v>
      </c>
      <c r="O1796" s="437">
        <v>7078.0378847934089</v>
      </c>
    </row>
    <row r="1797" spans="2:15" ht="15.75" x14ac:dyDescent="0.2">
      <c r="B1797" s="391" t="s">
        <v>329</v>
      </c>
      <c r="C1797" s="408">
        <v>5961.8502949061649</v>
      </c>
      <c r="D1797" s="408">
        <v>6014.5289008042946</v>
      </c>
      <c r="E1797" s="408">
        <v>6079.0877479892788</v>
      </c>
      <c r="F1797" s="408">
        <v>6550.2987862796826</v>
      </c>
      <c r="G1797" s="408">
        <v>6661.4528082191819</v>
      </c>
      <c r="H1797" s="408">
        <v>6720.9482876712318</v>
      </c>
      <c r="I1797" s="408">
        <v>6656.8026558891461</v>
      </c>
      <c r="J1797" s="408">
        <v>6989.6726651480658</v>
      </c>
      <c r="K1797" s="408">
        <v>6724.6052878464825</v>
      </c>
      <c r="L1797" s="408">
        <v>6853.3410412147505</v>
      </c>
      <c r="M1797" s="408">
        <v>6698.1164959016423</v>
      </c>
      <c r="N1797" s="408">
        <v>6708.7965975103771</v>
      </c>
      <c r="O1797" s="437">
        <v>6551.6251307816901</v>
      </c>
    </row>
    <row r="1798" spans="2:15" ht="15.75" x14ac:dyDescent="0.2">
      <c r="B1798" s="391" t="s">
        <v>324</v>
      </c>
      <c r="C1798" s="408">
        <v>6181.3653846153875</v>
      </c>
      <c r="D1798" s="408">
        <v>6076.5260000000098</v>
      </c>
      <c r="E1798" s="408">
        <v>6148.3940408163226</v>
      </c>
      <c r="F1798" s="408">
        <v>6454.245409836064</v>
      </c>
      <c r="G1798" s="408">
        <v>6280.7715247524766</v>
      </c>
      <c r="H1798" s="408">
        <v>6376.9071984435859</v>
      </c>
      <c r="I1798" s="408">
        <v>6417.7856997971621</v>
      </c>
      <c r="J1798" s="408">
        <v>6425.0421093749983</v>
      </c>
      <c r="K1798" s="408">
        <v>6464.6629601518071</v>
      </c>
      <c r="L1798" s="408">
        <v>6317.0936153846178</v>
      </c>
      <c r="M1798" s="408">
        <v>6306.0628810408971</v>
      </c>
      <c r="N1798" s="408">
        <v>6371.1481853281784</v>
      </c>
      <c r="O1798" s="437">
        <v>6318.3337507951255</v>
      </c>
    </row>
    <row r="1799" spans="2:15" ht="15.75" x14ac:dyDescent="0.2">
      <c r="B1799" s="391" t="s">
        <v>333</v>
      </c>
      <c r="C1799" s="408">
        <v>5709.6598855359025</v>
      </c>
      <c r="D1799" s="408">
        <v>5970.191837160748</v>
      </c>
      <c r="E1799" s="408">
        <v>6017.3820496894314</v>
      </c>
      <c r="F1799" s="408">
        <v>6170.4634530095091</v>
      </c>
      <c r="G1799" s="408">
        <v>6094.8256269430094</v>
      </c>
      <c r="H1799" s="408">
        <v>6103.3646378269577</v>
      </c>
      <c r="I1799" s="408">
        <v>6205.3912731006203</v>
      </c>
      <c r="J1799" s="408">
        <v>6354.8268832487329</v>
      </c>
      <c r="K1799" s="408">
        <v>6196.3738280450398</v>
      </c>
      <c r="L1799" s="408">
        <v>6120.9143875501923</v>
      </c>
      <c r="M1799" s="408">
        <v>6188.8493737574563</v>
      </c>
      <c r="N1799" s="408">
        <v>6562.0156507936563</v>
      </c>
      <c r="O1799" s="437">
        <v>6141.188240555105</v>
      </c>
    </row>
    <row r="1800" spans="2:15" ht="16.5" thickBot="1" x14ac:dyDescent="0.3">
      <c r="B1800" s="101" t="s">
        <v>1</v>
      </c>
      <c r="C1800" s="114">
        <v>8939.3538275183437</v>
      </c>
      <c r="D1800" s="114">
        <v>9015.2569298434446</v>
      </c>
      <c r="E1800" s="114">
        <v>9050.0377237353841</v>
      </c>
      <c r="F1800" s="114">
        <v>9196.763959574093</v>
      </c>
      <c r="G1800" s="114">
        <v>9152.0832422714266</v>
      </c>
      <c r="H1800" s="114">
        <v>9171.6557129890807</v>
      </c>
      <c r="I1800" s="114">
        <v>9312.3260038149438</v>
      </c>
      <c r="J1800" s="114">
        <v>9435.6070749682895</v>
      </c>
      <c r="K1800" s="114">
        <v>9312.2134474682371</v>
      </c>
      <c r="L1800" s="114">
        <v>9266.0930767068221</v>
      </c>
      <c r="M1800" s="114">
        <v>9403.7133512269447</v>
      </c>
      <c r="N1800" s="114">
        <v>9579.689207219626</v>
      </c>
      <c r="O1800" s="114">
        <v>9236.2327964447195</v>
      </c>
    </row>
    <row r="1801" spans="2:15" ht="15" x14ac:dyDescent="0.2">
      <c r="B1801" s="38"/>
      <c r="C1801" s="49"/>
      <c r="D1801" s="49"/>
      <c r="E1801" s="49"/>
      <c r="F1801" s="49"/>
      <c r="G1801" s="49"/>
      <c r="H1801" s="49"/>
      <c r="I1801" s="49"/>
      <c r="J1801" s="49"/>
      <c r="K1801" s="49"/>
      <c r="L1801" s="49"/>
      <c r="M1801" s="49"/>
      <c r="N1801" s="49"/>
      <c r="O1801" s="49"/>
    </row>
    <row r="1802" spans="2:15" ht="15" x14ac:dyDescent="0.2">
      <c r="B1802" s="38"/>
      <c r="C1802" s="49"/>
      <c r="D1802" s="49"/>
      <c r="E1802" s="49"/>
      <c r="F1802" s="49"/>
      <c r="G1802" s="49"/>
      <c r="H1802" s="49"/>
      <c r="I1802" s="49"/>
      <c r="J1802" s="49"/>
      <c r="K1802" s="49"/>
      <c r="L1802" s="49"/>
      <c r="M1802" s="49"/>
      <c r="N1802" s="49"/>
      <c r="O1802" s="49"/>
    </row>
    <row r="1803" spans="2:15" ht="20.25" x14ac:dyDescent="0.3">
      <c r="B1803" s="331" t="s">
        <v>95</v>
      </c>
      <c r="C1803" s="49"/>
      <c r="D1803" s="49"/>
      <c r="E1803" s="49"/>
      <c r="F1803" s="49"/>
      <c r="G1803" s="49"/>
      <c r="H1803" s="49"/>
      <c r="I1803" s="49"/>
      <c r="J1803" s="49"/>
      <c r="K1803" s="49"/>
      <c r="L1803" s="49"/>
      <c r="M1803" s="49"/>
      <c r="N1803" s="49"/>
      <c r="O1803" s="49"/>
    </row>
    <row r="1804" spans="2:15" ht="15" x14ac:dyDescent="0.2">
      <c r="B1804" s="38"/>
    </row>
    <row r="1805" spans="2:15" ht="15" x14ac:dyDescent="0.2">
      <c r="B1805" s="38" t="s">
        <v>420</v>
      </c>
      <c r="C1805" s="9">
        <v>3</v>
      </c>
      <c r="D1805" s="9">
        <v>4</v>
      </c>
      <c r="E1805" s="9">
        <v>5</v>
      </c>
      <c r="F1805" s="9">
        <v>6</v>
      </c>
      <c r="G1805" s="9">
        <v>7</v>
      </c>
      <c r="H1805" s="9">
        <v>8</v>
      </c>
      <c r="I1805" s="9">
        <v>9</v>
      </c>
      <c r="J1805" s="9">
        <v>10</v>
      </c>
      <c r="K1805" s="9">
        <v>11</v>
      </c>
      <c r="L1805" s="9">
        <v>12</v>
      </c>
      <c r="M1805" s="9">
        <v>13</v>
      </c>
      <c r="N1805" s="9">
        <v>14</v>
      </c>
    </row>
    <row r="1806" spans="2:15" ht="16.5" thickBot="1" x14ac:dyDescent="0.25">
      <c r="B1806" s="82" t="s">
        <v>88</v>
      </c>
      <c r="C1806" s="83" t="s">
        <v>339</v>
      </c>
      <c r="D1806" s="83" t="s">
        <v>340</v>
      </c>
      <c r="E1806" s="83" t="s">
        <v>341</v>
      </c>
      <c r="F1806" s="83" t="s">
        <v>342</v>
      </c>
      <c r="G1806" s="83" t="s">
        <v>343</v>
      </c>
      <c r="H1806" s="83" t="s">
        <v>344</v>
      </c>
      <c r="I1806" s="83" t="s">
        <v>345</v>
      </c>
      <c r="J1806" s="83" t="s">
        <v>346</v>
      </c>
      <c r="K1806" s="83" t="s">
        <v>347</v>
      </c>
      <c r="L1806" s="83" t="s">
        <v>348</v>
      </c>
      <c r="M1806" s="83" t="s">
        <v>349</v>
      </c>
      <c r="N1806" s="83" t="s">
        <v>350</v>
      </c>
      <c r="O1806" s="156" t="s">
        <v>1</v>
      </c>
    </row>
    <row r="1807" spans="2:15" ht="15.75" x14ac:dyDescent="0.2">
      <c r="B1807" s="391" t="s">
        <v>327</v>
      </c>
      <c r="C1807" s="408">
        <v>9054.021863536309</v>
      </c>
      <c r="D1807" s="408">
        <v>9193.1205032043636</v>
      </c>
      <c r="E1807" s="408">
        <v>9037.1744924457089</v>
      </c>
      <c r="F1807" s="408">
        <v>8924.1214662084585</v>
      </c>
      <c r="G1807" s="408">
        <v>8930.3951540421731</v>
      </c>
      <c r="H1807" s="408">
        <v>8863.1986569178771</v>
      </c>
      <c r="I1807" s="408">
        <v>9041.0541267317803</v>
      </c>
      <c r="J1807" s="408">
        <v>9019.4047116894653</v>
      </c>
      <c r="K1807" s="408">
        <v>8970.1232348993344</v>
      </c>
      <c r="L1807" s="408">
        <v>8991.6111017512885</v>
      </c>
      <c r="M1807" s="408">
        <v>10602.564151105378</v>
      </c>
      <c r="N1807" s="408">
        <v>10897.004788608952</v>
      </c>
      <c r="O1807" s="437">
        <v>9293.6495209284258</v>
      </c>
    </row>
    <row r="1808" spans="2:15" ht="15.75" x14ac:dyDescent="0.2">
      <c r="B1808" s="391" t="s">
        <v>321</v>
      </c>
      <c r="C1808" s="408">
        <v>7603.5196493604071</v>
      </c>
      <c r="D1808" s="408">
        <v>7454.7708049490402</v>
      </c>
      <c r="E1808" s="408">
        <v>7424.7939763381628</v>
      </c>
      <c r="F1808" s="408">
        <v>7530.5871843543091</v>
      </c>
      <c r="G1808" s="408">
        <v>7458.2325079227812</v>
      </c>
      <c r="H1808" s="408">
        <v>7470.7723896856151</v>
      </c>
      <c r="I1808" s="408">
        <v>7853.4057307476332</v>
      </c>
      <c r="J1808" s="408">
        <v>8020.5551678772235</v>
      </c>
      <c r="K1808" s="408">
        <v>6893.9141304347941</v>
      </c>
      <c r="L1808" s="408">
        <v>7064.4618020269254</v>
      </c>
      <c r="M1808" s="408">
        <v>7810.1556537628521</v>
      </c>
      <c r="N1808" s="408">
        <v>8629.6696323631895</v>
      </c>
      <c r="O1808" s="437">
        <v>7601.2365524852439</v>
      </c>
    </row>
    <row r="1809" spans="2:15" ht="15.75" x14ac:dyDescent="0.2">
      <c r="B1809" s="391" t="s">
        <v>316</v>
      </c>
      <c r="C1809" s="408">
        <v>6340.914081826827</v>
      </c>
      <c r="D1809" s="408">
        <v>6406.2385349716405</v>
      </c>
      <c r="E1809" s="408">
        <v>6380.9067385192111</v>
      </c>
      <c r="F1809" s="408">
        <v>6332.0169288389543</v>
      </c>
      <c r="G1809" s="408">
        <v>6320.0387120515143</v>
      </c>
      <c r="H1809" s="408">
        <v>6314.8677906976727</v>
      </c>
      <c r="I1809" s="408">
        <v>6424.7121743119242</v>
      </c>
      <c r="J1809" s="408">
        <v>6550.1623336457405</v>
      </c>
      <c r="K1809" s="408">
        <v>6301.4852848378623</v>
      </c>
      <c r="L1809" s="408">
        <v>6532.8024908424841</v>
      </c>
      <c r="M1809" s="408">
        <v>6574.8890434012337</v>
      </c>
      <c r="N1809" s="408">
        <v>6326.2688316467411</v>
      </c>
      <c r="O1809" s="437">
        <v>6400.44191213265</v>
      </c>
    </row>
    <row r="1810" spans="2:15" ht="15.75" x14ac:dyDescent="0.2">
      <c r="B1810" s="391" t="s">
        <v>328</v>
      </c>
      <c r="C1810" s="408">
        <v>6213.5045901639378</v>
      </c>
      <c r="D1810" s="408">
        <v>6196.8217479253108</v>
      </c>
      <c r="E1810" s="408">
        <v>6280.3825677083323</v>
      </c>
      <c r="F1810" s="408">
        <v>6152.6110171198397</v>
      </c>
      <c r="G1810" s="408">
        <v>6148.0057545271529</v>
      </c>
      <c r="H1810" s="408">
        <v>6179.5342596248765</v>
      </c>
      <c r="I1810" s="408">
        <v>6152.0035472636719</v>
      </c>
      <c r="J1810" s="408">
        <v>6363.0466484063763</v>
      </c>
      <c r="K1810" s="408">
        <v>6321.5862861271662</v>
      </c>
      <c r="L1810" s="408">
        <v>6152.1970409134219</v>
      </c>
      <c r="M1810" s="408">
        <v>7212.4864848485049</v>
      </c>
      <c r="N1810" s="408">
        <v>7565.5851572926604</v>
      </c>
      <c r="O1810" s="437">
        <v>6411.4804251601054</v>
      </c>
    </row>
    <row r="1811" spans="2:15" ht="15.75" x14ac:dyDescent="0.2">
      <c r="B1811" s="391" t="s">
        <v>314</v>
      </c>
      <c r="C1811" s="408">
        <v>6087.6351829871464</v>
      </c>
      <c r="D1811" s="408">
        <v>6150.4438003838632</v>
      </c>
      <c r="E1811" s="408">
        <v>6147.4307382867974</v>
      </c>
      <c r="F1811" s="408">
        <v>6051.4686823855718</v>
      </c>
      <c r="G1811" s="408">
        <v>6000.1364336324941</v>
      </c>
      <c r="H1811" s="408">
        <v>6107.6651534585435</v>
      </c>
      <c r="I1811" s="408">
        <v>6096.1635417638854</v>
      </c>
      <c r="J1811" s="408">
        <v>6213.9153302540435</v>
      </c>
      <c r="K1811" s="408">
        <v>6158.126236363647</v>
      </c>
      <c r="L1811" s="408">
        <v>6124.2940760626316</v>
      </c>
      <c r="M1811" s="408">
        <v>6548.4962985595712</v>
      </c>
      <c r="N1811" s="408">
        <v>6631.6856597068036</v>
      </c>
      <c r="O1811" s="437">
        <v>6193.1217611537504</v>
      </c>
    </row>
    <row r="1812" spans="2:15" ht="15.75" x14ac:dyDescent="0.2">
      <c r="B1812" s="44" t="s">
        <v>317</v>
      </c>
      <c r="C1812" s="112">
        <v>5943.6352757475133</v>
      </c>
      <c r="D1812" s="112">
        <v>6025.3524885993402</v>
      </c>
      <c r="E1812" s="112">
        <v>6025.5420586360715</v>
      </c>
      <c r="F1812" s="112">
        <v>5939.4591355721332</v>
      </c>
      <c r="G1812" s="112">
        <v>5921.9672095882133</v>
      </c>
      <c r="H1812" s="112">
        <v>6049.7535827250604</v>
      </c>
      <c r="I1812" s="112">
        <v>5925.4214900249362</v>
      </c>
      <c r="J1812" s="112">
        <v>6000.9408786346448</v>
      </c>
      <c r="K1812" s="112">
        <v>5931.5537745975016</v>
      </c>
      <c r="L1812" s="112">
        <v>5986.0549970255906</v>
      </c>
      <c r="M1812" s="112">
        <v>5853.1700292226787</v>
      </c>
      <c r="N1812" s="112">
        <v>5935.4440155131379</v>
      </c>
      <c r="O1812" s="163">
        <v>5961.5245779905672</v>
      </c>
    </row>
    <row r="1813" spans="2:15" ht="15.75" x14ac:dyDescent="0.2">
      <c r="B1813" s="44" t="s">
        <v>337</v>
      </c>
      <c r="C1813" s="112">
        <v>5758.7045515695118</v>
      </c>
      <c r="D1813" s="112">
        <v>5901.8229977628644</v>
      </c>
      <c r="E1813" s="112">
        <v>5697.1335526315788</v>
      </c>
      <c r="F1813" s="112">
        <v>5932.6406798245589</v>
      </c>
      <c r="G1813" s="112">
        <v>5867.4157505285448</v>
      </c>
      <c r="H1813" s="112">
        <v>5941.7731315240062</v>
      </c>
      <c r="I1813" s="112">
        <v>6124.476195652177</v>
      </c>
      <c r="J1813" s="112">
        <v>5955.6565126050391</v>
      </c>
      <c r="K1813" s="112">
        <v>5957.9798203592827</v>
      </c>
      <c r="L1813" s="112">
        <v>5988.7778642714547</v>
      </c>
      <c r="M1813" s="112">
        <v>5941.8748301886799</v>
      </c>
      <c r="N1813" s="112">
        <v>6064.9546588693956</v>
      </c>
      <c r="O1813" s="163">
        <v>5927.7675454822574</v>
      </c>
    </row>
    <row r="1814" spans="2:15" ht="15.75" x14ac:dyDescent="0.2">
      <c r="B1814" s="44" t="s">
        <v>332</v>
      </c>
      <c r="C1814" s="112">
        <v>5713.7132279171155</v>
      </c>
      <c r="D1814" s="112">
        <v>5996.5690349946999</v>
      </c>
      <c r="E1814" s="112">
        <v>5900.8529769392117</v>
      </c>
      <c r="F1814" s="112">
        <v>5777.6642931392953</v>
      </c>
      <c r="G1814" s="112">
        <v>5715.6434334334372</v>
      </c>
      <c r="H1814" s="112">
        <v>5736.2558192651377</v>
      </c>
      <c r="I1814" s="112">
        <v>5704.9608039215718</v>
      </c>
      <c r="J1814" s="112">
        <v>5592.7718413320272</v>
      </c>
      <c r="K1814" s="112">
        <v>5734.0653922542178</v>
      </c>
      <c r="L1814" s="112">
        <v>5784.3700985221658</v>
      </c>
      <c r="M1814" s="112">
        <v>5859.5083253128014</v>
      </c>
      <c r="N1814" s="112">
        <v>5847.7776750972816</v>
      </c>
      <c r="O1814" s="163">
        <v>5780.3460768440809</v>
      </c>
    </row>
    <row r="1815" spans="2:15" ht="15.75" x14ac:dyDescent="0.2">
      <c r="B1815" s="44" t="s">
        <v>322</v>
      </c>
      <c r="C1815" s="112">
        <v>5582.8825888594174</v>
      </c>
      <c r="D1815" s="112">
        <v>5749.7336109673979</v>
      </c>
      <c r="E1815" s="112">
        <v>5719.8164074650031</v>
      </c>
      <c r="F1815" s="112">
        <v>5693.8183036169075</v>
      </c>
      <c r="G1815" s="112">
        <v>5730.2410448521896</v>
      </c>
      <c r="H1815" s="112">
        <v>5771.0259283225441</v>
      </c>
      <c r="I1815" s="112">
        <v>5814.7446013779481</v>
      </c>
      <c r="J1815" s="112">
        <v>5921.2726123875991</v>
      </c>
      <c r="K1815" s="112">
        <v>5713.6250898494409</v>
      </c>
      <c r="L1815" s="112">
        <v>5736.7301218917592</v>
      </c>
      <c r="M1815" s="112">
        <v>5621.7276778846199</v>
      </c>
      <c r="N1815" s="112">
        <v>5744.6837087087042</v>
      </c>
      <c r="O1815" s="163">
        <v>5733.3584746819615</v>
      </c>
    </row>
    <row r="1816" spans="2:15" ht="15.75" x14ac:dyDescent="0.2">
      <c r="B1816" s="44" t="s">
        <v>320</v>
      </c>
      <c r="C1816" s="112">
        <v>5598.0368817787412</v>
      </c>
      <c r="D1816" s="112">
        <v>5661.7156631016032</v>
      </c>
      <c r="E1816" s="112">
        <v>5719.9038706256633</v>
      </c>
      <c r="F1816" s="112">
        <v>5605.7919650423673</v>
      </c>
      <c r="G1816" s="112">
        <v>5621.1393096123147</v>
      </c>
      <c r="H1816" s="112">
        <v>5695.0225051334628</v>
      </c>
      <c r="I1816" s="112">
        <v>5665.8906779660983</v>
      </c>
      <c r="J1816" s="112">
        <v>5781.2326294208178</v>
      </c>
      <c r="K1816" s="112">
        <v>5771.5756661638979</v>
      </c>
      <c r="L1816" s="112">
        <v>5633.7235204081599</v>
      </c>
      <c r="M1816" s="112">
        <v>5576.7521743388852</v>
      </c>
      <c r="N1816" s="112">
        <v>5579.6657910597642</v>
      </c>
      <c r="O1816" s="163">
        <v>5659.2042212209808</v>
      </c>
    </row>
    <row r="1817" spans="2:15" ht="15.75" x14ac:dyDescent="0.2">
      <c r="B1817" s="44" t="s">
        <v>319</v>
      </c>
      <c r="C1817" s="112">
        <v>5583.8003363412663</v>
      </c>
      <c r="D1817" s="112">
        <v>5675.6590143846452</v>
      </c>
      <c r="E1817" s="112">
        <v>5683.2350729249511</v>
      </c>
      <c r="F1817" s="112">
        <v>5655.4415230928926</v>
      </c>
      <c r="G1817" s="112">
        <v>5520.9494563256803</v>
      </c>
      <c r="H1817" s="112">
        <v>5669.4323139678681</v>
      </c>
      <c r="I1817" s="112">
        <v>5664.5851955168228</v>
      </c>
      <c r="J1817" s="112">
        <v>5660.9101131332964</v>
      </c>
      <c r="K1817" s="112">
        <v>5664.7318000492669</v>
      </c>
      <c r="L1817" s="112">
        <v>5550.4220718921579</v>
      </c>
      <c r="M1817" s="112">
        <v>5770.588657115105</v>
      </c>
      <c r="N1817" s="112">
        <v>5952.2741167664763</v>
      </c>
      <c r="O1817" s="163">
        <v>5671.0024726258698</v>
      </c>
    </row>
    <row r="1818" spans="2:15" ht="15.75" x14ac:dyDescent="0.2">
      <c r="B1818" s="44" t="s">
        <v>330</v>
      </c>
      <c r="C1818" s="112">
        <v>5531.4525200000035</v>
      </c>
      <c r="D1818" s="112">
        <v>5618.1658090185701</v>
      </c>
      <c r="E1818" s="112">
        <v>5607.8887662337693</v>
      </c>
      <c r="F1818" s="112">
        <v>5538.3302405063314</v>
      </c>
      <c r="G1818" s="112">
        <v>5538.7354498714649</v>
      </c>
      <c r="H1818" s="112">
        <v>5739.9287717121551</v>
      </c>
      <c r="I1818" s="112">
        <v>5734.1465736040673</v>
      </c>
      <c r="J1818" s="112">
        <v>5829.2247989949701</v>
      </c>
      <c r="K1818" s="112">
        <v>5767.923473053891</v>
      </c>
      <c r="L1818" s="112">
        <v>5691.0997482014363</v>
      </c>
      <c r="M1818" s="112">
        <v>5773.0594028103051</v>
      </c>
      <c r="N1818" s="112">
        <v>5754.7560927960931</v>
      </c>
      <c r="O1818" s="163">
        <v>5677.0593039002551</v>
      </c>
    </row>
    <row r="1819" spans="2:15" ht="15.75" x14ac:dyDescent="0.2">
      <c r="B1819" s="44" t="s">
        <v>335</v>
      </c>
      <c r="C1819" s="112">
        <v>5388.7782023809505</v>
      </c>
      <c r="D1819" s="112">
        <v>5468.8432989690709</v>
      </c>
      <c r="E1819" s="112">
        <v>5561.2712643678124</v>
      </c>
      <c r="F1819" s="112">
        <v>5466.1412571428555</v>
      </c>
      <c r="G1819" s="112">
        <v>5394.0455796316437</v>
      </c>
      <c r="H1819" s="112">
        <v>5237.2682180293514</v>
      </c>
      <c r="I1819" s="112">
        <v>5352.8032307692256</v>
      </c>
      <c r="J1819" s="112">
        <v>5396.9240127388548</v>
      </c>
      <c r="K1819" s="112">
        <v>5407.6137346938804</v>
      </c>
      <c r="L1819" s="112">
        <v>5302.1398578680164</v>
      </c>
      <c r="M1819" s="112">
        <v>5352.7984215784172</v>
      </c>
      <c r="N1819" s="112">
        <v>5481.8150568769424</v>
      </c>
      <c r="O1819" s="163">
        <v>5400.8701779205849</v>
      </c>
    </row>
    <row r="1820" spans="2:15" ht="15.75" x14ac:dyDescent="0.2">
      <c r="B1820" s="44" t="s">
        <v>334</v>
      </c>
      <c r="C1820" s="112">
        <v>5203.5832293655831</v>
      </c>
      <c r="D1820" s="112">
        <v>5308.9781086142257</v>
      </c>
      <c r="E1820" s="112">
        <v>5443.6743520982527</v>
      </c>
      <c r="F1820" s="112">
        <v>5432.4910325976934</v>
      </c>
      <c r="G1820" s="112">
        <v>5372.3631185619124</v>
      </c>
      <c r="H1820" s="112">
        <v>5406.8478219364997</v>
      </c>
      <c r="I1820" s="112">
        <v>5464.6190178571405</v>
      </c>
      <c r="J1820" s="112">
        <v>5442.3818017671829</v>
      </c>
      <c r="K1820" s="112">
        <v>5409.0958058289998</v>
      </c>
      <c r="L1820" s="112">
        <v>5365.0559243285643</v>
      </c>
      <c r="M1820" s="112">
        <v>5589.4646134946106</v>
      </c>
      <c r="N1820" s="112">
        <v>5707.9389899189764</v>
      </c>
      <c r="O1820" s="163">
        <v>5428.8744846974687</v>
      </c>
    </row>
    <row r="1821" spans="2:15" ht="15.75" x14ac:dyDescent="0.2">
      <c r="B1821" s="44" t="s">
        <v>331</v>
      </c>
      <c r="C1821" s="112">
        <v>5237.2962234042498</v>
      </c>
      <c r="D1821" s="112">
        <v>5191.560486111116</v>
      </c>
      <c r="E1821" s="112">
        <v>5324.2758032786915</v>
      </c>
      <c r="F1821" s="112">
        <v>5394.5468571428619</v>
      </c>
      <c r="G1821" s="112">
        <v>5415.9027060931903</v>
      </c>
      <c r="H1821" s="112">
        <v>5478.7450450450406</v>
      </c>
      <c r="I1821" s="112">
        <v>5425.9461717352424</v>
      </c>
      <c r="J1821" s="112">
        <v>5456.6405141843943</v>
      </c>
      <c r="K1821" s="112">
        <v>5406.3748989899022</v>
      </c>
      <c r="L1821" s="112">
        <v>5621.274035087723</v>
      </c>
      <c r="M1821" s="112">
        <v>5531.4895197255537</v>
      </c>
      <c r="N1821" s="112">
        <v>5508.925335628227</v>
      </c>
      <c r="O1821" s="163">
        <v>5416.0814663688498</v>
      </c>
    </row>
    <row r="1822" spans="2:15" ht="15.75" x14ac:dyDescent="0.2">
      <c r="B1822" s="44" t="s">
        <v>318</v>
      </c>
      <c r="C1822" s="112">
        <v>5161.1313076923034</v>
      </c>
      <c r="D1822" s="112">
        <v>5354.3485421412261</v>
      </c>
      <c r="E1822" s="112">
        <v>5400.757981927718</v>
      </c>
      <c r="F1822" s="112">
        <v>5266.482876811594</v>
      </c>
      <c r="G1822" s="112">
        <v>5319.3420305676837</v>
      </c>
      <c r="H1822" s="112">
        <v>5359.4594171997151</v>
      </c>
      <c r="I1822" s="112">
        <v>5336.9098132183926</v>
      </c>
      <c r="J1822" s="112">
        <v>5406.4678622159145</v>
      </c>
      <c r="K1822" s="112">
        <v>5399.606178299925</v>
      </c>
      <c r="L1822" s="112">
        <v>5433.6964207650408</v>
      </c>
      <c r="M1822" s="112">
        <v>5529.6179557640753</v>
      </c>
      <c r="N1822" s="112">
        <v>5486.7919243986162</v>
      </c>
      <c r="O1822" s="163">
        <v>5371.2176925835165</v>
      </c>
    </row>
    <row r="1823" spans="2:15" ht="15.75" x14ac:dyDescent="0.2">
      <c r="B1823" s="391" t="s">
        <v>336</v>
      </c>
      <c r="C1823" s="408">
        <v>5004.686079774383</v>
      </c>
      <c r="D1823" s="408">
        <v>5022.3863022256864</v>
      </c>
      <c r="E1823" s="408">
        <v>5124.8380808851498</v>
      </c>
      <c r="F1823" s="408">
        <v>5044.3901259541944</v>
      </c>
      <c r="G1823" s="408">
        <v>5055.8895211161371</v>
      </c>
      <c r="H1823" s="408">
        <v>5045.1404302241563</v>
      </c>
      <c r="I1823" s="408">
        <v>5138.5744484892548</v>
      </c>
      <c r="J1823" s="408">
        <v>5258.8479119318154</v>
      </c>
      <c r="K1823" s="408">
        <v>5318.659750445634</v>
      </c>
      <c r="L1823" s="408">
        <v>5050.5870470287982</v>
      </c>
      <c r="M1823" s="408">
        <v>5019.7203958630507</v>
      </c>
      <c r="N1823" s="408">
        <v>5048.3944850746193</v>
      </c>
      <c r="O1823" s="437">
        <v>5094.3428815844063</v>
      </c>
    </row>
    <row r="1824" spans="2:15" ht="15.75" x14ac:dyDescent="0.2">
      <c r="B1824" s="391" t="s">
        <v>315</v>
      </c>
      <c r="C1824" s="408">
        <v>4992.2448646362109</v>
      </c>
      <c r="D1824" s="408">
        <v>5018.8889337641313</v>
      </c>
      <c r="E1824" s="408">
        <v>4942.3544849445288</v>
      </c>
      <c r="F1824" s="408">
        <v>4948.8522491909407</v>
      </c>
      <c r="G1824" s="408">
        <v>5061.2974901029247</v>
      </c>
      <c r="H1824" s="408">
        <v>5131.9472769230724</v>
      </c>
      <c r="I1824" s="408">
        <v>5056.5835238095315</v>
      </c>
      <c r="J1824" s="408">
        <v>5252.7229300864119</v>
      </c>
      <c r="K1824" s="408">
        <v>5188.4821823850325</v>
      </c>
      <c r="L1824" s="408">
        <v>5097.6828582866292</v>
      </c>
      <c r="M1824" s="408">
        <v>5058.6121467181483</v>
      </c>
      <c r="N1824" s="408">
        <v>5091.4544657097349</v>
      </c>
      <c r="O1824" s="437">
        <v>5070.0936172131087</v>
      </c>
    </row>
    <row r="1825" spans="2:15" ht="15.75" x14ac:dyDescent="0.2">
      <c r="B1825" s="391" t="s">
        <v>325</v>
      </c>
      <c r="C1825" s="408">
        <v>4770.4646520874703</v>
      </c>
      <c r="D1825" s="408">
        <v>4832.7212625250531</v>
      </c>
      <c r="E1825" s="408">
        <v>5019.5388911704295</v>
      </c>
      <c r="F1825" s="408">
        <v>5084.3245086705256</v>
      </c>
      <c r="G1825" s="408">
        <v>5100.0124729241879</v>
      </c>
      <c r="H1825" s="408">
        <v>4983.1956855575918</v>
      </c>
      <c r="I1825" s="408">
        <v>5020.9908226691032</v>
      </c>
      <c r="J1825" s="408">
        <v>5185.8723255813948</v>
      </c>
      <c r="K1825" s="408">
        <v>5161.7123392857138</v>
      </c>
      <c r="L1825" s="408">
        <v>5262.6755877034366</v>
      </c>
      <c r="M1825" s="408">
        <v>5192.6613089005205</v>
      </c>
      <c r="N1825" s="408">
        <v>5183.0278743068384</v>
      </c>
      <c r="O1825" s="437">
        <v>5066.4331442818557</v>
      </c>
    </row>
    <row r="1826" spans="2:15" ht="15.75" x14ac:dyDescent="0.2">
      <c r="B1826" s="391" t="s">
        <v>323</v>
      </c>
      <c r="C1826" s="408">
        <v>4840.6244177215203</v>
      </c>
      <c r="D1826" s="408">
        <v>4772.5346595208057</v>
      </c>
      <c r="E1826" s="408">
        <v>4925.971201238387</v>
      </c>
      <c r="F1826" s="408">
        <v>4853.2168283808414</v>
      </c>
      <c r="G1826" s="408">
        <v>4790.0979689366777</v>
      </c>
      <c r="H1826" s="408">
        <v>4847.9882487922723</v>
      </c>
      <c r="I1826" s="408">
        <v>4842.6329266826915</v>
      </c>
      <c r="J1826" s="408">
        <v>4883.0958657243773</v>
      </c>
      <c r="K1826" s="408">
        <v>4934.2706819484183</v>
      </c>
      <c r="L1826" s="408">
        <v>4804.6336753623191</v>
      </c>
      <c r="M1826" s="408">
        <v>4774.6674930516992</v>
      </c>
      <c r="N1826" s="408">
        <v>4908.4728694652031</v>
      </c>
      <c r="O1826" s="437">
        <v>4848.183903068767</v>
      </c>
    </row>
    <row r="1827" spans="2:15" ht="15.75" x14ac:dyDescent="0.2">
      <c r="B1827" s="391" t="s">
        <v>329</v>
      </c>
      <c r="C1827" s="408">
        <v>4371.3782573726512</v>
      </c>
      <c r="D1827" s="408">
        <v>4469.2060053619307</v>
      </c>
      <c r="E1827" s="408">
        <v>4536.0837533512076</v>
      </c>
      <c r="F1827" s="408">
        <v>4582.2537467018474</v>
      </c>
      <c r="G1827" s="408">
        <v>4650.7834018264821</v>
      </c>
      <c r="H1827" s="408">
        <v>4733.2947031963486</v>
      </c>
      <c r="I1827" s="408">
        <v>4646.9575750577378</v>
      </c>
      <c r="J1827" s="408">
        <v>4865.1059908883881</v>
      </c>
      <c r="K1827" s="408">
        <v>4776.5635820895495</v>
      </c>
      <c r="L1827" s="408">
        <v>4925.7996529284201</v>
      </c>
      <c r="M1827" s="408">
        <v>4751.6005532786858</v>
      </c>
      <c r="N1827" s="408">
        <v>4898.3219709543609</v>
      </c>
      <c r="O1827" s="437">
        <v>4683.945766083968</v>
      </c>
    </row>
    <row r="1828" spans="2:15" ht="15.75" x14ac:dyDescent="0.2">
      <c r="B1828" s="391" t="s">
        <v>326</v>
      </c>
      <c r="C1828" s="408">
        <v>4371.2891999999983</v>
      </c>
      <c r="D1828" s="408">
        <v>4421.5970769230735</v>
      </c>
      <c r="E1828" s="408">
        <v>4299.5901509433997</v>
      </c>
      <c r="F1828" s="408">
        <v>4532.4842279411714</v>
      </c>
      <c r="G1828" s="408">
        <v>4608.0942753623203</v>
      </c>
      <c r="H1828" s="408">
        <v>4673.8338703703694</v>
      </c>
      <c r="I1828" s="408">
        <v>4649.3317068645638</v>
      </c>
      <c r="J1828" s="408">
        <v>4879.0312568306044</v>
      </c>
      <c r="K1828" s="408">
        <v>4676.2058510638299</v>
      </c>
      <c r="L1828" s="408">
        <v>4645.0523898305073</v>
      </c>
      <c r="M1828" s="408">
        <v>4889.0760979729821</v>
      </c>
      <c r="N1828" s="408">
        <v>4605.8498892988891</v>
      </c>
      <c r="O1828" s="437">
        <v>4604.2863327834757</v>
      </c>
    </row>
    <row r="1829" spans="2:15" ht="15.75" x14ac:dyDescent="0.2">
      <c r="B1829" s="391" t="s">
        <v>324</v>
      </c>
      <c r="C1829" s="408">
        <v>4483.7260256410245</v>
      </c>
      <c r="D1829" s="408">
        <v>4423.497494736841</v>
      </c>
      <c r="E1829" s="408">
        <v>4503.5242244897954</v>
      </c>
      <c r="F1829" s="408">
        <v>4541.3340983606531</v>
      </c>
      <c r="G1829" s="408">
        <v>4412.7268514851485</v>
      </c>
      <c r="H1829" s="408">
        <v>4451.4168287937746</v>
      </c>
      <c r="I1829" s="408">
        <v>4456.4960243407704</v>
      </c>
      <c r="J1829" s="408">
        <v>4488.9209179687487</v>
      </c>
      <c r="K1829" s="408">
        <v>4641.0372675521776</v>
      </c>
      <c r="L1829" s="408">
        <v>4420.9460961538489</v>
      </c>
      <c r="M1829" s="408">
        <v>4518.7538104089217</v>
      </c>
      <c r="N1829" s="408">
        <v>4575.8860231660256</v>
      </c>
      <c r="O1829" s="437">
        <v>4493.1888052581444</v>
      </c>
    </row>
    <row r="1830" spans="2:15" ht="15.75" x14ac:dyDescent="0.2">
      <c r="B1830" s="391" t="s">
        <v>333</v>
      </c>
      <c r="C1830" s="408">
        <v>3646.2678355879284</v>
      </c>
      <c r="D1830" s="408">
        <v>3726.8269206680584</v>
      </c>
      <c r="E1830" s="408">
        <v>3703.3944824016553</v>
      </c>
      <c r="F1830" s="408">
        <v>3819.8263780359052</v>
      </c>
      <c r="G1830" s="408">
        <v>3821.2352227979327</v>
      </c>
      <c r="H1830" s="408">
        <v>3845.4498993963789</v>
      </c>
      <c r="I1830" s="408">
        <v>3850.4970944558536</v>
      </c>
      <c r="J1830" s="408">
        <v>3944.6620406091356</v>
      </c>
      <c r="K1830" s="408">
        <v>3766.5938280450382</v>
      </c>
      <c r="L1830" s="408">
        <v>3666.5918775100395</v>
      </c>
      <c r="M1830" s="408">
        <v>3747.8286381709718</v>
      </c>
      <c r="N1830" s="408">
        <v>3900.1843915343879</v>
      </c>
      <c r="O1830" s="437">
        <v>3786.6132174344398</v>
      </c>
    </row>
    <row r="1831" spans="2:15" ht="16.5" thickBot="1" x14ac:dyDescent="0.3">
      <c r="B1831" s="101" t="s">
        <v>1</v>
      </c>
      <c r="C1831" s="114">
        <v>5520.1371269063538</v>
      </c>
      <c r="D1831" s="114">
        <v>5585.0751292426912</v>
      </c>
      <c r="E1831" s="114">
        <v>5600.4306620771458</v>
      </c>
      <c r="F1831" s="114">
        <v>5587.512316943029</v>
      </c>
      <c r="G1831" s="114">
        <v>5573.9454523247587</v>
      </c>
      <c r="H1831" s="114">
        <v>5613.9090728541414</v>
      </c>
      <c r="I1831" s="114">
        <v>5643.4961256180004</v>
      </c>
      <c r="J1831" s="114">
        <v>5723.7402920378545</v>
      </c>
      <c r="K1831" s="114">
        <v>5636.3710954007665</v>
      </c>
      <c r="L1831" s="114">
        <v>5618.0283481942834</v>
      </c>
      <c r="M1831" s="114">
        <v>5795.8984868115949</v>
      </c>
      <c r="N1831" s="114">
        <v>5888.6180585317516</v>
      </c>
      <c r="O1831" s="114">
        <v>5648.9301805785317</v>
      </c>
    </row>
    <row r="1832" spans="2:15" ht="15" x14ac:dyDescent="0.2">
      <c r="B1832" s="38"/>
      <c r="C1832" s="11">
        <v>5520.1371269063529</v>
      </c>
      <c r="D1832" s="49"/>
      <c r="E1832" s="49"/>
      <c r="F1832" s="49"/>
      <c r="G1832" s="49"/>
      <c r="H1832" s="49"/>
      <c r="I1832" s="49"/>
      <c r="J1832" s="49"/>
      <c r="K1832" s="49"/>
      <c r="L1832" s="49"/>
      <c r="M1832" s="49"/>
      <c r="N1832" s="49"/>
      <c r="O1832" s="49"/>
    </row>
    <row r="1833" spans="2:15" ht="15" x14ac:dyDescent="0.2">
      <c r="B1833" s="38"/>
      <c r="C1833" s="49"/>
      <c r="D1833" s="49"/>
      <c r="E1833" s="49"/>
      <c r="F1833" s="49"/>
      <c r="G1833" s="49"/>
      <c r="H1833" s="49"/>
      <c r="I1833" s="49"/>
      <c r="J1833" s="49"/>
      <c r="K1833" s="49"/>
      <c r="L1833" s="49"/>
      <c r="M1833" s="49"/>
      <c r="N1833" s="49"/>
      <c r="O1833" s="49"/>
    </row>
    <row r="1834" spans="2:15" ht="20.25" x14ac:dyDescent="0.3">
      <c r="B1834" s="331" t="s">
        <v>115</v>
      </c>
      <c r="C1834" s="49"/>
      <c r="D1834" s="49"/>
      <c r="E1834" s="49"/>
      <c r="F1834" s="49"/>
      <c r="G1834" s="49"/>
      <c r="H1834" s="49"/>
      <c r="I1834" s="49"/>
      <c r="J1834" s="49"/>
      <c r="K1834" s="49"/>
      <c r="L1834" s="49"/>
      <c r="M1834" s="49"/>
      <c r="N1834" s="49"/>
      <c r="O1834" s="49"/>
    </row>
    <row r="1835" spans="2:15" ht="15" x14ac:dyDescent="0.2">
      <c r="B1835" s="38"/>
    </row>
    <row r="1836" spans="2:15" ht="15" x14ac:dyDescent="0.2">
      <c r="B1836" s="38" t="s">
        <v>420</v>
      </c>
      <c r="C1836" s="9">
        <v>3</v>
      </c>
      <c r="D1836" s="9">
        <v>4</v>
      </c>
      <c r="E1836" s="9">
        <v>5</v>
      </c>
      <c r="F1836" s="9">
        <v>6</v>
      </c>
      <c r="G1836" s="9">
        <v>7</v>
      </c>
      <c r="H1836" s="9">
        <v>8</v>
      </c>
      <c r="I1836" s="9">
        <v>9</v>
      </c>
      <c r="J1836" s="9">
        <v>10</v>
      </c>
      <c r="K1836" s="9">
        <v>11</v>
      </c>
      <c r="L1836" s="9">
        <v>12</v>
      </c>
      <c r="M1836" s="9">
        <v>13</v>
      </c>
      <c r="N1836" s="9">
        <v>14</v>
      </c>
    </row>
    <row r="1837" spans="2:15" ht="16.5" thickBot="1" x14ac:dyDescent="0.25">
      <c r="B1837" s="82" t="s">
        <v>88</v>
      </c>
      <c r="C1837" s="83" t="s">
        <v>339</v>
      </c>
      <c r="D1837" s="83" t="s">
        <v>340</v>
      </c>
      <c r="E1837" s="83" t="s">
        <v>341</v>
      </c>
      <c r="F1837" s="83" t="s">
        <v>342</v>
      </c>
      <c r="G1837" s="83" t="s">
        <v>343</v>
      </c>
      <c r="H1837" s="83" t="s">
        <v>344</v>
      </c>
      <c r="I1837" s="83" t="s">
        <v>345</v>
      </c>
      <c r="J1837" s="83" t="s">
        <v>346</v>
      </c>
      <c r="K1837" s="83" t="s">
        <v>347</v>
      </c>
      <c r="L1837" s="83" t="s">
        <v>348</v>
      </c>
      <c r="M1837" s="83" t="s">
        <v>349</v>
      </c>
      <c r="N1837" s="83" t="s">
        <v>350</v>
      </c>
      <c r="O1837" s="156" t="s">
        <v>1</v>
      </c>
    </row>
    <row r="1838" spans="2:15" ht="15.75" x14ac:dyDescent="0.2">
      <c r="B1838" s="391" t="s">
        <v>327</v>
      </c>
      <c r="C1838" s="408">
        <v>4752.6240670090519</v>
      </c>
      <c r="D1838" s="408">
        <v>4943.5166911939068</v>
      </c>
      <c r="E1838" s="408">
        <v>4818.3746718602415</v>
      </c>
      <c r="F1838" s="408">
        <v>4849.6112462772135</v>
      </c>
      <c r="G1838" s="408">
        <v>4806.1709242529578</v>
      </c>
      <c r="H1838" s="408">
        <v>4734.3569763779587</v>
      </c>
      <c r="I1838" s="408">
        <v>4900.5539359527538</v>
      </c>
      <c r="J1838" s="408">
        <v>4896.3352658739113</v>
      </c>
      <c r="K1838" s="408">
        <v>4798.7803266219362</v>
      </c>
      <c r="L1838" s="408">
        <v>4875.7830880070942</v>
      </c>
      <c r="M1838" s="408">
        <v>6529.2836273878302</v>
      </c>
      <c r="N1838" s="408">
        <v>6722.7407097480955</v>
      </c>
      <c r="O1838" s="437">
        <v>5135.6776275469128</v>
      </c>
    </row>
    <row r="1839" spans="2:15" ht="15.75" x14ac:dyDescent="0.2">
      <c r="B1839" s="391" t="s">
        <v>316</v>
      </c>
      <c r="C1839" s="408">
        <v>4482.682388201717</v>
      </c>
      <c r="D1839" s="408">
        <v>4518.8709357277858</v>
      </c>
      <c r="E1839" s="408">
        <v>4444.7223992502313</v>
      </c>
      <c r="F1839" s="408">
        <v>4435.0716479400744</v>
      </c>
      <c r="G1839" s="408">
        <v>4343.1590708371668</v>
      </c>
      <c r="H1839" s="408">
        <v>4357.4710017889047</v>
      </c>
      <c r="I1839" s="408">
        <v>4489.9636697247734</v>
      </c>
      <c r="J1839" s="408">
        <v>4553.3889409559497</v>
      </c>
      <c r="K1839" s="408">
        <v>4374.7782734443481</v>
      </c>
      <c r="L1839" s="408">
        <v>4569.2764835164899</v>
      </c>
      <c r="M1839" s="408">
        <v>4685.6892648361281</v>
      </c>
      <c r="N1839" s="408">
        <v>4373.0755841766295</v>
      </c>
      <c r="O1839" s="437">
        <v>4469.0124717000162</v>
      </c>
    </row>
    <row r="1840" spans="2:15" ht="15.75" x14ac:dyDescent="0.2">
      <c r="B1840" s="391" t="s">
        <v>317</v>
      </c>
      <c r="C1840" s="408">
        <v>4152.9001794019896</v>
      </c>
      <c r="D1840" s="408">
        <v>4196.2793550488605</v>
      </c>
      <c r="E1840" s="408">
        <v>4169.4228744423217</v>
      </c>
      <c r="F1840" s="408">
        <v>4172.3008519900468</v>
      </c>
      <c r="G1840" s="408">
        <v>4116.1669330055338</v>
      </c>
      <c r="H1840" s="408">
        <v>4230.596605839416</v>
      </c>
      <c r="I1840" s="408">
        <v>4067.6368578553565</v>
      </c>
      <c r="J1840" s="408">
        <v>4093.0987168141578</v>
      </c>
      <c r="K1840" s="408">
        <v>4123.3218902802682</v>
      </c>
      <c r="L1840" s="408">
        <v>4094.6606008328449</v>
      </c>
      <c r="M1840" s="408">
        <v>4032.2935184102853</v>
      </c>
      <c r="N1840" s="408">
        <v>4071.1966706443841</v>
      </c>
      <c r="O1840" s="437">
        <v>4126.6562545471215</v>
      </c>
    </row>
    <row r="1841" spans="2:15" ht="15.75" x14ac:dyDescent="0.2">
      <c r="B1841" s="391" t="s">
        <v>330</v>
      </c>
      <c r="C1841" s="408">
        <v>3947.8975600000012</v>
      </c>
      <c r="D1841" s="408">
        <v>4005.9686472148514</v>
      </c>
      <c r="E1841" s="408">
        <v>3966.3268181818203</v>
      </c>
      <c r="F1841" s="408">
        <v>3971.1310632911368</v>
      </c>
      <c r="G1841" s="408">
        <v>3979.7767866323911</v>
      </c>
      <c r="H1841" s="408">
        <v>4141.347593052109</v>
      </c>
      <c r="I1841" s="408">
        <v>4081.9970812182733</v>
      </c>
      <c r="J1841" s="408">
        <v>4197.9601758793997</v>
      </c>
      <c r="K1841" s="408">
        <v>4175.8544311377254</v>
      </c>
      <c r="L1841" s="408">
        <v>4112.5425779376492</v>
      </c>
      <c r="M1841" s="408">
        <v>4202.8833255269346</v>
      </c>
      <c r="N1841" s="408">
        <v>4186.9016483516471</v>
      </c>
      <c r="O1841" s="437">
        <v>4080.8823090353285</v>
      </c>
    </row>
    <row r="1842" spans="2:15" ht="15.75" x14ac:dyDescent="0.2">
      <c r="B1842" s="391" t="s">
        <v>328</v>
      </c>
      <c r="C1842" s="408">
        <v>4050.3178106821797</v>
      </c>
      <c r="D1842" s="408">
        <v>3981.3482883817478</v>
      </c>
      <c r="E1842" s="408">
        <v>3976.1673541666646</v>
      </c>
      <c r="F1842" s="408">
        <v>3971.6336908358535</v>
      </c>
      <c r="G1842" s="408">
        <v>3933.6944014084524</v>
      </c>
      <c r="H1842" s="408">
        <v>4020.8550098716678</v>
      </c>
      <c r="I1842" s="408">
        <v>3990.8417860696463</v>
      </c>
      <c r="J1842" s="408">
        <v>4146.0818924302721</v>
      </c>
      <c r="K1842" s="408">
        <v>4196.6965799614609</v>
      </c>
      <c r="L1842" s="408">
        <v>4073.2878211227444</v>
      </c>
      <c r="M1842" s="408">
        <v>5180.3258461538535</v>
      </c>
      <c r="N1842" s="408">
        <v>5465.0749428026656</v>
      </c>
      <c r="O1842" s="437">
        <v>4248.8604519906012</v>
      </c>
    </row>
    <row r="1843" spans="2:15" ht="15.75" x14ac:dyDescent="0.2">
      <c r="B1843" s="44" t="s">
        <v>335</v>
      </c>
      <c r="C1843" s="112">
        <v>3807.5845714285724</v>
      </c>
      <c r="D1843" s="112">
        <v>3891.6134478808699</v>
      </c>
      <c r="E1843" s="112">
        <v>3954.1752873563178</v>
      </c>
      <c r="F1843" s="112">
        <v>3904.188228571431</v>
      </c>
      <c r="G1843" s="112">
        <v>3869.5041495124628</v>
      </c>
      <c r="H1843" s="112">
        <v>3725.628605870018</v>
      </c>
      <c r="I1843" s="112">
        <v>3750.1737142857146</v>
      </c>
      <c r="J1843" s="112">
        <v>3834.8416985137951</v>
      </c>
      <c r="K1843" s="112">
        <v>3837.2969387755143</v>
      </c>
      <c r="L1843" s="112">
        <v>3756.7252487309665</v>
      </c>
      <c r="M1843" s="112">
        <v>3783.2239560439507</v>
      </c>
      <c r="N1843" s="112">
        <v>3940.3299172699076</v>
      </c>
      <c r="O1843" s="163">
        <v>3837.940480353293</v>
      </c>
    </row>
    <row r="1844" spans="2:15" ht="15.75" x14ac:dyDescent="0.2">
      <c r="B1844" s="44" t="s">
        <v>320</v>
      </c>
      <c r="C1844" s="112">
        <v>3798.955677874183</v>
      </c>
      <c r="D1844" s="112">
        <v>3806.8766042780721</v>
      </c>
      <c r="E1844" s="112">
        <v>3842.2523170731679</v>
      </c>
      <c r="F1844" s="112">
        <v>3790.4099788135559</v>
      </c>
      <c r="G1844" s="112">
        <v>3774.4009399893789</v>
      </c>
      <c r="H1844" s="112">
        <v>3842.9120687885056</v>
      </c>
      <c r="I1844" s="112">
        <v>3857.8604211607671</v>
      </c>
      <c r="J1844" s="112">
        <v>3918.2623116350564</v>
      </c>
      <c r="K1844" s="112">
        <v>3967.8222071392679</v>
      </c>
      <c r="L1844" s="112">
        <v>3822.6871224489773</v>
      </c>
      <c r="M1844" s="112">
        <v>3812.5648334965726</v>
      </c>
      <c r="N1844" s="112">
        <v>3793.1641034655981</v>
      </c>
      <c r="O1844" s="163">
        <v>3835.6807155135921</v>
      </c>
    </row>
    <row r="1845" spans="2:15" ht="15.75" x14ac:dyDescent="0.2">
      <c r="B1845" s="44" t="s">
        <v>322</v>
      </c>
      <c r="C1845" s="112">
        <v>3656.9918037135276</v>
      </c>
      <c r="D1845" s="112">
        <v>3821.596249353338</v>
      </c>
      <c r="E1845" s="112">
        <v>3709.2446604458278</v>
      </c>
      <c r="F1845" s="112">
        <v>3747.5930106979108</v>
      </c>
      <c r="G1845" s="112">
        <v>3800.6412130479184</v>
      </c>
      <c r="H1845" s="112">
        <v>3834.5424390243866</v>
      </c>
      <c r="I1845" s="112">
        <v>3870.3887696850443</v>
      </c>
      <c r="J1845" s="112">
        <v>3890.6227822177852</v>
      </c>
      <c r="K1845" s="112">
        <v>3658.5013550267108</v>
      </c>
      <c r="L1845" s="112">
        <v>3733.0801852754716</v>
      </c>
      <c r="M1845" s="112">
        <v>3595.3751201923073</v>
      </c>
      <c r="N1845" s="112">
        <v>3690.6549899899846</v>
      </c>
      <c r="O1845" s="163">
        <v>3750.7693815558509</v>
      </c>
    </row>
    <row r="1846" spans="2:15" ht="15.75" x14ac:dyDescent="0.2">
      <c r="B1846" s="44" t="s">
        <v>331</v>
      </c>
      <c r="C1846" s="112">
        <v>3697.2923936170205</v>
      </c>
      <c r="D1846" s="112">
        <v>3633.9294791666707</v>
      </c>
      <c r="E1846" s="112">
        <v>3700.910590163935</v>
      </c>
      <c r="F1846" s="112">
        <v>3818.3451428571452</v>
      </c>
      <c r="G1846" s="112">
        <v>3800.5055376344071</v>
      </c>
      <c r="H1846" s="112">
        <v>3811.8938018018039</v>
      </c>
      <c r="I1846" s="112">
        <v>3772.1983363148461</v>
      </c>
      <c r="J1846" s="112">
        <v>3819.2274999999963</v>
      </c>
      <c r="K1846" s="112">
        <v>3787.4060269360266</v>
      </c>
      <c r="L1846" s="112">
        <v>3971.9918245614012</v>
      </c>
      <c r="M1846" s="112">
        <v>3858.8856432246962</v>
      </c>
      <c r="N1846" s="112">
        <v>3830.5844922547349</v>
      </c>
      <c r="O1846" s="163">
        <v>3791.9308973777238</v>
      </c>
    </row>
    <row r="1847" spans="2:15" ht="15.75" x14ac:dyDescent="0.2">
      <c r="B1847" s="44" t="s">
        <v>319</v>
      </c>
      <c r="C1847" s="112">
        <v>3686.2725813508337</v>
      </c>
      <c r="D1847" s="112">
        <v>3733.0554821523638</v>
      </c>
      <c r="E1847" s="112">
        <v>3686.304725536992</v>
      </c>
      <c r="F1847" s="112">
        <v>3693.9214711987624</v>
      </c>
      <c r="G1847" s="112">
        <v>3604.5826668384484</v>
      </c>
      <c r="H1847" s="112">
        <v>3767.7328405438848</v>
      </c>
      <c r="I1847" s="112">
        <v>3747.0299501867999</v>
      </c>
      <c r="J1847" s="112">
        <v>3712.9115863256329</v>
      </c>
      <c r="K1847" s="112">
        <v>3697.0017655749789</v>
      </c>
      <c r="L1847" s="112">
        <v>3597.4421692461297</v>
      </c>
      <c r="M1847" s="112">
        <v>3818.7650097134551</v>
      </c>
      <c r="N1847" s="112">
        <v>3951.1433183632748</v>
      </c>
      <c r="O1847" s="163">
        <v>3724.6802972526298</v>
      </c>
    </row>
    <row r="1848" spans="2:15" ht="15.75" x14ac:dyDescent="0.2">
      <c r="B1848" s="44" t="s">
        <v>337</v>
      </c>
      <c r="C1848" s="112">
        <v>3580.6459192825118</v>
      </c>
      <c r="D1848" s="112">
        <v>3738.6559731543648</v>
      </c>
      <c r="E1848" s="112">
        <v>3632.577412280702</v>
      </c>
      <c r="F1848" s="112">
        <v>3690.2409429824556</v>
      </c>
      <c r="G1848" s="112">
        <v>3758.4769556025362</v>
      </c>
      <c r="H1848" s="112">
        <v>3713.9983298538632</v>
      </c>
      <c r="I1848" s="112">
        <v>3873.4181304347803</v>
      </c>
      <c r="J1848" s="112">
        <v>3820.9142857142842</v>
      </c>
      <c r="K1848" s="112">
        <v>3940.0693812375225</v>
      </c>
      <c r="L1848" s="112">
        <v>3789.690099800398</v>
      </c>
      <c r="M1848" s="112">
        <v>3748.4525094339647</v>
      </c>
      <c r="N1848" s="112">
        <v>3876.6795321637424</v>
      </c>
      <c r="O1848" s="163">
        <v>3763.65162266176</v>
      </c>
    </row>
    <row r="1849" spans="2:15" ht="15.75" x14ac:dyDescent="0.2">
      <c r="B1849" s="44" t="s">
        <v>314</v>
      </c>
      <c r="C1849" s="112">
        <v>3664.1886844708256</v>
      </c>
      <c r="D1849" s="112">
        <v>3746.6543282149728</v>
      </c>
      <c r="E1849" s="112">
        <v>3712.0946947468033</v>
      </c>
      <c r="F1849" s="112">
        <v>3642.7517244567716</v>
      </c>
      <c r="G1849" s="112">
        <v>3578.2027113840377</v>
      </c>
      <c r="H1849" s="112">
        <v>3707.0616307833243</v>
      </c>
      <c r="I1849" s="112">
        <v>3710.2383107792803</v>
      </c>
      <c r="J1849" s="112">
        <v>3818.4358752886851</v>
      </c>
      <c r="K1849" s="112">
        <v>3688.8691409090898</v>
      </c>
      <c r="L1849" s="112">
        <v>3705.566854586124</v>
      </c>
      <c r="M1849" s="112">
        <v>4143.241715408124</v>
      </c>
      <c r="N1849" s="112">
        <v>4253.2653176366039</v>
      </c>
      <c r="O1849" s="163">
        <v>3780.8809157220544</v>
      </c>
    </row>
    <row r="1850" spans="2:15" ht="15.75" x14ac:dyDescent="0.2">
      <c r="B1850" s="44" t="s">
        <v>325</v>
      </c>
      <c r="C1850" s="112">
        <v>3497.3468986083512</v>
      </c>
      <c r="D1850" s="112">
        <v>3550.1850701402832</v>
      </c>
      <c r="E1850" s="112">
        <v>3661.152258726901</v>
      </c>
      <c r="F1850" s="112">
        <v>3737.7242967244715</v>
      </c>
      <c r="G1850" s="112">
        <v>3808.6324368231035</v>
      </c>
      <c r="H1850" s="112">
        <v>3653.5583180987178</v>
      </c>
      <c r="I1850" s="112">
        <v>3768.7392321755033</v>
      </c>
      <c r="J1850" s="112">
        <v>3740.6479069767429</v>
      </c>
      <c r="K1850" s="112">
        <v>3840.6128750000016</v>
      </c>
      <c r="L1850" s="112">
        <v>3955.9281735985533</v>
      </c>
      <c r="M1850" s="112">
        <v>3918.6117452006988</v>
      </c>
      <c r="N1850" s="112">
        <v>3782.9223659889076</v>
      </c>
      <c r="O1850" s="163">
        <v>3743.0051315051874</v>
      </c>
    </row>
    <row r="1851" spans="2:15" ht="15.75" x14ac:dyDescent="0.2">
      <c r="B1851" s="44" t="s">
        <v>332</v>
      </c>
      <c r="C1851" s="112">
        <v>3474.7469356597594</v>
      </c>
      <c r="D1851" s="112">
        <v>3741.9522481442195</v>
      </c>
      <c r="E1851" s="112">
        <v>3642.006708595387</v>
      </c>
      <c r="F1851" s="112">
        <v>3573.5345945945983</v>
      </c>
      <c r="G1851" s="112">
        <v>3482.1136836836877</v>
      </c>
      <c r="H1851" s="112">
        <v>3485.7766137040721</v>
      </c>
      <c r="I1851" s="112">
        <v>3484.4964215686282</v>
      </c>
      <c r="J1851" s="112">
        <v>3330.0107345739511</v>
      </c>
      <c r="K1851" s="112">
        <v>3406.9654617676238</v>
      </c>
      <c r="L1851" s="112">
        <v>3332.0937536945835</v>
      </c>
      <c r="M1851" s="112">
        <v>3452.4978055822921</v>
      </c>
      <c r="N1851" s="112">
        <v>3599.907266536959</v>
      </c>
      <c r="O1851" s="163">
        <v>3500.5085190088139</v>
      </c>
    </row>
    <row r="1852" spans="2:15" ht="15.75" x14ac:dyDescent="0.2">
      <c r="B1852" s="44" t="s">
        <v>334</v>
      </c>
      <c r="C1852" s="112">
        <v>3458.6849904519468</v>
      </c>
      <c r="D1852" s="112">
        <v>3544.3501061173474</v>
      </c>
      <c r="E1852" s="112">
        <v>3646.0577277379748</v>
      </c>
      <c r="F1852" s="112">
        <v>3613.4402753593822</v>
      </c>
      <c r="G1852" s="112">
        <v>3523.3566895576587</v>
      </c>
      <c r="H1852" s="112">
        <v>3588.5803136567279</v>
      </c>
      <c r="I1852" s="112">
        <v>3632.7066686507792</v>
      </c>
      <c r="J1852" s="112">
        <v>3640.4314598540154</v>
      </c>
      <c r="K1852" s="112">
        <v>3556.908334298409</v>
      </c>
      <c r="L1852" s="112">
        <v>3520.8619427563212</v>
      </c>
      <c r="M1852" s="112">
        <v>3753.6956151956247</v>
      </c>
      <c r="N1852" s="112">
        <v>3846.7226625815397</v>
      </c>
      <c r="O1852" s="163">
        <v>3610.4830655181436</v>
      </c>
    </row>
    <row r="1853" spans="2:15" ht="15.75" x14ac:dyDescent="0.2">
      <c r="B1853" s="44" t="s">
        <v>318</v>
      </c>
      <c r="C1853" s="112">
        <v>3430.783784615383</v>
      </c>
      <c r="D1853" s="112">
        <v>3629.5117084282488</v>
      </c>
      <c r="E1853" s="112">
        <v>3643.3452861445785</v>
      </c>
      <c r="F1853" s="112">
        <v>3550.2047028985507</v>
      </c>
      <c r="G1853" s="112">
        <v>3516.2257423580772</v>
      </c>
      <c r="H1853" s="112">
        <v>3551.0778393745591</v>
      </c>
      <c r="I1853" s="112">
        <v>3616.797399425287</v>
      </c>
      <c r="J1853" s="112">
        <v>3679.7203338068211</v>
      </c>
      <c r="K1853" s="112">
        <v>3667.5946095369727</v>
      </c>
      <c r="L1853" s="112">
        <v>3672.9745969945407</v>
      </c>
      <c r="M1853" s="112">
        <v>3739.94428284182</v>
      </c>
      <c r="N1853" s="112">
        <v>3705.8695807560111</v>
      </c>
      <c r="O1853" s="163">
        <v>3617.0041555984044</v>
      </c>
    </row>
    <row r="1854" spans="2:15" ht="15.75" x14ac:dyDescent="0.2">
      <c r="B1854" s="44" t="s">
        <v>315</v>
      </c>
      <c r="C1854" s="112">
        <v>3407.3401945854471</v>
      </c>
      <c r="D1854" s="112">
        <v>3422.5775605815888</v>
      </c>
      <c r="E1854" s="112">
        <v>3358.2301109350215</v>
      </c>
      <c r="F1854" s="112">
        <v>3364.0835679611691</v>
      </c>
      <c r="G1854" s="112">
        <v>3505.4598495645305</v>
      </c>
      <c r="H1854" s="112">
        <v>3548.7091769230742</v>
      </c>
      <c r="I1854" s="112">
        <v>3437.5575317460293</v>
      </c>
      <c r="J1854" s="112">
        <v>3621.7948625294575</v>
      </c>
      <c r="K1854" s="112">
        <v>3617.6042244738878</v>
      </c>
      <c r="L1854" s="112">
        <v>3620.9118174539617</v>
      </c>
      <c r="M1854" s="112">
        <v>3551.1014054054026</v>
      </c>
      <c r="N1854" s="112">
        <v>3527.0479665071725</v>
      </c>
      <c r="O1854" s="163">
        <v>3498.5348557222278</v>
      </c>
    </row>
    <row r="1855" spans="2:15" ht="15.75" x14ac:dyDescent="0.2">
      <c r="B1855" s="44" t="s">
        <v>336</v>
      </c>
      <c r="C1855" s="112">
        <v>3376.3704351329593</v>
      </c>
      <c r="D1855" s="112">
        <v>3374.775486138225</v>
      </c>
      <c r="E1855" s="112">
        <v>3489.5326821823746</v>
      </c>
      <c r="F1855" s="112">
        <v>3398.4481984732811</v>
      </c>
      <c r="G1855" s="112">
        <v>3371.7183333333319</v>
      </c>
      <c r="H1855" s="112">
        <v>3450.2340961677592</v>
      </c>
      <c r="I1855" s="112">
        <v>3430.2395194757914</v>
      </c>
      <c r="J1855" s="112">
        <v>3545.5128089488649</v>
      </c>
      <c r="K1855" s="112">
        <v>3622.8509803921552</v>
      </c>
      <c r="L1855" s="112">
        <v>3351.3768246445452</v>
      </c>
      <c r="M1855" s="112">
        <v>3306.7561269614789</v>
      </c>
      <c r="N1855" s="112">
        <v>3357.5982462686579</v>
      </c>
      <c r="O1855" s="163">
        <v>3422.9511448432854</v>
      </c>
    </row>
    <row r="1856" spans="2:15" ht="15.75" x14ac:dyDescent="0.2">
      <c r="B1856" s="44" t="s">
        <v>329</v>
      </c>
      <c r="C1856" s="112">
        <v>3276.5627882037534</v>
      </c>
      <c r="D1856" s="112">
        <v>3308.7947721179612</v>
      </c>
      <c r="E1856" s="112">
        <v>3384.0878284182331</v>
      </c>
      <c r="F1856" s="112">
        <v>3365.2833773087104</v>
      </c>
      <c r="G1856" s="112">
        <v>3382.6981963470298</v>
      </c>
      <c r="H1856" s="112">
        <v>3473.0577397260272</v>
      </c>
      <c r="I1856" s="112">
        <v>3376.9225866050806</v>
      </c>
      <c r="J1856" s="112">
        <v>3516.1537129840535</v>
      </c>
      <c r="K1856" s="112">
        <v>3485.4522601279295</v>
      </c>
      <c r="L1856" s="112">
        <v>3629.3523210412163</v>
      </c>
      <c r="M1856" s="112">
        <v>3365.0044262295069</v>
      </c>
      <c r="N1856" s="112">
        <v>3606.3460373443977</v>
      </c>
      <c r="O1856" s="163">
        <v>3430.8096705378248</v>
      </c>
    </row>
    <row r="1857" spans="1:15" ht="15.75" x14ac:dyDescent="0.2">
      <c r="B1857" s="391" t="s">
        <v>321</v>
      </c>
      <c r="C1857" s="408">
        <v>3321.5059834461999</v>
      </c>
      <c r="D1857" s="408">
        <v>3416.9861222707477</v>
      </c>
      <c r="E1857" s="408">
        <v>3346.8531943442526</v>
      </c>
      <c r="F1857" s="408">
        <v>3363.9988725913126</v>
      </c>
      <c r="G1857" s="408">
        <v>3241.4160861423193</v>
      </c>
      <c r="H1857" s="408">
        <v>3344.332737175951</v>
      </c>
      <c r="I1857" s="408">
        <v>3334.6425028105618</v>
      </c>
      <c r="J1857" s="408">
        <v>3383.1551116897431</v>
      </c>
      <c r="K1857" s="408">
        <v>3325.9465024766105</v>
      </c>
      <c r="L1857" s="408">
        <v>3325.0879119811107</v>
      </c>
      <c r="M1857" s="408">
        <v>4104.9460043313557</v>
      </c>
      <c r="N1857" s="408">
        <v>4362.3861384208449</v>
      </c>
      <c r="O1857" s="437">
        <v>3489.2714306400835</v>
      </c>
    </row>
    <row r="1858" spans="1:15" ht="15.75" x14ac:dyDescent="0.2">
      <c r="B1858" s="391" t="s">
        <v>324</v>
      </c>
      <c r="C1858" s="408">
        <v>3261.8878418803397</v>
      </c>
      <c r="D1858" s="408">
        <v>3285.4577263157921</v>
      </c>
      <c r="E1858" s="408">
        <v>3380.5964693877563</v>
      </c>
      <c r="F1858" s="408">
        <v>3426.6551229508204</v>
      </c>
      <c r="G1858" s="408">
        <v>3324.2467722772249</v>
      </c>
      <c r="H1858" s="408">
        <v>3313.6424319066145</v>
      </c>
      <c r="I1858" s="408">
        <v>3309.577444219065</v>
      </c>
      <c r="J1858" s="408">
        <v>3328.8728710937512</v>
      </c>
      <c r="K1858" s="408">
        <v>3529.5722390891819</v>
      </c>
      <c r="L1858" s="408">
        <v>3264.5056730769247</v>
      </c>
      <c r="M1858" s="408">
        <v>3424.3481412639362</v>
      </c>
      <c r="N1858" s="408">
        <v>3522.5357722007743</v>
      </c>
      <c r="O1858" s="437">
        <v>3364.3248754718479</v>
      </c>
    </row>
    <row r="1859" spans="1:15" ht="15.75" x14ac:dyDescent="0.2">
      <c r="B1859" s="391" t="s">
        <v>323</v>
      </c>
      <c r="C1859" s="408">
        <v>3319.4004683544299</v>
      </c>
      <c r="D1859" s="408">
        <v>3162.2042433795737</v>
      </c>
      <c r="E1859" s="408">
        <v>3281.952786377713</v>
      </c>
      <c r="F1859" s="408">
        <v>3266.3590479078234</v>
      </c>
      <c r="G1859" s="408">
        <v>3239.6936977299938</v>
      </c>
      <c r="H1859" s="408">
        <v>3240.639861111109</v>
      </c>
      <c r="I1859" s="408">
        <v>3287.3057151442254</v>
      </c>
      <c r="J1859" s="408">
        <v>3310.1792402826836</v>
      </c>
      <c r="K1859" s="408">
        <v>3352.685415472778</v>
      </c>
      <c r="L1859" s="408">
        <v>3235.8761681159485</v>
      </c>
      <c r="M1859" s="408">
        <v>3145.0253918843841</v>
      </c>
      <c r="N1859" s="408">
        <v>3314.193651523864</v>
      </c>
      <c r="O1859" s="437">
        <v>3262.9596406070436</v>
      </c>
    </row>
    <row r="1860" spans="1:15" ht="15.75" x14ac:dyDescent="0.2">
      <c r="B1860" s="391" t="s">
        <v>326</v>
      </c>
      <c r="C1860" s="408">
        <v>2951.3149142857119</v>
      </c>
      <c r="D1860" s="408">
        <v>2962.5663269230781</v>
      </c>
      <c r="E1860" s="408">
        <v>2806.4417735849083</v>
      </c>
      <c r="F1860" s="408">
        <v>3093.0763970588227</v>
      </c>
      <c r="G1860" s="408">
        <v>3128.563405797101</v>
      </c>
      <c r="H1860" s="408">
        <v>3163.6459629629626</v>
      </c>
      <c r="I1860" s="408">
        <v>3145.8668460111317</v>
      </c>
      <c r="J1860" s="408">
        <v>3359.7783242258633</v>
      </c>
      <c r="K1860" s="408">
        <v>3172.4424822695014</v>
      </c>
      <c r="L1860" s="408">
        <v>3194.6162711864386</v>
      </c>
      <c r="M1860" s="408">
        <v>3388.3587837837836</v>
      </c>
      <c r="N1860" s="408">
        <v>3084.2283948339496</v>
      </c>
      <c r="O1860" s="437">
        <v>3120.9083235769376</v>
      </c>
    </row>
    <row r="1861" spans="1:15" ht="15.75" x14ac:dyDescent="0.2">
      <c r="B1861" s="391" t="s">
        <v>333</v>
      </c>
      <c r="C1861" s="408">
        <v>2038.771758584807</v>
      </c>
      <c r="D1861" s="408">
        <v>2018.6308663883076</v>
      </c>
      <c r="E1861" s="408">
        <v>1899.5270186335399</v>
      </c>
      <c r="F1861" s="408">
        <v>2055.3743294614551</v>
      </c>
      <c r="G1861" s="408">
        <v>2136.203917098444</v>
      </c>
      <c r="H1861" s="408">
        <v>2202.9080482897366</v>
      </c>
      <c r="I1861" s="408">
        <v>2180.8153388090332</v>
      </c>
      <c r="J1861" s="408">
        <v>2228.1331979695419</v>
      </c>
      <c r="K1861" s="408">
        <v>2119.46819856704</v>
      </c>
      <c r="L1861" s="408">
        <v>2062.8034036144591</v>
      </c>
      <c r="M1861" s="408">
        <v>2125.2909741550675</v>
      </c>
      <c r="N1861" s="408">
        <v>2136.9507089947101</v>
      </c>
      <c r="O1861" s="437">
        <v>2100.4064800471788</v>
      </c>
    </row>
    <row r="1862" spans="1:15" ht="16.5" thickBot="1" x14ac:dyDescent="0.3">
      <c r="B1862" s="101" t="s">
        <v>1</v>
      </c>
      <c r="C1862" s="114">
        <v>3587.2112762850629</v>
      </c>
      <c r="D1862" s="114">
        <v>3643.1815716130495</v>
      </c>
      <c r="E1862" s="114">
        <v>3631.3482354405696</v>
      </c>
      <c r="F1862" s="114">
        <v>3645.6409076334476</v>
      </c>
      <c r="G1862" s="114">
        <v>3626.0671292024253</v>
      </c>
      <c r="H1862" s="114">
        <v>3662.6900017788807</v>
      </c>
      <c r="I1862" s="114">
        <v>3671.5820070962141</v>
      </c>
      <c r="J1862" s="114">
        <v>3724.4363165243508</v>
      </c>
      <c r="K1862" s="114">
        <v>3706.0209125215388</v>
      </c>
      <c r="L1862" s="114">
        <v>3677.8801222593706</v>
      </c>
      <c r="M1862" s="114">
        <v>3861.1068780276441</v>
      </c>
      <c r="N1862" s="114">
        <v>3916.7300007843774</v>
      </c>
      <c r="O1862" s="114">
        <v>3696.157946597245</v>
      </c>
    </row>
    <row r="1863" spans="1:15" ht="15" x14ac:dyDescent="0.2">
      <c r="B1863" s="44"/>
      <c r="C1863" s="98"/>
      <c r="D1863" s="98"/>
      <c r="E1863" s="98"/>
      <c r="F1863" s="98"/>
      <c r="G1863" s="98"/>
      <c r="H1863" s="98"/>
      <c r="I1863" s="98"/>
      <c r="J1863" s="98"/>
      <c r="K1863" s="98"/>
      <c r="L1863" s="98"/>
      <c r="M1863" s="98"/>
      <c r="N1863" s="98"/>
      <c r="O1863" s="49"/>
    </row>
    <row r="1864" spans="1:15" ht="15" x14ac:dyDescent="0.2">
      <c r="B1864" s="44"/>
      <c r="C1864" s="98"/>
      <c r="D1864" s="98"/>
      <c r="E1864" s="98"/>
      <c r="F1864" s="98"/>
      <c r="G1864" s="98"/>
      <c r="H1864" s="98"/>
      <c r="I1864" s="98"/>
      <c r="J1864" s="98"/>
      <c r="K1864" s="98"/>
      <c r="L1864" s="98"/>
      <c r="M1864" s="98"/>
      <c r="N1864" s="98"/>
      <c r="O1864" s="49"/>
    </row>
    <row r="1865" spans="1:15" ht="20.25" x14ac:dyDescent="0.3">
      <c r="B1865" s="331" t="s">
        <v>96</v>
      </c>
      <c r="C1865" s="49"/>
      <c r="D1865" s="49"/>
      <c r="E1865" s="49"/>
      <c r="F1865" s="49"/>
      <c r="G1865" s="49"/>
      <c r="H1865" s="49"/>
      <c r="I1865" s="49"/>
      <c r="J1865" s="49"/>
      <c r="K1865" s="49"/>
      <c r="L1865" s="49"/>
      <c r="M1865" s="49"/>
      <c r="N1865" s="49"/>
      <c r="O1865" s="49"/>
    </row>
    <row r="1866" spans="1:15" s="74" customFormat="1" ht="15.75" x14ac:dyDescent="0.25">
      <c r="A1866" s="20"/>
      <c r="B1866" s="69"/>
      <c r="C1866" s="137"/>
      <c r="D1866" s="137"/>
      <c r="E1866" s="137"/>
      <c r="F1866" s="137"/>
      <c r="G1866" s="137"/>
      <c r="H1866" s="137"/>
      <c r="I1866" s="137"/>
      <c r="J1866" s="137"/>
      <c r="K1866" s="137"/>
      <c r="L1866" s="137"/>
      <c r="M1866" s="137"/>
      <c r="N1866" s="137"/>
      <c r="O1866" s="137"/>
    </row>
    <row r="1867" spans="1:15" ht="15.75" x14ac:dyDescent="0.25">
      <c r="B1867" s="94" t="s">
        <v>539</v>
      </c>
      <c r="C1867" s="11">
        <v>13</v>
      </c>
      <c r="D1867" s="49"/>
      <c r="E1867" s="49"/>
      <c r="F1867" s="49"/>
      <c r="G1867" s="49"/>
      <c r="H1867" s="49"/>
      <c r="I1867" s="49"/>
      <c r="J1867" s="49"/>
      <c r="K1867" s="49"/>
      <c r="L1867" s="49"/>
      <c r="M1867" s="49"/>
      <c r="N1867" s="49"/>
      <c r="O1867" s="49"/>
    </row>
    <row r="1868" spans="1:15" ht="32.25" thickBot="1" x14ac:dyDescent="0.25">
      <c r="B1868" s="82" t="s">
        <v>88</v>
      </c>
      <c r="C1868" s="83" t="s">
        <v>28</v>
      </c>
      <c r="D1868" s="176" t="s">
        <v>97</v>
      </c>
      <c r="E1868" s="176" t="s">
        <v>98</v>
      </c>
      <c r="F1868" s="176" t="s">
        <v>99</v>
      </c>
      <c r="G1868" s="176" t="s">
        <v>100</v>
      </c>
      <c r="H1868" s="176" t="s">
        <v>101</v>
      </c>
      <c r="I1868" s="176" t="s">
        <v>102</v>
      </c>
      <c r="J1868" s="176" t="s">
        <v>103</v>
      </c>
      <c r="K1868" s="49"/>
      <c r="L1868" s="49"/>
      <c r="M1868" s="49"/>
      <c r="N1868" s="49"/>
      <c r="O1868" s="49"/>
    </row>
    <row r="1869" spans="1:15" ht="15.75" customHeight="1" x14ac:dyDescent="0.2">
      <c r="B1869" s="391" t="s">
        <v>327</v>
      </c>
      <c r="C1869" s="433">
        <v>1222429.0000000012</v>
      </c>
      <c r="D1869" s="431">
        <v>3001918084.0100012</v>
      </c>
      <c r="E1869" s="431">
        <v>2455.6993363295524</v>
      </c>
      <c r="F1869" s="431">
        <v>32772267.030000031</v>
      </c>
      <c r="G1869" s="431">
        <v>138888856.61000049</v>
      </c>
      <c r="H1869" s="431">
        <v>1184741547.3099995</v>
      </c>
      <c r="I1869" s="431">
        <v>1678287680.0900013</v>
      </c>
      <c r="J1869" s="431">
        <v>10897.004788608952</v>
      </c>
      <c r="K1869" s="49"/>
      <c r="L1869" s="49"/>
      <c r="M1869" s="49"/>
      <c r="N1869" s="49"/>
      <c r="O1869" s="49"/>
    </row>
    <row r="1870" spans="1:15" ht="15" x14ac:dyDescent="0.2">
      <c r="B1870" s="391" t="s">
        <v>321</v>
      </c>
      <c r="C1870" s="433">
        <v>1005055.9999999986</v>
      </c>
      <c r="D1870" s="431">
        <v>2335454609.6800046</v>
      </c>
      <c r="E1870" s="431">
        <v>2323.7059523847506</v>
      </c>
      <c r="F1870" s="431">
        <v>28266039.949999992</v>
      </c>
      <c r="G1870" s="431">
        <v>75888306.210000068</v>
      </c>
      <c r="H1870" s="431">
        <v>1285900984.9300046</v>
      </c>
      <c r="I1870" s="431">
        <v>973665318.53999984</v>
      </c>
      <c r="J1870" s="431">
        <v>8629.6696323631895</v>
      </c>
      <c r="K1870" s="49"/>
      <c r="L1870" s="49"/>
      <c r="M1870" s="49"/>
      <c r="N1870" s="49"/>
      <c r="O1870" s="49"/>
    </row>
    <row r="1871" spans="1:15" ht="15" x14ac:dyDescent="0.2">
      <c r="B1871" s="391" t="s">
        <v>334</v>
      </c>
      <c r="C1871" s="433">
        <v>222767.99999999974</v>
      </c>
      <c r="D1871" s="431">
        <v>423045501.52999878</v>
      </c>
      <c r="E1871" s="431">
        <v>1899.0407128941288</v>
      </c>
      <c r="F1871" s="431">
        <v>6054740.0799999973</v>
      </c>
      <c r="G1871" s="431">
        <v>10682188.650000039</v>
      </c>
      <c r="H1871" s="431">
        <v>154855219.69999957</v>
      </c>
      <c r="I1871" s="431">
        <v>257508093.1799992</v>
      </c>
      <c r="J1871" s="431">
        <v>5707.9389899189764</v>
      </c>
      <c r="K1871" s="49"/>
      <c r="L1871" s="49"/>
      <c r="M1871" s="49"/>
      <c r="N1871" s="49"/>
      <c r="O1871" s="49"/>
    </row>
    <row r="1872" spans="1:15" ht="15" x14ac:dyDescent="0.2">
      <c r="B1872" s="391" t="s">
        <v>314</v>
      </c>
      <c r="C1872" s="433">
        <v>181751.99999999988</v>
      </c>
      <c r="D1872" s="431">
        <v>325319394.37000036</v>
      </c>
      <c r="E1872" s="431">
        <v>1789.9081956182081</v>
      </c>
      <c r="F1872" s="431">
        <v>4155366.8200000045</v>
      </c>
      <c r="G1872" s="431">
        <v>14380820.660000006</v>
      </c>
      <c r="H1872" s="431">
        <v>135642041.64000008</v>
      </c>
      <c r="I1872" s="431">
        <v>175296532.07000032</v>
      </c>
      <c r="J1872" s="431">
        <v>6631.6856597068036</v>
      </c>
      <c r="K1872" s="49"/>
      <c r="L1872" s="49"/>
      <c r="M1872" s="49"/>
      <c r="N1872" s="49"/>
      <c r="O1872" s="49"/>
    </row>
    <row r="1873" spans="2:15" ht="15" x14ac:dyDescent="0.2">
      <c r="B1873" s="391" t="s">
        <v>319</v>
      </c>
      <c r="C1873" s="433">
        <v>140738.00000000038</v>
      </c>
      <c r="D1873" s="431">
        <v>266344040.12000036</v>
      </c>
      <c r="E1873" s="431">
        <v>1892.4813491736393</v>
      </c>
      <c r="F1873" s="431">
        <v>3445796.4300000062</v>
      </c>
      <c r="G1873" s="431">
        <v>9020126.8200000226</v>
      </c>
      <c r="H1873" s="431">
        <v>108165518.29999991</v>
      </c>
      <c r="I1873" s="431">
        <v>149158395.00000042</v>
      </c>
      <c r="J1873" s="431">
        <v>5952.2741167664763</v>
      </c>
      <c r="K1873" s="49"/>
      <c r="L1873" s="49"/>
      <c r="M1873" s="49"/>
      <c r="N1873" s="49"/>
      <c r="O1873" s="49"/>
    </row>
    <row r="1874" spans="2:15" ht="15" x14ac:dyDescent="0.2">
      <c r="B1874" s="44" t="s">
        <v>328</v>
      </c>
      <c r="C1874" s="53">
        <v>99305.000000000015</v>
      </c>
      <c r="D1874" s="157">
        <v>182306118.05999994</v>
      </c>
      <c r="E1874" s="157">
        <v>1835.8201305070229</v>
      </c>
      <c r="F1874" s="157">
        <v>2033812.1999999988</v>
      </c>
      <c r="G1874" s="157">
        <v>7037117.7299999949</v>
      </c>
      <c r="H1874" s="157">
        <v>68042569.520000115</v>
      </c>
      <c r="I1874" s="157">
        <v>107226430.80999985</v>
      </c>
      <c r="J1874" s="157">
        <v>7565.5851572926604</v>
      </c>
      <c r="K1874" s="49"/>
      <c r="L1874" s="49"/>
      <c r="M1874" s="49"/>
      <c r="N1874" s="49"/>
      <c r="O1874" s="49"/>
    </row>
    <row r="1875" spans="2:15" ht="15" x14ac:dyDescent="0.2">
      <c r="B1875" s="44" t="s">
        <v>336</v>
      </c>
      <c r="C1875" s="53">
        <v>83697.999999999869</v>
      </c>
      <c r="D1875" s="157">
        <v>138054208.93000004</v>
      </c>
      <c r="E1875" s="157">
        <v>1649.4325901455263</v>
      </c>
      <c r="F1875" s="157">
        <v>1394885.0800000003</v>
      </c>
      <c r="G1875" s="157">
        <v>3445598.4499999969</v>
      </c>
      <c r="H1875" s="157">
        <v>56765656.73999995</v>
      </c>
      <c r="I1875" s="157">
        <v>77842953.740000084</v>
      </c>
      <c r="J1875" s="157">
        <v>5048.3944850746193</v>
      </c>
      <c r="K1875" s="49"/>
      <c r="L1875" s="49"/>
      <c r="M1875" s="49"/>
      <c r="N1875" s="49"/>
      <c r="O1875" s="49"/>
    </row>
    <row r="1876" spans="2:15" ht="15" x14ac:dyDescent="0.2">
      <c r="B1876" s="44" t="s">
        <v>332</v>
      </c>
      <c r="C1876" s="53">
        <v>74256.999999999854</v>
      </c>
      <c r="D1876" s="157">
        <v>137844605.39999998</v>
      </c>
      <c r="E1876" s="157">
        <v>1856.3179956098447</v>
      </c>
      <c r="F1876" s="157">
        <v>1737879.4400000009</v>
      </c>
      <c r="G1876" s="157">
        <v>3122328.6300000022</v>
      </c>
      <c r="H1876" s="157">
        <v>48069571.650000043</v>
      </c>
      <c r="I1876" s="157">
        <v>86652705.119999945</v>
      </c>
      <c r="J1876" s="157">
        <v>5847.7776750972816</v>
      </c>
      <c r="K1876" s="49"/>
      <c r="L1876" s="49"/>
      <c r="M1876" s="49"/>
      <c r="N1876" s="49"/>
      <c r="O1876" s="49"/>
    </row>
    <row r="1877" spans="2:15" ht="15" x14ac:dyDescent="0.2">
      <c r="B1877" s="44" t="s">
        <v>322</v>
      </c>
      <c r="C1877" s="53">
        <v>72373.999999999796</v>
      </c>
      <c r="D1877" s="157">
        <v>127677170.28000006</v>
      </c>
      <c r="E1877" s="157">
        <v>1764.130354547219</v>
      </c>
      <c r="F1877" s="157">
        <v>2065001.36</v>
      </c>
      <c r="G1877" s="157">
        <v>3846581.3499999898</v>
      </c>
      <c r="H1877" s="157">
        <v>47627234.759999961</v>
      </c>
      <c r="I1877" s="157">
        <v>76203354.170000106</v>
      </c>
      <c r="J1877" s="157">
        <v>5744.6837087087042</v>
      </c>
      <c r="K1877" s="49"/>
      <c r="L1877" s="49"/>
      <c r="M1877" s="49"/>
      <c r="N1877" s="49"/>
      <c r="O1877" s="49"/>
    </row>
    <row r="1878" spans="2:15" ht="15" x14ac:dyDescent="0.2">
      <c r="B1878" s="44" t="s">
        <v>320</v>
      </c>
      <c r="C1878" s="53">
        <v>63841.000000000065</v>
      </c>
      <c r="D1878" s="157">
        <v>119823112.49999988</v>
      </c>
      <c r="E1878" s="157">
        <v>1876.8990538995279</v>
      </c>
      <c r="F1878" s="157">
        <v>1583469.9800000014</v>
      </c>
      <c r="G1878" s="157">
        <v>3725175.2400000058</v>
      </c>
      <c r="H1878" s="157">
        <v>43911652.410000049</v>
      </c>
      <c r="I1878" s="157">
        <v>72186284.84999983</v>
      </c>
      <c r="J1878" s="157">
        <v>5579.6657910597642</v>
      </c>
      <c r="K1878" s="49"/>
      <c r="L1878" s="49"/>
      <c r="M1878" s="49"/>
      <c r="N1878" s="49"/>
      <c r="O1878" s="49"/>
    </row>
    <row r="1879" spans="2:15" ht="15" x14ac:dyDescent="0.2">
      <c r="B1879" s="44" t="s">
        <v>318</v>
      </c>
      <c r="C1879" s="53">
        <v>56519.999999999964</v>
      </c>
      <c r="D1879" s="157">
        <v>95966716.839999989</v>
      </c>
      <c r="E1879" s="157">
        <v>1697.9249263977363</v>
      </c>
      <c r="F1879" s="157">
        <v>1004419.9699999999</v>
      </c>
      <c r="G1879" s="157">
        <v>2883708.2299999916</v>
      </c>
      <c r="H1879" s="157">
        <v>33480224.37999998</v>
      </c>
      <c r="I1879" s="157">
        <v>59602784.230000019</v>
      </c>
      <c r="J1879" s="157">
        <v>5486.7919243986162</v>
      </c>
      <c r="K1879" s="49"/>
      <c r="L1879" s="49"/>
      <c r="M1879" s="49"/>
      <c r="N1879" s="49"/>
      <c r="O1879" s="49"/>
    </row>
    <row r="1880" spans="2:15" ht="15" x14ac:dyDescent="0.2">
      <c r="B1880" s="44" t="s">
        <v>323</v>
      </c>
      <c r="C1880" s="53">
        <v>60545.999999999942</v>
      </c>
      <c r="D1880" s="157">
        <v>89079384.400000021</v>
      </c>
      <c r="E1880" s="157">
        <v>1471.2678690582384</v>
      </c>
      <c r="F1880" s="157">
        <v>1481579.6700000011</v>
      </c>
      <c r="G1880" s="157">
        <v>2620229.02</v>
      </c>
      <c r="H1880" s="157">
        <v>33565598.390000001</v>
      </c>
      <c r="I1880" s="157">
        <v>52893556.990000017</v>
      </c>
      <c r="J1880" s="157">
        <v>4908.4728694652031</v>
      </c>
      <c r="K1880" s="49"/>
      <c r="L1880" s="49"/>
      <c r="M1880" s="49"/>
      <c r="N1880" s="49"/>
      <c r="O1880" s="49"/>
    </row>
    <row r="1881" spans="2:15" ht="15" x14ac:dyDescent="0.2">
      <c r="B1881" s="391" t="s">
        <v>317</v>
      </c>
      <c r="C1881" s="433">
        <v>46396.000000000007</v>
      </c>
      <c r="D1881" s="431">
        <v>81941824.570000067</v>
      </c>
      <c r="E1881" s="431">
        <v>1766.1398519268914</v>
      </c>
      <c r="F1881" s="431">
        <v>999866.02000000037</v>
      </c>
      <c r="G1881" s="431">
        <v>2863373.4999999972</v>
      </c>
      <c r="H1881" s="431">
        <v>28385957.750000056</v>
      </c>
      <c r="I1881" s="431">
        <v>50692493.320000015</v>
      </c>
      <c r="J1881" s="431">
        <v>5935.4440155131379</v>
      </c>
      <c r="K1881" s="49"/>
      <c r="L1881" s="49"/>
      <c r="M1881" s="49"/>
      <c r="N1881" s="49"/>
      <c r="O1881" s="49"/>
    </row>
    <row r="1882" spans="2:15" ht="15" x14ac:dyDescent="0.2">
      <c r="B1882" s="391" t="s">
        <v>333</v>
      </c>
      <c r="C1882" s="433">
        <v>24820.000000000011</v>
      </c>
      <c r="D1882" s="431">
        <v>41286002.069999948</v>
      </c>
      <c r="E1882" s="431">
        <v>1663.4166829169997</v>
      </c>
      <c r="F1882" s="431">
        <v>748979.31999999902</v>
      </c>
      <c r="G1882" s="431">
        <v>517386.78000000009</v>
      </c>
      <c r="H1882" s="431">
        <v>21984593.349999961</v>
      </c>
      <c r="I1882" s="431">
        <v>18784021.939999983</v>
      </c>
      <c r="J1882" s="431">
        <v>3900.1843915343879</v>
      </c>
      <c r="K1882" s="49"/>
      <c r="L1882" s="49"/>
      <c r="M1882" s="49"/>
      <c r="N1882" s="49"/>
      <c r="O1882" s="49"/>
    </row>
    <row r="1883" spans="2:15" ht="15" x14ac:dyDescent="0.2">
      <c r="B1883" s="391" t="s">
        <v>316</v>
      </c>
      <c r="C1883" s="433">
        <v>16932.000000000011</v>
      </c>
      <c r="D1883" s="431">
        <v>34224065.999999985</v>
      </c>
      <c r="E1883" s="431">
        <v>2021.2654145995725</v>
      </c>
      <c r="F1883" s="431">
        <v>317603.5799999999</v>
      </c>
      <c r="G1883" s="431">
        <v>1681274.91</v>
      </c>
      <c r="H1883" s="431">
        <v>12821889.92000002</v>
      </c>
      <c r="I1883" s="431">
        <v>19720901.169999968</v>
      </c>
      <c r="J1883" s="431">
        <v>6326.2688316467411</v>
      </c>
      <c r="K1883" s="49"/>
      <c r="L1883" s="49"/>
      <c r="M1883" s="49"/>
      <c r="N1883" s="49"/>
      <c r="O1883" s="49"/>
    </row>
    <row r="1884" spans="2:15" ht="15" x14ac:dyDescent="0.2">
      <c r="B1884" s="391" t="s">
        <v>335</v>
      </c>
      <c r="C1884" s="433">
        <v>15885.999999999984</v>
      </c>
      <c r="D1884" s="431">
        <v>29814419.440000001</v>
      </c>
      <c r="E1884" s="431">
        <v>1876.7732242225879</v>
      </c>
      <c r="F1884" s="431">
        <v>250306.48999999993</v>
      </c>
      <c r="G1884" s="431">
        <v>1254114.7300000014</v>
      </c>
      <c r="H1884" s="431">
        <v>11167673.009999998</v>
      </c>
      <c r="I1884" s="431">
        <v>17392631.700000003</v>
      </c>
      <c r="J1884" s="431">
        <v>5481.8150568769424</v>
      </c>
      <c r="K1884" s="49"/>
      <c r="L1884" s="49"/>
      <c r="M1884" s="49"/>
      <c r="N1884" s="49"/>
      <c r="O1884" s="49"/>
    </row>
    <row r="1885" spans="2:15" ht="15" x14ac:dyDescent="0.2">
      <c r="B1885" s="391" t="s">
        <v>315</v>
      </c>
      <c r="C1885" s="433">
        <v>21516.999999999956</v>
      </c>
      <c r="D1885" s="431">
        <v>29919431.479999997</v>
      </c>
      <c r="E1885" s="431">
        <v>1390.5019974903591</v>
      </c>
      <c r="F1885" s="431">
        <v>315910.61000000028</v>
      </c>
      <c r="G1885" s="431">
        <v>1097791.8900000011</v>
      </c>
      <c r="H1885" s="431">
        <v>12611430.519999987</v>
      </c>
      <c r="I1885" s="431">
        <v>16210209.070000011</v>
      </c>
      <c r="J1885" s="431">
        <v>5091.4544657097349</v>
      </c>
      <c r="K1885" s="49"/>
      <c r="L1885" s="49"/>
      <c r="M1885" s="49"/>
      <c r="N1885" s="49"/>
      <c r="O1885" s="49"/>
    </row>
    <row r="1886" spans="2:15" ht="15" x14ac:dyDescent="0.2">
      <c r="B1886" s="391" t="s">
        <v>330</v>
      </c>
      <c r="C1886" s="433">
        <v>14637.999999999991</v>
      </c>
      <c r="D1886" s="431">
        <v>29032718.330000006</v>
      </c>
      <c r="E1886" s="431">
        <v>1983.3801291160012</v>
      </c>
      <c r="F1886" s="431">
        <v>302885.01000000007</v>
      </c>
      <c r="G1886" s="431">
        <v>937150.67000000051</v>
      </c>
      <c r="H1886" s="431">
        <v>10940832.970000006</v>
      </c>
      <c r="I1886" s="431">
        <v>17154734.690000001</v>
      </c>
      <c r="J1886" s="431">
        <v>5754.7560927960931</v>
      </c>
      <c r="K1886" s="49"/>
      <c r="L1886" s="49"/>
      <c r="M1886" s="49"/>
      <c r="N1886" s="49"/>
      <c r="O1886" s="49"/>
    </row>
    <row r="1887" spans="2:15" ht="15" x14ac:dyDescent="0.2">
      <c r="B1887" s="391" t="s">
        <v>337</v>
      </c>
      <c r="C1887" s="433">
        <v>8034.9999999999891</v>
      </c>
      <c r="D1887" s="431">
        <v>23975469.849999994</v>
      </c>
      <c r="E1887" s="431">
        <v>2983.8792594897359</v>
      </c>
      <c r="F1887" s="431">
        <v>165241.10999999984</v>
      </c>
      <c r="G1887" s="431">
        <v>375811.41000000015</v>
      </c>
      <c r="H1887" s="431">
        <v>11767744.839999994</v>
      </c>
      <c r="I1887" s="431">
        <v>11831913.600000001</v>
      </c>
      <c r="J1887" s="431">
        <v>6064.9546588693956</v>
      </c>
      <c r="K1887" s="49"/>
      <c r="L1887" s="49"/>
      <c r="M1887" s="49"/>
      <c r="N1887" s="49"/>
      <c r="O1887" s="49"/>
    </row>
    <row r="1888" spans="2:15" ht="15" x14ac:dyDescent="0.2">
      <c r="B1888" s="391" t="s">
        <v>331</v>
      </c>
      <c r="C1888" s="433">
        <v>10889.000000000002</v>
      </c>
      <c r="D1888" s="431">
        <v>21697512.110000011</v>
      </c>
      <c r="E1888" s="431">
        <v>1992.6083304252004</v>
      </c>
      <c r="F1888" s="431">
        <v>216179.47000000012</v>
      </c>
      <c r="G1888" s="431">
        <v>703938.07999999949</v>
      </c>
      <c r="H1888" s="431">
        <v>7600037.290000001</v>
      </c>
      <c r="I1888" s="431">
        <v>13393536.740000011</v>
      </c>
      <c r="J1888" s="431">
        <v>5508.925335628227</v>
      </c>
      <c r="K1888" s="49"/>
      <c r="L1888" s="49"/>
      <c r="M1888" s="49"/>
      <c r="N1888" s="49"/>
      <c r="O1888" s="49"/>
    </row>
    <row r="1889" spans="2:15" ht="15" x14ac:dyDescent="0.2">
      <c r="B1889" s="391" t="s">
        <v>326</v>
      </c>
      <c r="C1889" s="433">
        <v>11136.999999999998</v>
      </c>
      <c r="D1889" s="431">
        <v>16065545.790000014</v>
      </c>
      <c r="E1889" s="431">
        <v>1442.5380075424277</v>
      </c>
      <c r="F1889" s="431">
        <v>183700.95999999993</v>
      </c>
      <c r="G1889" s="431">
        <v>401873.68000000005</v>
      </c>
      <c r="H1889" s="431">
        <v>6813382.7700000061</v>
      </c>
      <c r="I1889" s="431">
        <v>8850289.3400000092</v>
      </c>
      <c r="J1889" s="431">
        <v>4605.8498892988891</v>
      </c>
      <c r="K1889" s="49"/>
      <c r="L1889" s="49"/>
      <c r="M1889" s="49"/>
      <c r="N1889" s="49"/>
      <c r="O1889" s="49"/>
    </row>
    <row r="1890" spans="2:15" ht="15" x14ac:dyDescent="0.2">
      <c r="B1890" s="391" t="s">
        <v>325</v>
      </c>
      <c r="C1890" s="433">
        <v>6355.9999999999973</v>
      </c>
      <c r="D1890" s="431">
        <v>11348340.879999993</v>
      </c>
      <c r="E1890" s="431">
        <v>1785.4532536186277</v>
      </c>
      <c r="F1890" s="431">
        <v>181910.51</v>
      </c>
      <c r="G1890" s="431">
        <v>405496.75999999978</v>
      </c>
      <c r="H1890" s="431">
        <v>4412476.5299999956</v>
      </c>
      <c r="I1890" s="431">
        <v>6530367.589999998</v>
      </c>
      <c r="J1890" s="431">
        <v>5183.0278743068384</v>
      </c>
      <c r="K1890" s="49"/>
      <c r="L1890" s="49"/>
      <c r="M1890" s="49"/>
      <c r="N1890" s="49"/>
      <c r="O1890" s="49"/>
    </row>
    <row r="1891" spans="2:15" ht="15" x14ac:dyDescent="0.2">
      <c r="B1891" s="391" t="s">
        <v>324</v>
      </c>
      <c r="C1891" s="433">
        <v>4463.0000000000045</v>
      </c>
      <c r="D1891" s="431">
        <v>7026199.9199999962</v>
      </c>
      <c r="E1891" s="431">
        <v>1574.3221868698161</v>
      </c>
      <c r="F1891" s="431">
        <v>91642.280000000042</v>
      </c>
      <c r="G1891" s="431">
        <v>233540.03999999966</v>
      </c>
      <c r="H1891" s="431">
        <v>2914126.71</v>
      </c>
      <c r="I1891" s="431">
        <v>3878533.1699999967</v>
      </c>
      <c r="J1891" s="431">
        <v>4575.8860231660256</v>
      </c>
      <c r="K1891" s="49"/>
      <c r="L1891" s="49"/>
      <c r="M1891" s="49"/>
      <c r="N1891" s="49"/>
      <c r="O1891" s="49"/>
    </row>
    <row r="1892" spans="2:15" ht="15" x14ac:dyDescent="0.2">
      <c r="B1892" s="391" t="s">
        <v>329</v>
      </c>
      <c r="C1892" s="433">
        <v>4266.9999999999982</v>
      </c>
      <c r="D1892" s="431">
        <v>6283803.9799999967</v>
      </c>
      <c r="E1892" s="439">
        <v>1472.6515069135223</v>
      </c>
      <c r="F1892" s="431">
        <v>120652.32999999997</v>
      </c>
      <c r="G1892" s="431">
        <v>178538.88000000003</v>
      </c>
      <c r="H1892" s="431">
        <v>2331921.8699999982</v>
      </c>
      <c r="I1892" s="431">
        <v>3773343.2299999991</v>
      </c>
      <c r="J1892" s="431">
        <v>4898.3219709543609</v>
      </c>
      <c r="K1892" s="49"/>
      <c r="L1892" s="49"/>
      <c r="M1892" s="49"/>
      <c r="N1892" s="49"/>
      <c r="O1892" s="49"/>
    </row>
    <row r="1893" spans="2:15" ht="16.5" customHeight="1" thickBot="1" x14ac:dyDescent="0.3">
      <c r="B1893" s="101" t="s">
        <v>0</v>
      </c>
      <c r="C1893" s="166">
        <v>3468620</v>
      </c>
      <c r="D1893" s="159">
        <v>7575448280.5400038</v>
      </c>
      <c r="E1893" s="159">
        <v>2183.9948684318269</v>
      </c>
      <c r="F1893" s="159">
        <v>89890135.700000018</v>
      </c>
      <c r="G1893" s="159">
        <v>286191328.9300006</v>
      </c>
      <c r="H1893" s="159">
        <v>3334519887.2600026</v>
      </c>
      <c r="I1893" s="159">
        <v>3954737064.3500023</v>
      </c>
      <c r="J1893" s="159">
        <v>5888.6180585317516</v>
      </c>
      <c r="K1893" s="49"/>
      <c r="L1893" s="49"/>
      <c r="M1893" s="49"/>
      <c r="N1893" s="49"/>
      <c r="O1893" s="49"/>
    </row>
    <row r="1894" spans="2:15" ht="15" x14ac:dyDescent="0.2">
      <c r="B1894" s="44"/>
      <c r="C1894" s="49"/>
      <c r="D1894" s="49"/>
      <c r="E1894" s="49"/>
      <c r="F1894" s="49"/>
      <c r="G1894" s="49"/>
      <c r="H1894" s="49"/>
      <c r="I1894" s="49"/>
      <c r="J1894" s="49"/>
      <c r="K1894" s="49"/>
      <c r="L1894" s="49"/>
      <c r="M1894" s="49"/>
      <c r="N1894" s="49"/>
      <c r="O1894" s="49"/>
    </row>
    <row r="1895" spans="2:15" ht="15" x14ac:dyDescent="0.2">
      <c r="B1895" s="44"/>
      <c r="C1895" s="49"/>
      <c r="D1895" s="49"/>
      <c r="E1895" s="49"/>
      <c r="F1895" s="49"/>
      <c r="G1895" s="49"/>
      <c r="H1895" s="49"/>
      <c r="I1895" s="49"/>
      <c r="J1895" s="49"/>
      <c r="K1895" s="49"/>
      <c r="L1895" s="49"/>
      <c r="M1895" s="49"/>
      <c r="N1895" s="49"/>
      <c r="O1895" s="49"/>
    </row>
    <row r="1896" spans="2:15" ht="15" x14ac:dyDescent="0.2">
      <c r="B1896" s="44"/>
      <c r="C1896" s="49"/>
      <c r="D1896" s="49"/>
      <c r="E1896" s="49"/>
      <c r="F1896" s="49"/>
      <c r="G1896" s="49"/>
      <c r="H1896" s="49"/>
      <c r="I1896" s="49"/>
      <c r="J1896" s="49"/>
      <c r="K1896" s="49"/>
      <c r="L1896" s="49"/>
      <c r="M1896" s="49"/>
      <c r="N1896" s="49"/>
      <c r="O1896" s="49"/>
    </row>
    <row r="1897" spans="2:15" ht="15" x14ac:dyDescent="0.2">
      <c r="B1897" s="44"/>
      <c r="C1897" s="49"/>
      <c r="D1897" s="49"/>
      <c r="E1897" s="49"/>
      <c r="F1897" s="49"/>
      <c r="G1897" s="49"/>
      <c r="H1897" s="49"/>
      <c r="I1897" s="49"/>
      <c r="J1897" s="49"/>
      <c r="K1897" s="49"/>
      <c r="L1897" s="49"/>
      <c r="M1897" s="49"/>
      <c r="N1897" s="49"/>
      <c r="O1897" s="49"/>
    </row>
    <row r="1898" spans="2:15" ht="15" x14ac:dyDescent="0.2">
      <c r="B1898" s="44"/>
      <c r="C1898" s="49"/>
      <c r="D1898" s="49"/>
      <c r="E1898" s="49"/>
      <c r="F1898" s="49"/>
      <c r="G1898" s="49"/>
      <c r="H1898" s="49"/>
      <c r="I1898" s="49"/>
      <c r="J1898" s="49"/>
      <c r="K1898" s="49"/>
      <c r="L1898" s="49"/>
      <c r="M1898" s="49"/>
      <c r="N1898" s="49"/>
      <c r="O1898" s="49"/>
    </row>
    <row r="1899" spans="2:15" ht="15.75" x14ac:dyDescent="0.25">
      <c r="B1899" s="38"/>
      <c r="C1899" s="124"/>
      <c r="D1899" s="124"/>
      <c r="E1899" s="124"/>
      <c r="F1899" s="124"/>
      <c r="G1899" s="124"/>
      <c r="H1899" s="124"/>
      <c r="I1899" s="124"/>
      <c r="J1899" s="124"/>
      <c r="K1899" s="49"/>
      <c r="L1899" s="49"/>
      <c r="M1899" s="49"/>
      <c r="N1899" s="49"/>
      <c r="O1899" s="49"/>
    </row>
    <row r="1900" spans="2:15" ht="15" x14ac:dyDescent="0.2">
      <c r="B1900" s="38"/>
      <c r="C1900" s="49"/>
      <c r="D1900" s="49"/>
      <c r="E1900" s="49"/>
      <c r="F1900" s="49"/>
      <c r="G1900" s="49"/>
      <c r="H1900" s="49"/>
      <c r="I1900" s="49"/>
      <c r="J1900" s="49"/>
      <c r="K1900" s="49"/>
      <c r="L1900" s="49"/>
      <c r="M1900" s="49"/>
      <c r="N1900" s="49"/>
      <c r="O1900" s="49"/>
    </row>
    <row r="1901" spans="2:15" ht="15" x14ac:dyDescent="0.2">
      <c r="B1901" s="38"/>
      <c r="C1901" s="49"/>
      <c r="D1901" s="49"/>
      <c r="E1901" s="49"/>
      <c r="F1901" s="49"/>
      <c r="G1901" s="49"/>
      <c r="H1901" s="49"/>
      <c r="I1901" s="49"/>
      <c r="J1901" s="49"/>
      <c r="K1901" s="49"/>
      <c r="L1901" s="49"/>
      <c r="M1901" s="49"/>
      <c r="N1901" s="49"/>
      <c r="O1901" s="49"/>
    </row>
    <row r="1902" spans="2:15" ht="15" x14ac:dyDescent="0.2">
      <c r="B1902" s="38"/>
      <c r="C1902" s="49"/>
      <c r="D1902" s="49"/>
      <c r="E1902" s="49"/>
      <c r="F1902" s="49"/>
      <c r="G1902" s="49"/>
      <c r="H1902" s="49"/>
      <c r="I1902" s="49"/>
      <c r="J1902" s="49"/>
      <c r="K1902" s="49"/>
      <c r="L1902" s="49"/>
      <c r="M1902" s="49"/>
      <c r="N1902" s="49"/>
      <c r="O1902" s="49"/>
    </row>
    <row r="1903" spans="2:15" ht="15" x14ac:dyDescent="0.2">
      <c r="B1903" s="38"/>
      <c r="C1903" s="49"/>
      <c r="D1903" s="49"/>
      <c r="E1903" s="49"/>
      <c r="F1903" s="49"/>
      <c r="G1903" s="49"/>
      <c r="H1903" s="49"/>
      <c r="I1903" s="49"/>
      <c r="J1903" s="49"/>
      <c r="K1903" s="49"/>
      <c r="L1903" s="49"/>
      <c r="M1903" s="49"/>
      <c r="N1903" s="49"/>
      <c r="O1903" s="49"/>
    </row>
    <row r="1904" spans="2:15" ht="15" x14ac:dyDescent="0.2">
      <c r="B1904" s="38"/>
      <c r="C1904" s="49"/>
      <c r="D1904" s="49"/>
      <c r="E1904" s="49"/>
      <c r="F1904" s="49"/>
      <c r="G1904" s="49"/>
      <c r="H1904" s="49"/>
      <c r="I1904" s="49"/>
      <c r="J1904" s="49"/>
      <c r="K1904" s="49"/>
      <c r="L1904" s="49"/>
      <c r="M1904" s="49"/>
      <c r="N1904" s="49"/>
      <c r="O1904" s="49"/>
    </row>
    <row r="1905" spans="2:15" ht="15" x14ac:dyDescent="0.2">
      <c r="B1905" s="38"/>
      <c r="C1905" s="49"/>
      <c r="D1905" s="49"/>
      <c r="E1905" s="49"/>
      <c r="F1905" s="49"/>
      <c r="G1905" s="49"/>
      <c r="H1905" s="49"/>
      <c r="I1905" s="49"/>
      <c r="J1905" s="49"/>
      <c r="K1905" s="49"/>
      <c r="L1905" s="49"/>
      <c r="M1905" s="49"/>
      <c r="N1905" s="49"/>
      <c r="O1905" s="49"/>
    </row>
    <row r="1906" spans="2:15" ht="15" x14ac:dyDescent="0.2">
      <c r="B1906" s="38"/>
      <c r="C1906" s="49"/>
      <c r="D1906" s="49"/>
      <c r="E1906" s="49"/>
      <c r="F1906" s="49"/>
      <c r="G1906" s="49"/>
      <c r="H1906" s="49"/>
      <c r="I1906" s="49"/>
      <c r="J1906" s="49"/>
      <c r="K1906" s="49"/>
      <c r="L1906" s="49"/>
      <c r="M1906" s="49"/>
      <c r="N1906" s="49"/>
      <c r="O1906" s="49"/>
    </row>
    <row r="1907" spans="2:15" ht="15" x14ac:dyDescent="0.2">
      <c r="B1907" s="38"/>
      <c r="C1907" s="49"/>
      <c r="D1907" s="49"/>
      <c r="E1907" s="49"/>
      <c r="F1907" s="49"/>
      <c r="G1907" s="49"/>
      <c r="H1907" s="49"/>
      <c r="I1907" s="49"/>
      <c r="J1907" s="49"/>
      <c r="K1907" s="49"/>
      <c r="L1907" s="49"/>
      <c r="M1907" s="49"/>
      <c r="N1907" s="49"/>
      <c r="O1907" s="49"/>
    </row>
    <row r="1908" spans="2:15" ht="15" x14ac:dyDescent="0.2">
      <c r="B1908" s="38"/>
      <c r="C1908" s="49"/>
      <c r="D1908" s="49"/>
      <c r="E1908" s="49"/>
      <c r="F1908" s="49"/>
      <c r="G1908" s="49"/>
      <c r="H1908" s="49"/>
      <c r="I1908" s="49"/>
      <c r="J1908" s="49"/>
      <c r="K1908" s="49"/>
      <c r="L1908" s="49"/>
      <c r="M1908" s="49"/>
      <c r="N1908" s="49"/>
      <c r="O1908" s="49"/>
    </row>
    <row r="1909" spans="2:15" ht="15" x14ac:dyDescent="0.2">
      <c r="B1909" s="38"/>
      <c r="C1909" s="49"/>
      <c r="D1909" s="49"/>
      <c r="E1909" s="49"/>
      <c r="F1909" s="49"/>
      <c r="G1909" s="49"/>
      <c r="H1909" s="49"/>
      <c r="I1909" s="49"/>
      <c r="J1909" s="49"/>
      <c r="K1909" s="49"/>
      <c r="L1909" s="49"/>
      <c r="M1909" s="49"/>
      <c r="N1909" s="49"/>
      <c r="O1909" s="49"/>
    </row>
    <row r="1910" spans="2:15" ht="15" x14ac:dyDescent="0.2">
      <c r="B1910" s="38"/>
      <c r="C1910" s="49"/>
      <c r="D1910" s="49"/>
      <c r="E1910" s="49"/>
      <c r="F1910" s="49"/>
      <c r="G1910" s="49"/>
      <c r="H1910" s="49"/>
      <c r="I1910" s="49"/>
      <c r="J1910" s="49"/>
      <c r="K1910" s="49"/>
      <c r="L1910" s="49"/>
      <c r="M1910" s="49"/>
      <c r="N1910" s="49"/>
      <c r="O1910" s="49"/>
    </row>
    <row r="1911" spans="2:15" ht="15" x14ac:dyDescent="0.2">
      <c r="B1911" s="38"/>
      <c r="C1911" s="49"/>
      <c r="D1911" s="49"/>
      <c r="E1911" s="49"/>
      <c r="F1911" s="49"/>
      <c r="G1911" s="49"/>
      <c r="H1911" s="49"/>
      <c r="I1911" s="49"/>
      <c r="J1911" s="49"/>
      <c r="K1911" s="49"/>
      <c r="L1911" s="49"/>
      <c r="M1911" s="49"/>
      <c r="N1911" s="49"/>
      <c r="O1911" s="49"/>
    </row>
    <row r="1912" spans="2:15" ht="15" x14ac:dyDescent="0.2">
      <c r="B1912" s="38"/>
      <c r="C1912" s="49"/>
      <c r="D1912" s="49"/>
      <c r="E1912" s="49"/>
      <c r="F1912" s="49"/>
      <c r="G1912" s="49"/>
      <c r="H1912" s="49"/>
      <c r="I1912" s="49"/>
      <c r="J1912" s="49"/>
      <c r="K1912" s="49"/>
      <c r="L1912" s="49"/>
      <c r="M1912" s="49"/>
      <c r="N1912" s="49"/>
      <c r="O1912" s="49"/>
    </row>
    <row r="1913" spans="2:15" ht="15" x14ac:dyDescent="0.2">
      <c r="B1913" s="38"/>
      <c r="C1913" s="49"/>
      <c r="D1913" s="49"/>
      <c r="E1913" s="49"/>
      <c r="F1913" s="49"/>
      <c r="G1913" s="49"/>
      <c r="H1913" s="49"/>
      <c r="I1913" s="49"/>
      <c r="J1913" s="49"/>
      <c r="K1913" s="49"/>
      <c r="L1913" s="49"/>
      <c r="M1913" s="49"/>
      <c r="N1913" s="49"/>
      <c r="O1913" s="49"/>
    </row>
    <row r="1914" spans="2:15" ht="15" x14ac:dyDescent="0.2">
      <c r="B1914" s="38"/>
      <c r="C1914" s="49"/>
      <c r="D1914" s="49"/>
      <c r="E1914" s="49"/>
      <c r="F1914" s="49"/>
      <c r="G1914" s="49"/>
      <c r="H1914" s="49"/>
      <c r="I1914" s="49"/>
      <c r="J1914" s="49"/>
      <c r="K1914" s="49"/>
      <c r="L1914" s="49"/>
      <c r="M1914" s="49"/>
      <c r="N1914" s="49"/>
      <c r="O1914" s="49"/>
    </row>
    <row r="1915" spans="2:15" ht="15" x14ac:dyDescent="0.2">
      <c r="B1915" s="38"/>
      <c r="C1915" s="49"/>
      <c r="D1915" s="49"/>
      <c r="E1915" s="49"/>
      <c r="F1915" s="49"/>
      <c r="G1915" s="49"/>
      <c r="H1915" s="49"/>
      <c r="I1915" s="49"/>
      <c r="J1915" s="49"/>
      <c r="K1915" s="49"/>
      <c r="L1915" s="49"/>
      <c r="M1915" s="49"/>
      <c r="N1915" s="49"/>
      <c r="O1915" s="49"/>
    </row>
    <row r="1916" spans="2:15" ht="15" x14ac:dyDescent="0.2">
      <c r="B1916" s="38"/>
      <c r="C1916" s="49"/>
      <c r="D1916" s="49"/>
      <c r="E1916" s="49"/>
      <c r="F1916" s="49"/>
      <c r="G1916" s="49"/>
      <c r="H1916" s="49"/>
      <c r="I1916" s="49"/>
      <c r="J1916" s="49"/>
      <c r="K1916" s="49"/>
      <c r="L1916" s="49"/>
      <c r="M1916" s="49"/>
      <c r="N1916" s="49"/>
      <c r="O1916" s="49"/>
    </row>
    <row r="1917" spans="2:15" ht="15" x14ac:dyDescent="0.2">
      <c r="B1917" s="38"/>
      <c r="C1917" s="49"/>
      <c r="D1917" s="49"/>
      <c r="E1917" s="49"/>
      <c r="F1917" s="49"/>
      <c r="G1917" s="49"/>
      <c r="H1917" s="49"/>
      <c r="I1917" s="49"/>
      <c r="J1917" s="49"/>
      <c r="K1917" s="49"/>
      <c r="L1917" s="49"/>
      <c r="M1917" s="49"/>
      <c r="N1917" s="49"/>
      <c r="O1917" s="49"/>
    </row>
    <row r="1918" spans="2:15" ht="15" x14ac:dyDescent="0.2">
      <c r="B1918" s="38"/>
      <c r="C1918" s="49"/>
      <c r="D1918" s="49"/>
      <c r="E1918" s="49"/>
      <c r="F1918" s="49"/>
      <c r="G1918" s="49"/>
      <c r="H1918" s="49"/>
      <c r="I1918" s="49"/>
      <c r="J1918" s="49"/>
      <c r="K1918" s="49"/>
      <c r="L1918" s="49"/>
      <c r="M1918" s="49"/>
      <c r="N1918" s="49"/>
      <c r="O1918" s="49"/>
    </row>
    <row r="1919" spans="2:15" ht="15" x14ac:dyDescent="0.2">
      <c r="B1919" s="38"/>
      <c r="C1919" s="49"/>
      <c r="D1919" s="49"/>
      <c r="E1919" s="49"/>
      <c r="F1919" s="49"/>
      <c r="G1919" s="49"/>
      <c r="H1919" s="49"/>
      <c r="I1919" s="49"/>
      <c r="J1919" s="49"/>
      <c r="K1919" s="49"/>
      <c r="L1919" s="49"/>
      <c r="M1919" s="49"/>
      <c r="N1919" s="49"/>
      <c r="O1919" s="49"/>
    </row>
    <row r="1920" spans="2:15" ht="15" x14ac:dyDescent="0.2">
      <c r="B1920" s="38"/>
      <c r="C1920" s="49"/>
      <c r="D1920" s="49"/>
      <c r="E1920" s="49"/>
      <c r="F1920" s="49"/>
      <c r="G1920" s="49"/>
      <c r="H1920" s="49"/>
      <c r="I1920" s="49"/>
      <c r="J1920" s="49"/>
      <c r="K1920" s="49"/>
      <c r="L1920" s="49"/>
      <c r="M1920" s="49"/>
      <c r="N1920" s="49"/>
      <c r="O1920" s="49"/>
    </row>
    <row r="1921" spans="1:15" ht="15" x14ac:dyDescent="0.2">
      <c r="B1921" s="38"/>
      <c r="C1921" s="49"/>
      <c r="D1921" s="49"/>
      <c r="E1921" s="49"/>
      <c r="F1921" s="49"/>
      <c r="G1921" s="49"/>
      <c r="H1921" s="49"/>
      <c r="I1921" s="49"/>
      <c r="J1921" s="49"/>
      <c r="K1921" s="49"/>
      <c r="L1921" s="49"/>
      <c r="M1921" s="49"/>
      <c r="N1921" s="49"/>
      <c r="O1921" s="49"/>
    </row>
    <row r="1922" spans="1:15" ht="15" x14ac:dyDescent="0.2">
      <c r="B1922" s="38"/>
      <c r="C1922" s="49"/>
      <c r="D1922" s="49"/>
      <c r="E1922" s="49"/>
      <c r="F1922" s="49"/>
      <c r="G1922" s="49"/>
      <c r="H1922" s="49"/>
      <c r="I1922" s="49"/>
      <c r="J1922" s="49"/>
      <c r="K1922" s="49"/>
      <c r="L1922" s="49"/>
      <c r="M1922" s="49"/>
      <c r="N1922" s="49"/>
      <c r="O1922" s="49"/>
    </row>
    <row r="1923" spans="1:15" ht="20.25" x14ac:dyDescent="0.3">
      <c r="B1923" s="331" t="s">
        <v>484</v>
      </c>
      <c r="C1923" s="49"/>
      <c r="D1923" s="49"/>
      <c r="E1923" s="49"/>
      <c r="F1923" s="49"/>
      <c r="G1923" s="49"/>
      <c r="H1923" s="49"/>
      <c r="I1923" s="49"/>
      <c r="J1923" s="49"/>
      <c r="K1923" s="49"/>
      <c r="L1923" s="49"/>
      <c r="M1923" s="49"/>
      <c r="N1923" s="49"/>
      <c r="O1923" s="49"/>
    </row>
    <row r="1924" spans="1:15" ht="15" x14ac:dyDescent="0.2">
      <c r="B1924" s="38"/>
      <c r="C1924" s="49"/>
      <c r="D1924" s="49"/>
      <c r="E1924" s="49"/>
      <c r="F1924" s="49"/>
      <c r="G1924" s="49"/>
      <c r="H1924" s="49"/>
      <c r="I1924" s="49"/>
      <c r="J1924" s="49"/>
      <c r="K1924" s="49"/>
      <c r="L1924" s="49"/>
      <c r="M1924" s="49"/>
      <c r="N1924" s="49"/>
      <c r="O1924" s="49"/>
    </row>
    <row r="1925" spans="1:15" ht="15.75" x14ac:dyDescent="0.25">
      <c r="B1925" s="84" t="s">
        <v>538</v>
      </c>
      <c r="C1925" s="49"/>
      <c r="D1925" s="11">
        <v>5</v>
      </c>
      <c r="E1925" s="11">
        <v>6</v>
      </c>
      <c r="F1925" s="49"/>
      <c r="G1925" s="49"/>
      <c r="H1925" s="49"/>
      <c r="I1925" s="49"/>
      <c r="J1925" s="49"/>
      <c r="K1925" s="49"/>
      <c r="L1925" s="49"/>
      <c r="M1925" s="49"/>
      <c r="N1925" s="49"/>
      <c r="O1925" s="49"/>
    </row>
    <row r="1926" spans="1:15" ht="32.25" thickBot="1" x14ac:dyDescent="0.25">
      <c r="B1926" s="82" t="s">
        <v>88</v>
      </c>
      <c r="C1926" s="83" t="s">
        <v>14</v>
      </c>
      <c r="D1926" s="83" t="s">
        <v>28</v>
      </c>
      <c r="E1926" s="176" t="s">
        <v>97</v>
      </c>
      <c r="F1926" s="176" t="s">
        <v>98</v>
      </c>
      <c r="I1926" s="49"/>
      <c r="J1926" s="49"/>
      <c r="K1926" s="49"/>
      <c r="L1926" s="49"/>
      <c r="M1926" s="49"/>
      <c r="N1926" s="49"/>
      <c r="O1926" s="49"/>
    </row>
    <row r="1927" spans="1:15" ht="15" x14ac:dyDescent="0.2">
      <c r="A1927" s="16" t="s">
        <v>590</v>
      </c>
      <c r="B1927" s="44" t="s">
        <v>327</v>
      </c>
      <c r="C1927" s="461" t="s">
        <v>354</v>
      </c>
      <c r="D1927" s="462">
        <v>267704.99999999983</v>
      </c>
      <c r="E1927" s="558">
        <v>1075865077.7700009</v>
      </c>
      <c r="F1927" s="410">
        <v>4018.8456613436492</v>
      </c>
      <c r="G1927" s="54" t="s">
        <v>327</v>
      </c>
      <c r="H1927" s="53"/>
      <c r="I1927" s="49"/>
      <c r="J1927" s="49"/>
      <c r="K1927" s="49"/>
      <c r="L1927" s="49"/>
      <c r="M1927" s="49"/>
      <c r="N1927" s="49"/>
      <c r="O1927" s="49"/>
    </row>
    <row r="1928" spans="1:15" ht="15" x14ac:dyDescent="0.2">
      <c r="A1928" s="16" t="s">
        <v>591</v>
      </c>
      <c r="B1928" s="44"/>
      <c r="C1928" s="461" t="s">
        <v>352</v>
      </c>
      <c r="D1928" s="462">
        <v>286039.99999999953</v>
      </c>
      <c r="E1928" s="558">
        <v>560043408.57000005</v>
      </c>
      <c r="F1928" s="410">
        <v>1957.9199013075129</v>
      </c>
      <c r="G1928" s="54" t="s">
        <v>327</v>
      </c>
      <c r="H1928" s="53"/>
      <c r="I1928" s="49"/>
      <c r="J1928" s="49"/>
      <c r="K1928" s="49"/>
      <c r="L1928" s="49"/>
      <c r="M1928" s="49"/>
      <c r="N1928" s="49"/>
      <c r="O1928" s="49"/>
    </row>
    <row r="1929" spans="1:15" ht="15" x14ac:dyDescent="0.2">
      <c r="A1929" s="16" t="s">
        <v>592</v>
      </c>
      <c r="B1929" s="44"/>
      <c r="C1929" s="461" t="s">
        <v>24</v>
      </c>
      <c r="D1929" s="462">
        <v>257476.0000000002</v>
      </c>
      <c r="E1929" s="558">
        <v>491044732.45000005</v>
      </c>
      <c r="F1929" s="410">
        <v>1907.14758831891</v>
      </c>
      <c r="G1929" s="54" t="s">
        <v>327</v>
      </c>
      <c r="H1929" s="53"/>
      <c r="I1929" s="49"/>
      <c r="J1929" s="49"/>
      <c r="K1929" s="49"/>
      <c r="L1929" s="49"/>
      <c r="M1929" s="49"/>
      <c r="N1929" s="49"/>
      <c r="O1929" s="49"/>
    </row>
    <row r="1930" spans="1:15" ht="15" x14ac:dyDescent="0.2">
      <c r="A1930" s="16" t="s">
        <v>593</v>
      </c>
      <c r="B1930" s="44"/>
      <c r="C1930" s="461" t="s">
        <v>353</v>
      </c>
      <c r="D1930" s="462">
        <v>97880.000000000058</v>
      </c>
      <c r="E1930" s="558">
        <v>287290991.26999998</v>
      </c>
      <c r="F1930" s="410">
        <v>2935.1347698201862</v>
      </c>
      <c r="G1930" s="54" t="s">
        <v>327</v>
      </c>
      <c r="H1930" s="53"/>
      <c r="I1930" s="49"/>
      <c r="J1930" s="49"/>
      <c r="K1930" s="49"/>
      <c r="L1930" s="49"/>
      <c r="M1930" s="49"/>
      <c r="N1930" s="49"/>
      <c r="O1930" s="49"/>
    </row>
    <row r="1931" spans="1:15" ht="15" x14ac:dyDescent="0.2">
      <c r="A1931" s="16" t="s">
        <v>594</v>
      </c>
      <c r="B1931" s="44"/>
      <c r="C1931" s="461" t="s">
        <v>351</v>
      </c>
      <c r="D1931" s="462">
        <v>89189.000000000029</v>
      </c>
      <c r="E1931" s="558">
        <v>190481851.17000005</v>
      </c>
      <c r="F1931" s="410">
        <v>2135.7101343214968</v>
      </c>
      <c r="G1931" s="54" t="s">
        <v>327</v>
      </c>
      <c r="H1931" s="53"/>
      <c r="I1931" s="49"/>
      <c r="J1931" s="49"/>
      <c r="K1931" s="49"/>
      <c r="L1931" s="49"/>
      <c r="M1931" s="49"/>
      <c r="N1931" s="49"/>
      <c r="O1931" s="49"/>
    </row>
    <row r="1932" spans="1:15" ht="15" x14ac:dyDescent="0.2">
      <c r="A1932" s="16" t="s">
        <v>595</v>
      </c>
      <c r="B1932" s="44"/>
      <c r="C1932" s="440" t="s">
        <v>18</v>
      </c>
      <c r="D1932" s="177">
        <v>48372.999999999985</v>
      </c>
      <c r="E1932" s="559">
        <v>99167623.670000002</v>
      </c>
      <c r="F1932" s="115">
        <v>2050.0614737560218</v>
      </c>
      <c r="G1932" s="54" t="s">
        <v>327</v>
      </c>
      <c r="H1932" s="53"/>
      <c r="I1932" s="49"/>
      <c r="J1932" s="49"/>
      <c r="K1932" s="49"/>
      <c r="L1932" s="49"/>
      <c r="M1932" s="49"/>
      <c r="N1932" s="49"/>
      <c r="O1932" s="49"/>
    </row>
    <row r="1933" spans="1:15" ht="15" x14ac:dyDescent="0.2">
      <c r="A1933" s="16" t="s">
        <v>596</v>
      </c>
      <c r="B1933" s="44"/>
      <c r="C1933" s="440" t="s">
        <v>25</v>
      </c>
      <c r="D1933" s="177">
        <v>50576</v>
      </c>
      <c r="E1933" s="559">
        <v>85533303.859999999</v>
      </c>
      <c r="F1933" s="115">
        <v>1691.1836416482126</v>
      </c>
      <c r="G1933" s="54" t="s">
        <v>327</v>
      </c>
      <c r="H1933" s="53"/>
      <c r="I1933" s="49"/>
      <c r="J1933" s="49"/>
      <c r="K1933" s="49"/>
      <c r="L1933" s="49"/>
      <c r="M1933" s="49"/>
      <c r="N1933" s="49"/>
      <c r="O1933" s="49"/>
    </row>
    <row r="1934" spans="1:15" ht="15" x14ac:dyDescent="0.2">
      <c r="A1934" s="16" t="s">
        <v>597</v>
      </c>
      <c r="B1934" s="44"/>
      <c r="C1934" s="440" t="s">
        <v>21</v>
      </c>
      <c r="D1934" s="177">
        <v>41720.000000000022</v>
      </c>
      <c r="E1934" s="559">
        <v>94927589.110000059</v>
      </c>
      <c r="F1934" s="115">
        <v>2275.3496910354747</v>
      </c>
      <c r="G1934" s="54" t="s">
        <v>327</v>
      </c>
      <c r="H1934" s="53"/>
      <c r="I1934" s="49"/>
      <c r="J1934" s="49"/>
      <c r="K1934" s="49"/>
      <c r="L1934" s="49"/>
      <c r="M1934" s="49"/>
      <c r="N1934" s="49"/>
      <c r="O1934" s="49"/>
    </row>
    <row r="1935" spans="1:15" ht="15" x14ac:dyDescent="0.2">
      <c r="A1935" s="16" t="s">
        <v>598</v>
      </c>
      <c r="B1935" s="44"/>
      <c r="C1935" s="440" t="s">
        <v>17</v>
      </c>
      <c r="D1935" s="177">
        <v>61504.000000000015</v>
      </c>
      <c r="E1935" s="559">
        <v>74092307</v>
      </c>
      <c r="F1935" s="115">
        <v>1204.6746065296563</v>
      </c>
      <c r="G1935" s="54" t="s">
        <v>327</v>
      </c>
      <c r="H1935" s="53"/>
      <c r="I1935" s="49"/>
      <c r="J1935" s="49"/>
      <c r="K1935" s="49"/>
      <c r="L1935" s="49"/>
      <c r="M1935" s="49"/>
      <c r="N1935" s="49"/>
      <c r="O1935" s="49"/>
    </row>
    <row r="1936" spans="1:15" ht="15" x14ac:dyDescent="0.2">
      <c r="A1936" s="16" t="s">
        <v>599</v>
      </c>
      <c r="B1936" s="44"/>
      <c r="C1936" s="461" t="s">
        <v>20</v>
      </c>
      <c r="D1936" s="462">
        <v>17658.999999999993</v>
      </c>
      <c r="E1936" s="558">
        <v>35729365.309999995</v>
      </c>
      <c r="F1936" s="410">
        <v>2023.2949379919594</v>
      </c>
      <c r="G1936" s="54" t="s">
        <v>327</v>
      </c>
      <c r="H1936" s="53"/>
      <c r="I1936" s="49"/>
      <c r="J1936" s="49"/>
      <c r="K1936" s="49"/>
      <c r="L1936" s="49"/>
      <c r="M1936" s="49"/>
      <c r="N1936" s="49"/>
      <c r="O1936" s="49"/>
    </row>
    <row r="1937" spans="1:15" ht="15" x14ac:dyDescent="0.2">
      <c r="A1937" s="16" t="s">
        <v>600</v>
      </c>
      <c r="B1937" s="44"/>
      <c r="C1937" s="461" t="s">
        <v>16</v>
      </c>
      <c r="D1937" s="462">
        <v>3449.9999999999995</v>
      </c>
      <c r="E1937" s="558">
        <v>6512360.7700000023</v>
      </c>
      <c r="F1937" s="410">
        <v>1887.6408028985516</v>
      </c>
      <c r="G1937" s="54" t="s">
        <v>327</v>
      </c>
      <c r="H1937" s="53"/>
      <c r="I1937" s="49"/>
      <c r="J1937" s="49"/>
      <c r="K1937" s="49"/>
      <c r="L1937" s="49"/>
      <c r="M1937" s="49"/>
      <c r="N1937" s="49"/>
      <c r="O1937" s="49"/>
    </row>
    <row r="1938" spans="1:15" ht="15" x14ac:dyDescent="0.2">
      <c r="A1938" s="16" t="s">
        <v>601</v>
      </c>
      <c r="B1938" s="44"/>
      <c r="C1938" s="461" t="s">
        <v>23</v>
      </c>
      <c r="D1938" s="462">
        <v>625.00000000000011</v>
      </c>
      <c r="E1938" s="558">
        <v>797701.19</v>
      </c>
      <c r="F1938" s="410">
        <v>1276.3219039999997</v>
      </c>
      <c r="G1938" s="54" t="s">
        <v>327</v>
      </c>
      <c r="H1938" s="53"/>
      <c r="I1938" s="49"/>
      <c r="J1938" s="49"/>
      <c r="K1938" s="49"/>
      <c r="L1938" s="49"/>
      <c r="M1938" s="49"/>
      <c r="N1938" s="49"/>
      <c r="O1938" s="49"/>
    </row>
    <row r="1939" spans="1:15" ht="15" x14ac:dyDescent="0.2">
      <c r="A1939" s="16" t="s">
        <v>602</v>
      </c>
      <c r="B1939" s="44"/>
      <c r="C1939" s="461" t="s">
        <v>22</v>
      </c>
      <c r="D1939" s="462">
        <v>232</v>
      </c>
      <c r="E1939" s="558">
        <v>431771.87000000005</v>
      </c>
      <c r="F1939" s="410">
        <v>1861.0856465517243</v>
      </c>
      <c r="G1939" s="54" t="s">
        <v>327</v>
      </c>
      <c r="H1939" s="53"/>
      <c r="I1939" s="49"/>
      <c r="J1939" s="49"/>
      <c r="K1939" s="49"/>
      <c r="L1939" s="49"/>
      <c r="M1939" s="49"/>
      <c r="N1939" s="49"/>
      <c r="O1939" s="49"/>
    </row>
    <row r="1940" spans="1:15" ht="15" x14ac:dyDescent="0.2">
      <c r="A1940" s="16" t="s">
        <v>603</v>
      </c>
      <c r="B1940" s="179"/>
      <c r="C1940" s="463" t="s">
        <v>19</v>
      </c>
      <c r="D1940" s="464">
        <v>0</v>
      </c>
      <c r="E1940" s="560">
        <v>0</v>
      </c>
      <c r="F1940" s="467"/>
      <c r="G1940" s="54" t="s">
        <v>327</v>
      </c>
      <c r="H1940" s="53"/>
      <c r="I1940" s="49"/>
      <c r="J1940" s="49"/>
      <c r="K1940" s="49"/>
      <c r="L1940" s="49"/>
      <c r="M1940" s="49"/>
      <c r="N1940" s="49"/>
      <c r="O1940" s="49"/>
    </row>
    <row r="1941" spans="1:15" ht="15" x14ac:dyDescent="0.2">
      <c r="A1941" s="16" t="s">
        <v>604</v>
      </c>
      <c r="B1941" s="44" t="s">
        <v>321</v>
      </c>
      <c r="C1941" s="461" t="s">
        <v>352</v>
      </c>
      <c r="D1941" s="462">
        <v>311809.00000000012</v>
      </c>
      <c r="E1941" s="558">
        <v>670104601.70000052</v>
      </c>
      <c r="F1941" s="410">
        <v>2149.0867861415172</v>
      </c>
      <c r="G1941" s="54" t="s">
        <v>321</v>
      </c>
      <c r="H1941" s="53"/>
      <c r="I1941" s="49"/>
      <c r="J1941" s="49"/>
      <c r="K1941" s="49"/>
      <c r="L1941" s="49"/>
      <c r="M1941" s="49"/>
      <c r="N1941" s="49"/>
      <c r="O1941" s="49"/>
    </row>
    <row r="1942" spans="1:15" ht="15" x14ac:dyDescent="0.2">
      <c r="A1942" s="16" t="s">
        <v>605</v>
      </c>
      <c r="B1942" s="44"/>
      <c r="C1942" s="461" t="s">
        <v>354</v>
      </c>
      <c r="D1942" s="462">
        <v>143406.00000000017</v>
      </c>
      <c r="E1942" s="558">
        <v>573712311.44999981</v>
      </c>
      <c r="F1942" s="410">
        <v>4000.6158141918686</v>
      </c>
      <c r="G1942" s="54" t="s">
        <v>321</v>
      </c>
      <c r="H1942" s="53"/>
      <c r="I1942" s="49"/>
      <c r="J1942" s="49"/>
      <c r="K1942" s="49"/>
      <c r="L1942" s="49"/>
      <c r="M1942" s="49"/>
      <c r="N1942" s="49"/>
      <c r="O1942" s="49"/>
    </row>
    <row r="1943" spans="1:15" ht="15" x14ac:dyDescent="0.2">
      <c r="A1943" s="16" t="s">
        <v>606</v>
      </c>
      <c r="B1943" s="44"/>
      <c r="C1943" s="461" t="s">
        <v>351</v>
      </c>
      <c r="D1943" s="462">
        <v>125181.00000000016</v>
      </c>
      <c r="E1943" s="558">
        <v>248260816.98000011</v>
      </c>
      <c r="F1943" s="410">
        <v>1983.2148407505915</v>
      </c>
      <c r="G1943" s="54" t="s">
        <v>321</v>
      </c>
      <c r="H1943" s="53"/>
      <c r="I1943" s="49"/>
      <c r="J1943" s="49"/>
      <c r="K1943" s="49"/>
      <c r="L1943" s="49"/>
      <c r="M1943" s="49"/>
      <c r="N1943" s="49"/>
      <c r="O1943" s="49"/>
    </row>
    <row r="1944" spans="1:15" ht="15" x14ac:dyDescent="0.2">
      <c r="A1944" s="16" t="s">
        <v>607</v>
      </c>
      <c r="B1944" s="44"/>
      <c r="C1944" s="461" t="s">
        <v>18</v>
      </c>
      <c r="D1944" s="462">
        <v>88586</v>
      </c>
      <c r="E1944" s="558">
        <v>212424306.45000011</v>
      </c>
      <c r="F1944" s="410">
        <v>2397.9444432528853</v>
      </c>
      <c r="G1944" s="54" t="s">
        <v>321</v>
      </c>
      <c r="H1944" s="53"/>
      <c r="I1944" s="49"/>
      <c r="J1944" s="49"/>
      <c r="K1944" s="49"/>
      <c r="L1944" s="49"/>
      <c r="M1944" s="49"/>
      <c r="N1944" s="49"/>
      <c r="O1944" s="49"/>
    </row>
    <row r="1945" spans="1:15" ht="15" x14ac:dyDescent="0.2">
      <c r="A1945" s="16" t="s">
        <v>608</v>
      </c>
      <c r="B1945" s="44"/>
      <c r="C1945" s="461" t="s">
        <v>24</v>
      </c>
      <c r="D1945" s="462">
        <v>121267.00000000004</v>
      </c>
      <c r="E1945" s="558">
        <v>205683405.49999994</v>
      </c>
      <c r="F1945" s="410">
        <v>1696.1201769648781</v>
      </c>
      <c r="G1945" s="54" t="s">
        <v>321</v>
      </c>
      <c r="H1945" s="53"/>
      <c r="I1945" s="49"/>
      <c r="J1945" s="49"/>
      <c r="K1945" s="49"/>
      <c r="L1945" s="49"/>
      <c r="M1945" s="49"/>
      <c r="N1945" s="49"/>
      <c r="O1945" s="49"/>
    </row>
    <row r="1946" spans="1:15" ht="15" x14ac:dyDescent="0.2">
      <c r="A1946" s="16" t="s">
        <v>609</v>
      </c>
      <c r="B1946" s="44"/>
      <c r="C1946" s="440" t="s">
        <v>353</v>
      </c>
      <c r="D1946" s="177">
        <v>57017.999999999935</v>
      </c>
      <c r="E1946" s="559">
        <v>170676018.43000004</v>
      </c>
      <c r="F1946" s="115">
        <v>2993.3708378056094</v>
      </c>
      <c r="G1946" s="54" t="s">
        <v>321</v>
      </c>
      <c r="H1946" s="53"/>
      <c r="I1946" s="49"/>
      <c r="J1946" s="49"/>
      <c r="K1946" s="49"/>
      <c r="L1946" s="49"/>
      <c r="M1946" s="49"/>
      <c r="N1946" s="49"/>
      <c r="O1946" s="49"/>
    </row>
    <row r="1947" spans="1:15" ht="15" x14ac:dyDescent="0.2">
      <c r="A1947" s="16" t="s">
        <v>610</v>
      </c>
      <c r="B1947" s="44"/>
      <c r="C1947" s="440" t="s">
        <v>25</v>
      </c>
      <c r="D1947" s="177">
        <v>52867.000000000036</v>
      </c>
      <c r="E1947" s="559">
        <v>85565102.72999993</v>
      </c>
      <c r="F1947" s="115">
        <v>1618.4974129419084</v>
      </c>
      <c r="G1947" s="54" t="s">
        <v>321</v>
      </c>
      <c r="H1947" s="53"/>
      <c r="I1947" s="49"/>
      <c r="J1947" s="49"/>
      <c r="K1947" s="49"/>
      <c r="L1947" s="49"/>
      <c r="M1947" s="49"/>
      <c r="N1947" s="49"/>
      <c r="O1947" s="49"/>
    </row>
    <row r="1948" spans="1:15" ht="15" x14ac:dyDescent="0.2">
      <c r="A1948" s="16" t="s">
        <v>611</v>
      </c>
      <c r="B1948" s="44"/>
      <c r="C1948" s="440" t="s">
        <v>17</v>
      </c>
      <c r="D1948" s="177">
        <v>58392.999999999993</v>
      </c>
      <c r="E1948" s="559">
        <v>69929234.209999949</v>
      </c>
      <c r="F1948" s="115">
        <v>1197.5619373897548</v>
      </c>
      <c r="G1948" s="54" t="s">
        <v>321</v>
      </c>
      <c r="H1948" s="53"/>
      <c r="I1948" s="49"/>
      <c r="J1948" s="49"/>
      <c r="K1948" s="49"/>
      <c r="L1948" s="49"/>
      <c r="M1948" s="49"/>
      <c r="N1948" s="49"/>
      <c r="O1948" s="49"/>
    </row>
    <row r="1949" spans="1:15" ht="15" x14ac:dyDescent="0.2">
      <c r="A1949" s="16" t="s">
        <v>612</v>
      </c>
      <c r="B1949" s="44"/>
      <c r="C1949" s="440" t="s">
        <v>21</v>
      </c>
      <c r="D1949" s="177">
        <v>22809.999999999996</v>
      </c>
      <c r="E1949" s="559">
        <v>53161894.610000014</v>
      </c>
      <c r="F1949" s="115">
        <v>2330.6398338448057</v>
      </c>
      <c r="G1949" s="54" t="s">
        <v>321</v>
      </c>
      <c r="H1949" s="53"/>
      <c r="I1949" s="49"/>
      <c r="J1949" s="49"/>
      <c r="K1949" s="49"/>
      <c r="L1949" s="49"/>
      <c r="M1949" s="49"/>
      <c r="N1949" s="49"/>
      <c r="O1949" s="49"/>
    </row>
    <row r="1950" spans="1:15" ht="15" x14ac:dyDescent="0.2">
      <c r="A1950" s="16" t="s">
        <v>613</v>
      </c>
      <c r="B1950" s="44"/>
      <c r="C1950" s="461" t="s">
        <v>20</v>
      </c>
      <c r="D1950" s="462">
        <v>11570.999999999996</v>
      </c>
      <c r="E1950" s="558">
        <v>23637755.759999994</v>
      </c>
      <c r="F1950" s="410">
        <v>2042.8446772102673</v>
      </c>
      <c r="G1950" s="54" t="s">
        <v>321</v>
      </c>
      <c r="H1950" s="53"/>
      <c r="I1950" s="49"/>
      <c r="J1950" s="49"/>
      <c r="K1950" s="49"/>
      <c r="L1950" s="49"/>
      <c r="M1950" s="49"/>
      <c r="N1950" s="49"/>
      <c r="O1950" s="49"/>
    </row>
    <row r="1951" spans="1:15" ht="15" x14ac:dyDescent="0.2">
      <c r="A1951" s="16" t="s">
        <v>614</v>
      </c>
      <c r="B1951" s="44"/>
      <c r="C1951" s="461" t="s">
        <v>23</v>
      </c>
      <c r="D1951" s="462">
        <v>6724.0000000000009</v>
      </c>
      <c r="E1951" s="558">
        <v>10768024.33</v>
      </c>
      <c r="F1951" s="410">
        <v>1601.4313399762045</v>
      </c>
      <c r="G1951" s="54" t="s">
        <v>321</v>
      </c>
      <c r="H1951" s="53"/>
      <c r="I1951" s="49"/>
      <c r="J1951" s="49"/>
      <c r="K1951" s="49"/>
      <c r="L1951" s="49"/>
      <c r="M1951" s="49"/>
      <c r="N1951" s="49"/>
      <c r="O1951" s="49"/>
    </row>
    <row r="1952" spans="1:15" ht="15" x14ac:dyDescent="0.2">
      <c r="A1952" s="16" t="s">
        <v>615</v>
      </c>
      <c r="B1952" s="44"/>
      <c r="C1952" s="461" t="s">
        <v>16</v>
      </c>
      <c r="D1952" s="462">
        <v>5387.9999999999973</v>
      </c>
      <c r="E1952" s="558">
        <v>11506435.719999995</v>
      </c>
      <c r="F1952" s="410">
        <v>2135.5671343726804</v>
      </c>
      <c r="G1952" s="54" t="s">
        <v>321</v>
      </c>
      <c r="H1952" s="53"/>
      <c r="I1952" s="49"/>
      <c r="J1952" s="49"/>
      <c r="K1952" s="49"/>
      <c r="L1952" s="49"/>
      <c r="M1952" s="49"/>
      <c r="N1952" s="49"/>
      <c r="O1952" s="49"/>
    </row>
    <row r="1953" spans="1:15" ht="15" x14ac:dyDescent="0.2">
      <c r="A1953" s="16" t="s">
        <v>616</v>
      </c>
      <c r="B1953" s="44"/>
      <c r="C1953" s="461" t="s">
        <v>19</v>
      </c>
      <c r="D1953" s="462">
        <v>36</v>
      </c>
      <c r="E1953" s="558">
        <v>24701.81</v>
      </c>
      <c r="F1953" s="410">
        <v>686.16138888888895</v>
      </c>
      <c r="G1953" s="54" t="s">
        <v>321</v>
      </c>
      <c r="H1953" s="53"/>
      <c r="I1953" s="49"/>
      <c r="J1953" s="49"/>
      <c r="K1953" s="49"/>
      <c r="L1953" s="49"/>
      <c r="M1953" s="49"/>
      <c r="N1953" s="49"/>
      <c r="O1953" s="49"/>
    </row>
    <row r="1954" spans="1:15" ht="15" x14ac:dyDescent="0.2">
      <c r="A1954" s="16" t="s">
        <v>617</v>
      </c>
      <c r="B1954" s="179"/>
      <c r="C1954" s="463" t="s">
        <v>22</v>
      </c>
      <c r="D1954" s="464">
        <v>0</v>
      </c>
      <c r="E1954" s="560">
        <v>0</v>
      </c>
      <c r="F1954" s="467"/>
      <c r="G1954" s="54" t="s">
        <v>321</v>
      </c>
      <c r="H1954" s="53"/>
      <c r="I1954" s="49"/>
      <c r="J1954" s="49"/>
      <c r="K1954" s="49"/>
      <c r="L1954" s="49"/>
      <c r="M1954" s="49"/>
      <c r="N1954" s="49"/>
      <c r="O1954" s="49"/>
    </row>
    <row r="1955" spans="1:15" ht="15" x14ac:dyDescent="0.2">
      <c r="A1955" s="16" t="s">
        <v>618</v>
      </c>
      <c r="B1955" s="44" t="s">
        <v>334</v>
      </c>
      <c r="C1955" s="461" t="s">
        <v>354</v>
      </c>
      <c r="D1955" s="462">
        <v>33610.999999999993</v>
      </c>
      <c r="E1955" s="558">
        <v>118884688.74999987</v>
      </c>
      <c r="F1955" s="410">
        <v>3537.0768126506173</v>
      </c>
      <c r="G1955" s="54" t="s">
        <v>334</v>
      </c>
      <c r="H1955" s="53"/>
      <c r="I1955" s="49"/>
      <c r="J1955" s="49"/>
      <c r="K1955" s="49"/>
      <c r="L1955" s="49"/>
      <c r="M1955" s="49"/>
      <c r="N1955" s="49"/>
      <c r="O1955" s="49"/>
    </row>
    <row r="1956" spans="1:15" ht="15" x14ac:dyDescent="0.2">
      <c r="A1956" s="16" t="s">
        <v>619</v>
      </c>
      <c r="B1956" s="44"/>
      <c r="C1956" s="461" t="s">
        <v>352</v>
      </c>
      <c r="D1956" s="462">
        <v>65820.999999999985</v>
      </c>
      <c r="E1956" s="558">
        <v>96115517.500000075</v>
      </c>
      <c r="F1956" s="410">
        <v>1460.2561112714802</v>
      </c>
      <c r="G1956" s="54" t="s">
        <v>334</v>
      </c>
      <c r="H1956" s="53"/>
      <c r="I1956" s="49"/>
      <c r="J1956" s="49"/>
      <c r="K1956" s="49"/>
      <c r="L1956" s="49"/>
      <c r="M1956" s="49"/>
      <c r="N1956" s="49"/>
      <c r="O1956" s="49"/>
    </row>
    <row r="1957" spans="1:15" ht="15" x14ac:dyDescent="0.2">
      <c r="A1957" s="16" t="s">
        <v>620</v>
      </c>
      <c r="C1957" s="461" t="s">
        <v>24</v>
      </c>
      <c r="D1957" s="462">
        <v>44789.999999999964</v>
      </c>
      <c r="E1957" s="558">
        <v>71204062.099999949</v>
      </c>
      <c r="F1957" s="410">
        <v>1589.7312368832331</v>
      </c>
      <c r="G1957" s="54" t="s">
        <v>334</v>
      </c>
      <c r="H1957" s="53"/>
      <c r="I1957" s="49"/>
      <c r="J1957" s="49"/>
      <c r="K1957" s="49"/>
      <c r="L1957" s="49"/>
      <c r="M1957" s="49"/>
      <c r="N1957" s="49"/>
      <c r="O1957" s="49"/>
    </row>
    <row r="1958" spans="1:15" ht="15" x14ac:dyDescent="0.2">
      <c r="A1958" s="16" t="s">
        <v>621</v>
      </c>
      <c r="C1958" s="461" t="s">
        <v>351</v>
      </c>
      <c r="D1958" s="462">
        <v>23692.999999999982</v>
      </c>
      <c r="E1958" s="558">
        <v>37410230.600000001</v>
      </c>
      <c r="F1958" s="410">
        <v>1578.9571012535362</v>
      </c>
      <c r="G1958" s="54" t="s">
        <v>334</v>
      </c>
      <c r="H1958" s="53"/>
      <c r="I1958" s="49"/>
      <c r="J1958" s="49"/>
      <c r="K1958" s="49"/>
      <c r="L1958" s="49"/>
      <c r="M1958" s="49"/>
      <c r="N1958" s="49"/>
      <c r="O1958" s="49"/>
    </row>
    <row r="1959" spans="1:15" ht="15" x14ac:dyDescent="0.2">
      <c r="A1959" s="16" t="s">
        <v>622</v>
      </c>
      <c r="C1959" s="461" t="s">
        <v>25</v>
      </c>
      <c r="D1959" s="462">
        <v>13151.000000000007</v>
      </c>
      <c r="E1959" s="558">
        <v>21650181.200000003</v>
      </c>
      <c r="F1959" s="410">
        <v>1646.2764200441025</v>
      </c>
      <c r="G1959" s="54" t="s">
        <v>334</v>
      </c>
      <c r="H1959" s="53"/>
      <c r="I1959" s="49"/>
      <c r="J1959" s="49"/>
      <c r="K1959" s="49"/>
      <c r="L1959" s="49"/>
      <c r="M1959" s="49"/>
      <c r="N1959" s="49"/>
      <c r="O1959" s="49"/>
    </row>
    <row r="1960" spans="1:15" ht="15" x14ac:dyDescent="0.2">
      <c r="A1960" s="16" t="s">
        <v>623</v>
      </c>
      <c r="C1960" s="440" t="s">
        <v>353</v>
      </c>
      <c r="D1960" s="177">
        <v>8716.9999999999964</v>
      </c>
      <c r="E1960" s="559">
        <v>23538460.150000021</v>
      </c>
      <c r="F1960" s="115">
        <v>2700.2936962257691</v>
      </c>
      <c r="G1960" s="54" t="s">
        <v>334</v>
      </c>
      <c r="H1960" s="53"/>
      <c r="I1960" s="49"/>
      <c r="J1960" s="49"/>
      <c r="K1960" s="49"/>
      <c r="L1960" s="49"/>
      <c r="M1960" s="49"/>
      <c r="N1960" s="49"/>
      <c r="O1960" s="49"/>
    </row>
    <row r="1961" spans="1:15" ht="15" x14ac:dyDescent="0.2">
      <c r="A1961" s="16" t="s">
        <v>624</v>
      </c>
      <c r="C1961" s="440" t="s">
        <v>21</v>
      </c>
      <c r="D1961" s="177">
        <v>7389.0000000000027</v>
      </c>
      <c r="E1961" s="559">
        <v>17672467.830000006</v>
      </c>
      <c r="F1961" s="115">
        <v>2391.7265976451481</v>
      </c>
      <c r="G1961" s="54" t="s">
        <v>334</v>
      </c>
      <c r="H1961" s="53"/>
      <c r="I1961" s="49"/>
      <c r="J1961" s="49"/>
      <c r="K1961" s="49"/>
      <c r="L1961" s="49"/>
      <c r="M1961" s="49"/>
      <c r="N1961" s="49"/>
      <c r="O1961" s="49"/>
    </row>
    <row r="1962" spans="1:15" ht="15" x14ac:dyDescent="0.2">
      <c r="A1962" s="16" t="s">
        <v>625</v>
      </c>
      <c r="C1962" s="440" t="s">
        <v>18</v>
      </c>
      <c r="D1962" s="177">
        <v>11703.000000000002</v>
      </c>
      <c r="E1962" s="559">
        <v>18385075.590000015</v>
      </c>
      <c r="F1962" s="115">
        <v>1570.9711689310443</v>
      </c>
      <c r="G1962" s="54" t="s">
        <v>334</v>
      </c>
      <c r="H1962" s="53"/>
      <c r="I1962" s="49"/>
      <c r="J1962" s="49"/>
      <c r="K1962" s="49"/>
      <c r="L1962" s="49"/>
      <c r="M1962" s="49"/>
      <c r="N1962" s="49"/>
      <c r="O1962" s="49"/>
    </row>
    <row r="1963" spans="1:15" ht="15" x14ac:dyDescent="0.2">
      <c r="A1963" s="16" t="s">
        <v>626</v>
      </c>
      <c r="C1963" s="440" t="s">
        <v>17</v>
      </c>
      <c r="D1963" s="177">
        <v>8873.9999999999964</v>
      </c>
      <c r="E1963" s="559">
        <v>9906824.8600000069</v>
      </c>
      <c r="F1963" s="115">
        <v>1116.3877462249279</v>
      </c>
      <c r="G1963" s="54" t="s">
        <v>334</v>
      </c>
      <c r="H1963" s="53"/>
      <c r="I1963" s="49"/>
      <c r="J1963" s="49"/>
      <c r="K1963" s="49"/>
      <c r="L1963" s="49"/>
      <c r="M1963" s="49"/>
      <c r="N1963" s="49"/>
      <c r="O1963" s="49"/>
    </row>
    <row r="1964" spans="1:15" ht="15" x14ac:dyDescent="0.2">
      <c r="A1964" s="16" t="s">
        <v>627</v>
      </c>
      <c r="C1964" s="461" t="s">
        <v>20</v>
      </c>
      <c r="D1964" s="462">
        <v>1461.9999999999995</v>
      </c>
      <c r="E1964" s="558">
        <v>2994773.0000000005</v>
      </c>
      <c r="F1964" s="410">
        <v>2048.4083447332432</v>
      </c>
      <c r="G1964" s="54" t="s">
        <v>334</v>
      </c>
      <c r="H1964" s="53"/>
      <c r="I1964" s="49"/>
      <c r="J1964" s="49"/>
      <c r="K1964" s="49"/>
      <c r="L1964" s="49"/>
      <c r="M1964" s="49"/>
      <c r="N1964" s="49"/>
      <c r="O1964" s="49"/>
    </row>
    <row r="1965" spans="1:15" ht="15" x14ac:dyDescent="0.2">
      <c r="A1965" s="16" t="s">
        <v>628</v>
      </c>
      <c r="C1965" s="461" t="s">
        <v>19</v>
      </c>
      <c r="D1965" s="462">
        <v>2703.9999999999991</v>
      </c>
      <c r="E1965" s="558">
        <v>4208564.82</v>
      </c>
      <c r="F1965" s="410">
        <v>1556.4219008875746</v>
      </c>
      <c r="G1965" s="54" t="s">
        <v>334</v>
      </c>
      <c r="H1965" s="53"/>
      <c r="I1965" s="49"/>
      <c r="J1965" s="49"/>
      <c r="K1965" s="49"/>
      <c r="L1965" s="49"/>
      <c r="M1965" s="49"/>
      <c r="N1965" s="49"/>
      <c r="O1965" s="49"/>
    </row>
    <row r="1966" spans="1:15" ht="15" x14ac:dyDescent="0.2">
      <c r="A1966" s="16" t="s">
        <v>629</v>
      </c>
      <c r="C1966" s="461" t="s">
        <v>23</v>
      </c>
      <c r="D1966" s="462">
        <v>850.00000000000011</v>
      </c>
      <c r="E1966" s="558">
        <v>1074325.5900000001</v>
      </c>
      <c r="F1966" s="410">
        <v>1263.9124588235293</v>
      </c>
      <c r="G1966" s="54" t="s">
        <v>334</v>
      </c>
      <c r="H1966" s="53"/>
      <c r="I1966" s="49"/>
      <c r="J1966" s="49"/>
      <c r="K1966" s="49"/>
      <c r="L1966" s="49"/>
      <c r="M1966" s="49"/>
      <c r="N1966" s="49"/>
      <c r="O1966" s="49"/>
    </row>
    <row r="1967" spans="1:15" ht="15" x14ac:dyDescent="0.2">
      <c r="A1967" s="16" t="s">
        <v>630</v>
      </c>
      <c r="C1967" s="461" t="s">
        <v>16</v>
      </c>
      <c r="D1967" s="462">
        <v>2</v>
      </c>
      <c r="E1967" s="558">
        <v>0</v>
      </c>
      <c r="F1967" s="410">
        <v>0</v>
      </c>
      <c r="G1967" s="54" t="s">
        <v>334</v>
      </c>
      <c r="H1967" s="53"/>
      <c r="I1967" s="49"/>
      <c r="J1967" s="49"/>
      <c r="K1967" s="49"/>
      <c r="L1967" s="49"/>
      <c r="M1967" s="49"/>
      <c r="N1967" s="49"/>
      <c r="O1967" s="49"/>
    </row>
    <row r="1968" spans="1:15" ht="15" x14ac:dyDescent="0.2">
      <c r="A1968" s="16" t="s">
        <v>631</v>
      </c>
      <c r="B1968" s="180"/>
      <c r="C1968" s="463" t="s">
        <v>22</v>
      </c>
      <c r="D1968" s="464">
        <v>1</v>
      </c>
      <c r="E1968" s="560">
        <v>329.54</v>
      </c>
      <c r="F1968" s="467"/>
      <c r="G1968" s="54" t="s">
        <v>334</v>
      </c>
      <c r="H1968" s="53"/>
      <c r="I1968" s="49"/>
      <c r="J1968" s="49"/>
      <c r="K1968" s="49"/>
      <c r="L1968" s="49"/>
      <c r="M1968" s="49"/>
      <c r="N1968" s="49"/>
      <c r="O1968" s="49"/>
    </row>
    <row r="1969" spans="1:15" ht="15" x14ac:dyDescent="0.2">
      <c r="A1969" s="16" t="s">
        <v>632</v>
      </c>
      <c r="B1969" s="44" t="s">
        <v>314</v>
      </c>
      <c r="C1969" s="461" t="s">
        <v>354</v>
      </c>
      <c r="D1969" s="462">
        <v>31185.999999999985</v>
      </c>
      <c r="E1969" s="558">
        <v>89191348.349999934</v>
      </c>
      <c r="F1969" s="410">
        <v>2859.9803870326423</v>
      </c>
      <c r="G1969" s="54" t="s">
        <v>314</v>
      </c>
      <c r="H1969" s="53"/>
      <c r="I1969" s="49"/>
      <c r="J1969" s="49"/>
      <c r="K1969" s="49"/>
      <c r="L1969" s="49"/>
      <c r="M1969" s="49"/>
      <c r="N1969" s="49"/>
      <c r="O1969" s="49"/>
    </row>
    <row r="1970" spans="1:15" ht="15" x14ac:dyDescent="0.2">
      <c r="A1970" s="16" t="s">
        <v>633</v>
      </c>
      <c r="C1970" s="461" t="s">
        <v>352</v>
      </c>
      <c r="D1970" s="462">
        <v>43828.999999999978</v>
      </c>
      <c r="E1970" s="558">
        <v>62768622.820000015</v>
      </c>
      <c r="F1970" s="410">
        <v>1432.1253695042105</v>
      </c>
      <c r="G1970" s="54" t="s">
        <v>314</v>
      </c>
      <c r="H1970" s="53"/>
      <c r="I1970" s="49"/>
      <c r="J1970" s="49"/>
      <c r="K1970" s="49"/>
      <c r="L1970" s="49"/>
      <c r="M1970" s="49"/>
      <c r="N1970" s="49"/>
      <c r="O1970" s="49"/>
    </row>
    <row r="1971" spans="1:15" ht="15" x14ac:dyDescent="0.2">
      <c r="A1971" s="16" t="s">
        <v>634</v>
      </c>
      <c r="C1971" s="461" t="s">
        <v>351</v>
      </c>
      <c r="D1971" s="462">
        <v>19974.000000000007</v>
      </c>
      <c r="E1971" s="558">
        <v>38770545.780000016</v>
      </c>
      <c r="F1971" s="410">
        <v>1941.0506548513067</v>
      </c>
      <c r="G1971" s="54" t="s">
        <v>314</v>
      </c>
      <c r="H1971" s="53"/>
      <c r="I1971" s="49"/>
      <c r="J1971" s="49"/>
      <c r="K1971" s="49"/>
      <c r="L1971" s="49"/>
      <c r="M1971" s="49"/>
      <c r="N1971" s="49"/>
      <c r="O1971" s="49"/>
    </row>
    <row r="1972" spans="1:15" ht="15" x14ac:dyDescent="0.2">
      <c r="A1972" s="16" t="s">
        <v>635</v>
      </c>
      <c r="C1972" s="461" t="s">
        <v>24</v>
      </c>
      <c r="D1972" s="462">
        <v>28024</v>
      </c>
      <c r="E1972" s="558">
        <v>44514874.340000018</v>
      </c>
      <c r="F1972" s="410">
        <v>1588.4554075078511</v>
      </c>
      <c r="G1972" s="54" t="s">
        <v>314</v>
      </c>
      <c r="H1972" s="53"/>
      <c r="I1972" s="49"/>
      <c r="J1972" s="49"/>
      <c r="K1972" s="49"/>
      <c r="L1972" s="49"/>
      <c r="M1972" s="49"/>
      <c r="N1972" s="49"/>
      <c r="O1972" s="49"/>
    </row>
    <row r="1973" spans="1:15" ht="15" x14ac:dyDescent="0.2">
      <c r="A1973" s="16" t="s">
        <v>636</v>
      </c>
      <c r="C1973" s="461" t="s">
        <v>17</v>
      </c>
      <c r="D1973" s="462">
        <v>29583.999999999985</v>
      </c>
      <c r="E1973" s="558">
        <v>36588104.600000001</v>
      </c>
      <c r="F1973" s="410">
        <v>1236.753130070309</v>
      </c>
      <c r="G1973" s="54" t="s">
        <v>314</v>
      </c>
      <c r="H1973" s="53"/>
      <c r="I1973" s="49"/>
      <c r="J1973" s="49"/>
      <c r="K1973" s="49"/>
      <c r="L1973" s="49"/>
      <c r="M1973" s="49"/>
      <c r="N1973" s="49"/>
      <c r="O1973" s="49"/>
    </row>
    <row r="1974" spans="1:15" ht="15" x14ac:dyDescent="0.2">
      <c r="A1974" s="16" t="s">
        <v>637</v>
      </c>
      <c r="C1974" s="440" t="s">
        <v>353</v>
      </c>
      <c r="D1974" s="177">
        <v>7973</v>
      </c>
      <c r="E1974" s="559">
        <v>19977552.280000001</v>
      </c>
      <c r="F1974" s="115">
        <v>2505.6506057945567</v>
      </c>
      <c r="G1974" s="54" t="s">
        <v>314</v>
      </c>
      <c r="H1974" s="53"/>
      <c r="I1974" s="49"/>
      <c r="J1974" s="49"/>
      <c r="K1974" s="49"/>
      <c r="L1974" s="49"/>
      <c r="M1974" s="49"/>
      <c r="N1974" s="49"/>
      <c r="O1974" s="49"/>
    </row>
    <row r="1975" spans="1:15" ht="15" x14ac:dyDescent="0.2">
      <c r="A1975" s="16" t="s">
        <v>638</v>
      </c>
      <c r="C1975" s="440" t="s">
        <v>18</v>
      </c>
      <c r="D1975" s="177">
        <v>9617</v>
      </c>
      <c r="E1975" s="559">
        <v>15507810.150000002</v>
      </c>
      <c r="F1975" s="115">
        <v>1612.5413486534264</v>
      </c>
      <c r="G1975" s="54" t="s">
        <v>314</v>
      </c>
      <c r="H1975" s="53"/>
      <c r="I1975" s="49"/>
      <c r="J1975" s="49"/>
      <c r="K1975" s="49"/>
      <c r="L1975" s="49"/>
      <c r="M1975" s="49"/>
      <c r="N1975" s="49"/>
      <c r="O1975" s="49"/>
    </row>
    <row r="1976" spans="1:15" ht="15" x14ac:dyDescent="0.2">
      <c r="A1976" s="16" t="s">
        <v>639</v>
      </c>
      <c r="C1976" s="440" t="s">
        <v>21</v>
      </c>
      <c r="D1976" s="177">
        <v>6827.9999999999982</v>
      </c>
      <c r="E1976" s="559">
        <v>12083722.670000002</v>
      </c>
      <c r="F1976" s="115">
        <v>1769.7309124194501</v>
      </c>
      <c r="G1976" s="54" t="s">
        <v>314</v>
      </c>
      <c r="H1976" s="53"/>
      <c r="I1976" s="49"/>
      <c r="J1976" s="49"/>
      <c r="K1976" s="49"/>
      <c r="L1976" s="49"/>
      <c r="M1976" s="49"/>
      <c r="N1976" s="49"/>
      <c r="O1976" s="49"/>
    </row>
    <row r="1977" spans="1:15" ht="15" x14ac:dyDescent="0.2">
      <c r="A1977" s="16" t="s">
        <v>640</v>
      </c>
      <c r="C1977" s="440" t="s">
        <v>25</v>
      </c>
      <c r="D1977" s="177">
        <v>2869</v>
      </c>
      <c r="E1977" s="559">
        <v>3438944.4400000009</v>
      </c>
      <c r="F1977" s="115">
        <v>1198.6561310561174</v>
      </c>
      <c r="G1977" s="54" t="s">
        <v>314</v>
      </c>
      <c r="H1977" s="53"/>
      <c r="I1977" s="49"/>
      <c r="J1977" s="49"/>
      <c r="K1977" s="49"/>
      <c r="L1977" s="49"/>
      <c r="M1977" s="49"/>
      <c r="N1977" s="49"/>
      <c r="O1977" s="49"/>
    </row>
    <row r="1978" spans="1:15" ht="15" x14ac:dyDescent="0.2">
      <c r="A1978" s="16" t="s">
        <v>641</v>
      </c>
      <c r="C1978" s="461" t="s">
        <v>20</v>
      </c>
      <c r="D1978" s="462">
        <v>897.00000000000034</v>
      </c>
      <c r="E1978" s="558">
        <v>1670266.55</v>
      </c>
      <c r="F1978" s="410">
        <v>1862.0585841694531</v>
      </c>
      <c r="G1978" s="54" t="s">
        <v>314</v>
      </c>
      <c r="H1978" s="53"/>
      <c r="I1978" s="49"/>
      <c r="J1978" s="49"/>
      <c r="K1978" s="49"/>
      <c r="L1978" s="49"/>
      <c r="M1978" s="49"/>
      <c r="N1978" s="49"/>
      <c r="O1978" s="49"/>
    </row>
    <row r="1979" spans="1:15" ht="15" x14ac:dyDescent="0.2">
      <c r="A1979" s="16" t="s">
        <v>642</v>
      </c>
      <c r="C1979" s="461" t="s">
        <v>23</v>
      </c>
      <c r="D1979" s="462">
        <v>964</v>
      </c>
      <c r="E1979" s="558">
        <v>802967.31</v>
      </c>
      <c r="F1979" s="410">
        <v>832.95364107883825</v>
      </c>
      <c r="G1979" s="54" t="s">
        <v>314</v>
      </c>
      <c r="H1979" s="53"/>
      <c r="I1979" s="49"/>
      <c r="J1979" s="49"/>
      <c r="K1979" s="49"/>
      <c r="L1979" s="49"/>
      <c r="M1979" s="49"/>
      <c r="N1979" s="49"/>
      <c r="O1979" s="49"/>
    </row>
    <row r="1980" spans="1:15" ht="15" x14ac:dyDescent="0.2">
      <c r="A1980" s="16" t="s">
        <v>643</v>
      </c>
      <c r="C1980" s="461" t="s">
        <v>16</v>
      </c>
      <c r="D1980" s="462">
        <v>5</v>
      </c>
      <c r="E1980" s="558">
        <v>3292.3700000000008</v>
      </c>
      <c r="F1980" s="410">
        <v>658.47400000000016</v>
      </c>
      <c r="G1980" s="54" t="s">
        <v>314</v>
      </c>
      <c r="H1980" s="165"/>
      <c r="I1980" s="49"/>
      <c r="J1980" s="49"/>
      <c r="K1980" s="49"/>
      <c r="L1980" s="49"/>
      <c r="M1980" s="49"/>
      <c r="N1980" s="49"/>
      <c r="O1980" s="49"/>
    </row>
    <row r="1981" spans="1:15" ht="15" x14ac:dyDescent="0.2">
      <c r="A1981" s="16" t="s">
        <v>644</v>
      </c>
      <c r="C1981" s="461" t="s">
        <v>22</v>
      </c>
      <c r="D1981" s="462">
        <v>2</v>
      </c>
      <c r="E1981" s="558">
        <v>1342.71</v>
      </c>
      <c r="F1981" s="410">
        <v>671.35500000000002</v>
      </c>
      <c r="G1981" s="54" t="s">
        <v>314</v>
      </c>
      <c r="H1981" s="165"/>
      <c r="I1981" s="49"/>
      <c r="J1981" s="49"/>
      <c r="K1981" s="49"/>
      <c r="L1981" s="49"/>
      <c r="M1981" s="49"/>
      <c r="N1981" s="49"/>
      <c r="O1981" s="49"/>
    </row>
    <row r="1982" spans="1:15" ht="15" x14ac:dyDescent="0.2">
      <c r="A1982" s="16" t="s">
        <v>645</v>
      </c>
      <c r="B1982" s="180"/>
      <c r="C1982" s="463" t="s">
        <v>19</v>
      </c>
      <c r="D1982" s="465">
        <v>0</v>
      </c>
      <c r="E1982" s="560">
        <v>0</v>
      </c>
      <c r="F1982" s="467"/>
      <c r="G1982" s="54" t="s">
        <v>314</v>
      </c>
      <c r="H1982" s="165"/>
      <c r="I1982" s="49"/>
      <c r="J1982" s="49"/>
      <c r="K1982" s="49"/>
      <c r="L1982" s="49"/>
      <c r="M1982" s="49"/>
      <c r="N1982" s="49"/>
      <c r="O1982" s="49"/>
    </row>
    <row r="1983" spans="1:15" ht="15" x14ac:dyDescent="0.2">
      <c r="A1983" s="16" t="s">
        <v>646</v>
      </c>
      <c r="B1983" s="44" t="s">
        <v>319</v>
      </c>
      <c r="C1983" s="461" t="s">
        <v>354</v>
      </c>
      <c r="D1983" s="462">
        <v>25777.999999999996</v>
      </c>
      <c r="E1983" s="558">
        <v>87751515.519999951</v>
      </c>
      <c r="F1983" s="410">
        <v>3404.1242734114348</v>
      </c>
      <c r="G1983" s="54" t="s">
        <v>319</v>
      </c>
      <c r="H1983" s="165"/>
      <c r="I1983" s="49"/>
      <c r="J1983" s="49"/>
      <c r="K1983" s="49"/>
      <c r="L1983" s="49"/>
      <c r="M1983" s="49"/>
      <c r="N1983" s="49"/>
      <c r="O1983" s="49"/>
    </row>
    <row r="1984" spans="1:15" ht="15" x14ac:dyDescent="0.2">
      <c r="A1984" s="16" t="s">
        <v>647</v>
      </c>
      <c r="C1984" s="461" t="s">
        <v>352</v>
      </c>
      <c r="D1984" s="462">
        <v>31974</v>
      </c>
      <c r="E1984" s="558">
        <v>48741712.210000031</v>
      </c>
      <c r="F1984" s="410">
        <v>1524.4170954525562</v>
      </c>
      <c r="G1984" s="54" t="s">
        <v>319</v>
      </c>
      <c r="H1984" s="165"/>
      <c r="I1984" s="49"/>
      <c r="J1984" s="49"/>
      <c r="K1984" s="49"/>
      <c r="L1984" s="49"/>
      <c r="M1984" s="49"/>
      <c r="N1984" s="49"/>
      <c r="O1984" s="49"/>
    </row>
    <row r="1985" spans="1:15" ht="15" x14ac:dyDescent="0.2">
      <c r="A1985" s="16" t="s">
        <v>648</v>
      </c>
      <c r="C1985" s="461" t="s">
        <v>24</v>
      </c>
      <c r="D1985" s="462">
        <v>28142.000000000007</v>
      </c>
      <c r="E1985" s="558">
        <v>41956094.729999989</v>
      </c>
      <c r="F1985" s="410">
        <v>1490.8711083078665</v>
      </c>
      <c r="G1985" s="54" t="s">
        <v>319</v>
      </c>
      <c r="H1985" s="165"/>
      <c r="I1985" s="49"/>
      <c r="J1985" s="49"/>
      <c r="K1985" s="49"/>
      <c r="L1985" s="49"/>
      <c r="M1985" s="49"/>
      <c r="N1985" s="49"/>
      <c r="O1985" s="49"/>
    </row>
    <row r="1986" spans="1:15" ht="15" x14ac:dyDescent="0.2">
      <c r="A1986" s="16" t="s">
        <v>649</v>
      </c>
      <c r="C1986" s="461" t="s">
        <v>351</v>
      </c>
      <c r="D1986" s="462">
        <v>14443.000000000004</v>
      </c>
      <c r="E1986" s="558">
        <v>25715802.209999986</v>
      </c>
      <c r="F1986" s="410">
        <v>1780.5028186664806</v>
      </c>
      <c r="G1986" s="54" t="s">
        <v>319</v>
      </c>
      <c r="H1986" s="165"/>
      <c r="I1986" s="49"/>
      <c r="J1986" s="49"/>
      <c r="K1986" s="49"/>
      <c r="L1986" s="49"/>
      <c r="M1986" s="49"/>
      <c r="N1986" s="49"/>
      <c r="O1986" s="49"/>
    </row>
    <row r="1987" spans="1:15" ht="15" x14ac:dyDescent="0.2">
      <c r="A1987" s="16" t="s">
        <v>650</v>
      </c>
      <c r="C1987" s="461" t="s">
        <v>23</v>
      </c>
      <c r="D1987" s="462">
        <v>11878.000000000002</v>
      </c>
      <c r="E1987" s="558">
        <v>13392372.959999995</v>
      </c>
      <c r="F1987" s="410">
        <v>1127.4939350058926</v>
      </c>
      <c r="G1987" s="54" t="s">
        <v>319</v>
      </c>
      <c r="H1987" s="165"/>
      <c r="I1987" s="49"/>
      <c r="J1987" s="49"/>
      <c r="K1987" s="49"/>
      <c r="L1987" s="49"/>
      <c r="M1987" s="49"/>
      <c r="N1987" s="49"/>
      <c r="O1987" s="49"/>
    </row>
    <row r="1988" spans="1:15" ht="15" x14ac:dyDescent="0.2">
      <c r="A1988" s="16" t="s">
        <v>651</v>
      </c>
      <c r="C1988" s="440" t="s">
        <v>18</v>
      </c>
      <c r="D1988" s="177">
        <v>7825</v>
      </c>
      <c r="E1988" s="559">
        <v>13173599.249999994</v>
      </c>
      <c r="F1988" s="115">
        <v>1683.5270607028747</v>
      </c>
      <c r="G1988" s="54" t="s">
        <v>319</v>
      </c>
      <c r="H1988" s="165"/>
      <c r="I1988" s="49"/>
      <c r="J1988" s="49"/>
      <c r="K1988" s="49"/>
      <c r="L1988" s="49"/>
      <c r="M1988" s="49"/>
      <c r="N1988" s="49"/>
      <c r="O1988" s="49"/>
    </row>
    <row r="1989" spans="1:15" ht="15" x14ac:dyDescent="0.2">
      <c r="A1989" s="16" t="s">
        <v>652</v>
      </c>
      <c r="C1989" s="440" t="s">
        <v>17</v>
      </c>
      <c r="D1989" s="177">
        <v>8660.9999999999982</v>
      </c>
      <c r="E1989" s="559">
        <v>10317145.500000006</v>
      </c>
      <c r="F1989" s="115">
        <v>1191.2187391756156</v>
      </c>
      <c r="G1989" s="54" t="s">
        <v>319</v>
      </c>
      <c r="H1989" s="165"/>
      <c r="I1989" s="49"/>
      <c r="J1989" s="49"/>
      <c r="K1989" s="49"/>
      <c r="L1989" s="49"/>
      <c r="M1989" s="49"/>
      <c r="N1989" s="49"/>
      <c r="O1989" s="49"/>
    </row>
    <row r="1990" spans="1:15" ht="15" x14ac:dyDescent="0.2">
      <c r="A1990" s="16" t="s">
        <v>653</v>
      </c>
      <c r="C1990" s="440" t="s">
        <v>353</v>
      </c>
      <c r="D1990" s="177">
        <v>3987.9999999999986</v>
      </c>
      <c r="E1990" s="559">
        <v>10609303.880000005</v>
      </c>
      <c r="F1990" s="115">
        <v>2660.3068906720182</v>
      </c>
      <c r="G1990" s="54" t="s">
        <v>319</v>
      </c>
      <c r="H1990" s="165"/>
      <c r="I1990" s="49"/>
      <c r="J1990" s="49"/>
      <c r="K1990" s="49"/>
      <c r="L1990" s="49"/>
      <c r="M1990" s="49"/>
      <c r="N1990" s="49"/>
      <c r="O1990" s="49"/>
    </row>
    <row r="1991" spans="1:15" ht="15" x14ac:dyDescent="0.2">
      <c r="A1991" s="16" t="s">
        <v>654</v>
      </c>
      <c r="C1991" s="440" t="s">
        <v>21</v>
      </c>
      <c r="D1991" s="177">
        <v>2849.9999999999995</v>
      </c>
      <c r="E1991" s="559">
        <v>6892386.3100000024</v>
      </c>
      <c r="F1991" s="115">
        <v>2418.3811614035099</v>
      </c>
      <c r="G1991" s="54" t="s">
        <v>319</v>
      </c>
      <c r="H1991" s="165"/>
      <c r="I1991" s="49"/>
      <c r="J1991" s="49"/>
      <c r="K1991" s="49"/>
      <c r="L1991" s="49"/>
      <c r="M1991" s="49"/>
      <c r="N1991" s="49"/>
      <c r="O1991" s="49"/>
    </row>
    <row r="1992" spans="1:15" ht="15" x14ac:dyDescent="0.2">
      <c r="A1992" s="16" t="s">
        <v>655</v>
      </c>
      <c r="C1992" s="461" t="s">
        <v>20</v>
      </c>
      <c r="D1992" s="462">
        <v>2819.0000000000027</v>
      </c>
      <c r="E1992" s="558">
        <v>5492477.8900000015</v>
      </c>
      <c r="F1992" s="410">
        <v>1948.3781092586009</v>
      </c>
      <c r="G1992" s="54" t="s">
        <v>319</v>
      </c>
      <c r="H1992" s="165"/>
      <c r="I1992" s="49"/>
      <c r="J1992" s="49"/>
      <c r="K1992" s="49"/>
      <c r="L1992" s="49"/>
      <c r="M1992" s="49"/>
      <c r="N1992" s="49"/>
      <c r="O1992" s="49"/>
    </row>
    <row r="1993" spans="1:15" ht="15" x14ac:dyDescent="0.2">
      <c r="A1993" s="16" t="s">
        <v>656</v>
      </c>
      <c r="C1993" s="461" t="s">
        <v>25</v>
      </c>
      <c r="D1993" s="462">
        <v>2297.9999999999995</v>
      </c>
      <c r="E1993" s="558">
        <v>2135167.2600000002</v>
      </c>
      <c r="F1993" s="410">
        <v>929.14154046997419</v>
      </c>
      <c r="G1993" s="54" t="s">
        <v>319</v>
      </c>
      <c r="H1993" s="165"/>
      <c r="I1993" s="49"/>
      <c r="J1993" s="49"/>
      <c r="K1993" s="49"/>
      <c r="L1993" s="49"/>
      <c r="M1993" s="49"/>
      <c r="N1993" s="49"/>
      <c r="O1993" s="49"/>
    </row>
    <row r="1994" spans="1:15" ht="15" x14ac:dyDescent="0.2">
      <c r="A1994" s="16" t="s">
        <v>657</v>
      </c>
      <c r="C1994" s="461" t="s">
        <v>22</v>
      </c>
      <c r="D1994" s="462">
        <v>82</v>
      </c>
      <c r="E1994" s="558">
        <v>166462.40000000002</v>
      </c>
      <c r="F1994" s="410">
        <v>2030.0292682926831</v>
      </c>
      <c r="G1994" s="54" t="s">
        <v>319</v>
      </c>
      <c r="H1994" s="165"/>
      <c r="I1994" s="49"/>
      <c r="J1994" s="49"/>
      <c r="K1994" s="49"/>
      <c r="L1994" s="49"/>
      <c r="M1994" s="49"/>
      <c r="N1994" s="49"/>
      <c r="O1994" s="49"/>
    </row>
    <row r="1995" spans="1:15" ht="15" x14ac:dyDescent="0.2">
      <c r="A1995" s="16" t="s">
        <v>658</v>
      </c>
      <c r="C1995" s="461" t="s">
        <v>16</v>
      </c>
      <c r="D1995" s="462">
        <v>0</v>
      </c>
      <c r="E1995" s="558">
        <v>0</v>
      </c>
      <c r="F1995" s="410"/>
      <c r="G1995" s="54" t="s">
        <v>319</v>
      </c>
      <c r="H1995" s="165"/>
      <c r="I1995" s="49"/>
      <c r="J1995" s="49"/>
      <c r="K1995" s="49"/>
      <c r="L1995" s="49"/>
      <c r="M1995" s="49"/>
      <c r="N1995" s="49"/>
      <c r="O1995" s="49"/>
    </row>
    <row r="1996" spans="1:15" ht="15" x14ac:dyDescent="0.2">
      <c r="A1996" s="16" t="s">
        <v>659</v>
      </c>
      <c r="B1996" s="180"/>
      <c r="C1996" s="463" t="s">
        <v>19</v>
      </c>
      <c r="D1996" s="464">
        <v>0</v>
      </c>
      <c r="E1996" s="560">
        <v>0</v>
      </c>
      <c r="F1996" s="467"/>
      <c r="G1996" s="54" t="s">
        <v>319</v>
      </c>
      <c r="H1996" s="165"/>
      <c r="I1996" s="49"/>
      <c r="J1996" s="49"/>
      <c r="K1996" s="49"/>
      <c r="L1996" s="49"/>
      <c r="M1996" s="49"/>
      <c r="N1996" s="49"/>
      <c r="O1996" s="49"/>
    </row>
    <row r="1997" spans="1:15" ht="15" x14ac:dyDescent="0.2">
      <c r="A1997" s="16" t="s">
        <v>660</v>
      </c>
      <c r="B1997" s="44" t="s">
        <v>328</v>
      </c>
      <c r="C1997" s="461" t="s">
        <v>354</v>
      </c>
      <c r="D1997" s="462">
        <v>18913.999999999985</v>
      </c>
      <c r="E1997" s="558">
        <v>56914620.00000003</v>
      </c>
      <c r="F1997" s="410">
        <v>3009.12657290896</v>
      </c>
      <c r="G1997" s="54" t="s">
        <v>328</v>
      </c>
      <c r="H1997" s="165"/>
      <c r="I1997" s="49"/>
      <c r="J1997" s="49"/>
      <c r="K1997" s="49"/>
      <c r="L1997" s="49"/>
      <c r="M1997" s="49"/>
      <c r="N1997" s="49"/>
      <c r="O1997" s="49"/>
    </row>
    <row r="1998" spans="1:15" ht="15" x14ac:dyDescent="0.2">
      <c r="A1998" s="16" t="s">
        <v>661</v>
      </c>
      <c r="C1998" s="461" t="s">
        <v>352</v>
      </c>
      <c r="D1998" s="462">
        <v>28284.999999999993</v>
      </c>
      <c r="E1998" s="558">
        <v>40950465.530000024</v>
      </c>
      <c r="F1998" s="410">
        <v>1447.7802909669449</v>
      </c>
      <c r="G1998" s="54" t="s">
        <v>328</v>
      </c>
      <c r="H1998" s="165"/>
      <c r="I1998" s="49"/>
      <c r="J1998" s="49"/>
      <c r="K1998" s="49"/>
      <c r="L1998" s="49"/>
      <c r="M1998" s="49"/>
      <c r="N1998" s="49"/>
      <c r="O1998" s="49"/>
    </row>
    <row r="1999" spans="1:15" ht="15" x14ac:dyDescent="0.2">
      <c r="A1999" s="16" t="s">
        <v>662</v>
      </c>
      <c r="C1999" s="461" t="s">
        <v>24</v>
      </c>
      <c r="D1999" s="462">
        <v>16928</v>
      </c>
      <c r="E1999" s="558">
        <v>25116762.739999987</v>
      </c>
      <c r="F1999" s="410">
        <v>1483.7407100661619</v>
      </c>
      <c r="G1999" s="54" t="s">
        <v>328</v>
      </c>
      <c r="H1999" s="165"/>
      <c r="I1999" s="49"/>
      <c r="J1999" s="49"/>
      <c r="K1999" s="49"/>
      <c r="L1999" s="49"/>
      <c r="M1999" s="49"/>
      <c r="N1999" s="49"/>
      <c r="O1999" s="49"/>
    </row>
    <row r="2000" spans="1:15" ht="15" x14ac:dyDescent="0.2">
      <c r="A2000" s="16" t="s">
        <v>663</v>
      </c>
      <c r="C2000" s="461" t="s">
        <v>353</v>
      </c>
      <c r="D2000" s="462">
        <v>7103.9999999999982</v>
      </c>
      <c r="E2000" s="558">
        <v>16602338.400000002</v>
      </c>
      <c r="F2000" s="410">
        <v>2337.0408783783791</v>
      </c>
      <c r="G2000" s="54" t="s">
        <v>328</v>
      </c>
      <c r="H2000" s="165"/>
      <c r="I2000" s="49"/>
      <c r="J2000" s="49"/>
      <c r="K2000" s="49"/>
      <c r="L2000" s="49"/>
      <c r="M2000" s="49"/>
      <c r="N2000" s="49"/>
      <c r="O2000" s="49"/>
    </row>
    <row r="2001" spans="1:15" ht="15" x14ac:dyDescent="0.2">
      <c r="A2001" s="16" t="s">
        <v>664</v>
      </c>
      <c r="C2001" s="461" t="s">
        <v>351</v>
      </c>
      <c r="D2001" s="462">
        <v>7896</v>
      </c>
      <c r="E2001" s="558">
        <v>14128868.800000008</v>
      </c>
      <c r="F2001" s="410">
        <v>1789.3704154002037</v>
      </c>
      <c r="G2001" s="54" t="s">
        <v>328</v>
      </c>
      <c r="H2001" s="165"/>
      <c r="I2001" s="49"/>
      <c r="J2001" s="49"/>
      <c r="K2001" s="49"/>
      <c r="L2001" s="49"/>
      <c r="M2001" s="49"/>
      <c r="N2001" s="49"/>
      <c r="O2001" s="49"/>
    </row>
    <row r="2002" spans="1:15" ht="15" x14ac:dyDescent="0.2">
      <c r="A2002" s="16" t="s">
        <v>665</v>
      </c>
      <c r="C2002" s="440" t="s">
        <v>21</v>
      </c>
      <c r="D2002" s="177">
        <v>3907.9999999999995</v>
      </c>
      <c r="E2002" s="559">
        <v>7817469.580000001</v>
      </c>
      <c r="F2002" s="115">
        <v>2000.376044012283</v>
      </c>
      <c r="G2002" s="54" t="s">
        <v>328</v>
      </c>
      <c r="H2002" s="165"/>
      <c r="I2002" s="49"/>
      <c r="J2002" s="49"/>
      <c r="K2002" s="49"/>
      <c r="L2002" s="49"/>
      <c r="M2002" s="49"/>
      <c r="N2002" s="49"/>
      <c r="O2002" s="49"/>
    </row>
    <row r="2003" spans="1:15" ht="15" x14ac:dyDescent="0.2">
      <c r="A2003" s="16" t="s">
        <v>666</v>
      </c>
      <c r="C2003" s="440" t="s">
        <v>17</v>
      </c>
      <c r="D2003" s="177">
        <v>6548.9999999999964</v>
      </c>
      <c r="E2003" s="559">
        <v>6567532.2500000019</v>
      </c>
      <c r="F2003" s="115">
        <v>1002.8297831730043</v>
      </c>
      <c r="G2003" s="54" t="s">
        <v>328</v>
      </c>
      <c r="H2003" s="165"/>
      <c r="I2003" s="49"/>
      <c r="J2003" s="49"/>
      <c r="K2003" s="49"/>
      <c r="L2003" s="49"/>
      <c r="M2003" s="49"/>
      <c r="N2003" s="49"/>
      <c r="O2003" s="49"/>
    </row>
    <row r="2004" spans="1:15" ht="15" x14ac:dyDescent="0.2">
      <c r="A2004" s="16" t="s">
        <v>667</v>
      </c>
      <c r="C2004" s="440" t="s">
        <v>25</v>
      </c>
      <c r="D2004" s="177">
        <v>3708.0000000000005</v>
      </c>
      <c r="E2004" s="559">
        <v>5097757.4300000006</v>
      </c>
      <c r="F2004" s="115">
        <v>1374.799738403452</v>
      </c>
      <c r="G2004" s="54" t="s">
        <v>328</v>
      </c>
      <c r="H2004" s="165"/>
      <c r="I2004" s="49"/>
      <c r="J2004" s="49"/>
      <c r="K2004" s="49"/>
      <c r="L2004" s="49"/>
      <c r="M2004" s="49"/>
      <c r="N2004" s="49"/>
      <c r="O2004" s="49"/>
    </row>
    <row r="2005" spans="1:15" ht="15" x14ac:dyDescent="0.2">
      <c r="A2005" s="16" t="s">
        <v>668</v>
      </c>
      <c r="C2005" s="440" t="s">
        <v>18</v>
      </c>
      <c r="D2005" s="177">
        <v>3626.0000000000005</v>
      </c>
      <c r="E2005" s="559">
        <v>5945217.8000000026</v>
      </c>
      <c r="F2005" s="115">
        <v>1639.6077771649204</v>
      </c>
      <c r="G2005" s="54" t="s">
        <v>328</v>
      </c>
      <c r="H2005" s="165"/>
      <c r="I2005" s="49"/>
      <c r="J2005" s="49"/>
      <c r="K2005" s="49"/>
      <c r="L2005" s="49"/>
      <c r="M2005" s="49"/>
      <c r="N2005" s="49"/>
      <c r="O2005" s="49"/>
    </row>
    <row r="2006" spans="1:15" ht="15" x14ac:dyDescent="0.2">
      <c r="A2006" s="16" t="s">
        <v>669</v>
      </c>
      <c r="C2006" s="461" t="s">
        <v>20</v>
      </c>
      <c r="D2006" s="462">
        <v>1700.0000000000005</v>
      </c>
      <c r="E2006" s="558">
        <v>2443119.3700000006</v>
      </c>
      <c r="F2006" s="410">
        <v>1437.1290411764705</v>
      </c>
      <c r="G2006" s="54" t="s">
        <v>328</v>
      </c>
      <c r="H2006" s="165"/>
      <c r="I2006" s="49"/>
      <c r="J2006" s="49"/>
      <c r="K2006" s="49"/>
      <c r="L2006" s="49"/>
      <c r="M2006" s="49"/>
      <c r="N2006" s="49"/>
      <c r="O2006" s="49"/>
    </row>
    <row r="2007" spans="1:15" ht="15" x14ac:dyDescent="0.2">
      <c r="A2007" s="16" t="s">
        <v>670</v>
      </c>
      <c r="C2007" s="461" t="s">
        <v>23</v>
      </c>
      <c r="D2007" s="462">
        <v>684.00000000000011</v>
      </c>
      <c r="E2007" s="558">
        <v>717843.49</v>
      </c>
      <c r="F2007" s="410">
        <v>1049.4787865497074</v>
      </c>
      <c r="G2007" s="54" t="s">
        <v>328</v>
      </c>
      <c r="H2007" s="165"/>
      <c r="I2007" s="49"/>
      <c r="J2007" s="49"/>
      <c r="K2007" s="49"/>
      <c r="L2007" s="49"/>
      <c r="M2007" s="49"/>
      <c r="N2007" s="49"/>
      <c r="O2007" s="49"/>
    </row>
    <row r="2008" spans="1:15" ht="15" x14ac:dyDescent="0.2">
      <c r="A2008" s="16" t="s">
        <v>671</v>
      </c>
      <c r="C2008" s="461" t="s">
        <v>22</v>
      </c>
      <c r="D2008" s="462">
        <v>1</v>
      </c>
      <c r="E2008" s="558">
        <v>4122.67</v>
      </c>
      <c r="F2008" s="410">
        <v>4122.67</v>
      </c>
      <c r="G2008" s="54" t="s">
        <v>328</v>
      </c>
      <c r="H2008" s="165"/>
      <c r="I2008" s="49"/>
      <c r="J2008" s="49"/>
      <c r="K2008" s="49"/>
      <c r="L2008" s="49"/>
      <c r="M2008" s="49"/>
      <c r="N2008" s="49"/>
      <c r="O2008" s="49"/>
    </row>
    <row r="2009" spans="1:15" ht="15" x14ac:dyDescent="0.2">
      <c r="A2009" s="16" t="s">
        <v>672</v>
      </c>
      <c r="C2009" s="461" t="s">
        <v>16</v>
      </c>
      <c r="D2009" s="462">
        <v>2</v>
      </c>
      <c r="E2009" s="558">
        <v>0</v>
      </c>
      <c r="F2009" s="410">
        <v>0</v>
      </c>
      <c r="G2009" s="54" t="s">
        <v>328</v>
      </c>
      <c r="H2009" s="165"/>
      <c r="I2009" s="49"/>
      <c r="J2009" s="49"/>
      <c r="K2009" s="49"/>
      <c r="L2009" s="49"/>
      <c r="M2009" s="49"/>
      <c r="N2009" s="49"/>
      <c r="O2009" s="49"/>
    </row>
    <row r="2010" spans="1:15" ht="15" x14ac:dyDescent="0.2">
      <c r="A2010" s="16" t="s">
        <v>673</v>
      </c>
      <c r="B2010" s="180"/>
      <c r="C2010" s="463" t="s">
        <v>19</v>
      </c>
      <c r="D2010" s="465">
        <v>0</v>
      </c>
      <c r="E2010" s="560">
        <v>0</v>
      </c>
      <c r="F2010" s="467"/>
      <c r="G2010" s="54" t="s">
        <v>328</v>
      </c>
      <c r="H2010" s="165"/>
      <c r="I2010" s="49"/>
      <c r="J2010" s="49"/>
      <c r="K2010" s="49"/>
      <c r="L2010" s="49"/>
      <c r="M2010" s="49"/>
      <c r="N2010" s="49"/>
      <c r="O2010" s="49"/>
    </row>
    <row r="2011" spans="1:15" ht="15" x14ac:dyDescent="0.2">
      <c r="A2011" s="16" t="s">
        <v>674</v>
      </c>
      <c r="B2011" s="44" t="s">
        <v>336</v>
      </c>
      <c r="C2011" s="461" t="s">
        <v>354</v>
      </c>
      <c r="D2011" s="462">
        <v>12613</v>
      </c>
      <c r="E2011" s="558">
        <v>40934883.51000002</v>
      </c>
      <c r="F2011" s="410">
        <v>3245.4517965591072</v>
      </c>
      <c r="G2011" s="54" t="s">
        <v>336</v>
      </c>
      <c r="H2011" s="165"/>
      <c r="I2011" s="49"/>
      <c r="J2011" s="49"/>
      <c r="K2011" s="49"/>
      <c r="L2011" s="49"/>
      <c r="M2011" s="49"/>
      <c r="N2011" s="49"/>
      <c r="O2011" s="49"/>
    </row>
    <row r="2012" spans="1:15" ht="15" x14ac:dyDescent="0.2">
      <c r="A2012" s="16" t="s">
        <v>675</v>
      </c>
      <c r="C2012" s="461" t="s">
        <v>352</v>
      </c>
      <c r="D2012" s="462">
        <v>27040.000000000011</v>
      </c>
      <c r="E2012" s="558">
        <v>31032673.490000036</v>
      </c>
      <c r="F2012" s="410">
        <v>1147.6580432692317</v>
      </c>
      <c r="G2012" s="54" t="s">
        <v>336</v>
      </c>
      <c r="H2012" s="165"/>
      <c r="I2012" s="49"/>
      <c r="J2012" s="49"/>
      <c r="K2012" s="49"/>
      <c r="L2012" s="49"/>
      <c r="M2012" s="49"/>
      <c r="N2012" s="49"/>
      <c r="O2012" s="49"/>
    </row>
    <row r="2013" spans="1:15" ht="15" x14ac:dyDescent="0.2">
      <c r="A2013" s="16" t="s">
        <v>676</v>
      </c>
      <c r="C2013" s="461" t="s">
        <v>24</v>
      </c>
      <c r="D2013" s="462">
        <v>19206.999999999982</v>
      </c>
      <c r="E2013" s="558">
        <v>26871477.989999991</v>
      </c>
      <c r="F2013" s="410">
        <v>1399.0460764304689</v>
      </c>
      <c r="G2013" s="54" t="s">
        <v>336</v>
      </c>
      <c r="H2013" s="165"/>
      <c r="I2013" s="49"/>
      <c r="J2013" s="49"/>
      <c r="K2013" s="49"/>
      <c r="L2013" s="49"/>
      <c r="M2013" s="49"/>
      <c r="N2013" s="49"/>
      <c r="O2013" s="49"/>
    </row>
    <row r="2014" spans="1:15" ht="15" x14ac:dyDescent="0.2">
      <c r="A2014" s="16" t="s">
        <v>677</v>
      </c>
      <c r="C2014" s="461" t="s">
        <v>351</v>
      </c>
      <c r="D2014" s="462">
        <v>10913.999999999998</v>
      </c>
      <c r="E2014" s="558">
        <v>15129618.779999997</v>
      </c>
      <c r="F2014" s="410">
        <v>1386.257905442551</v>
      </c>
      <c r="G2014" s="54" t="s">
        <v>336</v>
      </c>
      <c r="H2014" s="165"/>
      <c r="I2014" s="49"/>
      <c r="J2014" s="49"/>
      <c r="K2014" s="49"/>
      <c r="L2014" s="49"/>
      <c r="M2014" s="49"/>
      <c r="N2014" s="49"/>
      <c r="O2014" s="49"/>
    </row>
    <row r="2015" spans="1:15" ht="15" x14ac:dyDescent="0.2">
      <c r="A2015" s="16" t="s">
        <v>678</v>
      </c>
      <c r="C2015" s="461" t="s">
        <v>18</v>
      </c>
      <c r="D2015" s="462">
        <v>4040</v>
      </c>
      <c r="E2015" s="558">
        <v>6886562.370000002</v>
      </c>
      <c r="F2015" s="410">
        <v>1704.5946460396044</v>
      </c>
      <c r="G2015" s="54" t="s">
        <v>336</v>
      </c>
      <c r="H2015" s="165"/>
      <c r="I2015" s="49"/>
      <c r="J2015" s="49"/>
      <c r="K2015" s="49"/>
      <c r="L2015" s="49"/>
      <c r="M2015" s="49"/>
      <c r="N2015" s="49"/>
      <c r="O2015" s="49"/>
    </row>
    <row r="2016" spans="1:15" ht="15" x14ac:dyDescent="0.2">
      <c r="A2016" s="16" t="s">
        <v>679</v>
      </c>
      <c r="C2016" s="440" t="s">
        <v>353</v>
      </c>
      <c r="D2016" s="177">
        <v>2969.9999999999995</v>
      </c>
      <c r="E2016" s="559">
        <v>7073883.1799999997</v>
      </c>
      <c r="F2016" s="115">
        <v>2381.7788484848488</v>
      </c>
      <c r="G2016" s="54" t="s">
        <v>336</v>
      </c>
      <c r="H2016" s="165"/>
      <c r="I2016" s="49"/>
      <c r="J2016" s="49"/>
      <c r="K2016" s="49"/>
      <c r="L2016" s="49"/>
      <c r="M2016" s="49"/>
      <c r="N2016" s="49"/>
      <c r="O2016" s="49"/>
    </row>
    <row r="2017" spans="1:15" ht="15" x14ac:dyDescent="0.2">
      <c r="A2017" s="16" t="s">
        <v>680</v>
      </c>
      <c r="C2017" s="440" t="s">
        <v>21</v>
      </c>
      <c r="D2017" s="177">
        <v>2909.0000000000009</v>
      </c>
      <c r="E2017" s="559">
        <v>5864260.2799999993</v>
      </c>
      <c r="F2017" s="115">
        <v>2015.9024682021304</v>
      </c>
      <c r="G2017" s="54" t="s">
        <v>336</v>
      </c>
      <c r="H2017" s="165"/>
      <c r="I2017" s="49"/>
      <c r="J2017" s="49"/>
      <c r="K2017" s="49"/>
      <c r="L2017" s="49"/>
      <c r="M2017" s="49"/>
      <c r="N2017" s="49"/>
      <c r="O2017" s="49"/>
    </row>
    <row r="2018" spans="1:15" ht="15" x14ac:dyDescent="0.2">
      <c r="A2018" s="16" t="s">
        <v>681</v>
      </c>
      <c r="C2018" s="440" t="s">
        <v>20</v>
      </c>
      <c r="D2018" s="177">
        <v>640.00000000000023</v>
      </c>
      <c r="E2018" s="559">
        <v>1206171.6399999997</v>
      </c>
      <c r="F2018" s="115">
        <v>1884.6431874999987</v>
      </c>
      <c r="G2018" s="54" t="s">
        <v>336</v>
      </c>
      <c r="H2018" s="165"/>
      <c r="I2018" s="49"/>
      <c r="J2018" s="49"/>
      <c r="K2018" s="49"/>
      <c r="L2018" s="49"/>
      <c r="M2018" s="49"/>
      <c r="N2018" s="49"/>
      <c r="O2018" s="49"/>
    </row>
    <row r="2019" spans="1:15" ht="15" x14ac:dyDescent="0.2">
      <c r="A2019" s="16" t="s">
        <v>682</v>
      </c>
      <c r="C2019" s="440" t="s">
        <v>17</v>
      </c>
      <c r="D2019" s="177">
        <v>1412.9999999999995</v>
      </c>
      <c r="E2019" s="559">
        <v>1201274.8499999996</v>
      </c>
      <c r="F2019" s="115">
        <v>850.15912951167729</v>
      </c>
      <c r="G2019" s="54" t="s">
        <v>336</v>
      </c>
      <c r="H2019" s="165"/>
      <c r="I2019" s="49"/>
      <c r="J2019" s="49"/>
      <c r="K2019" s="49"/>
      <c r="L2019" s="49"/>
      <c r="M2019" s="49"/>
      <c r="N2019" s="49"/>
      <c r="O2019" s="49"/>
    </row>
    <row r="2020" spans="1:15" ht="15" x14ac:dyDescent="0.2">
      <c r="A2020" s="16" t="s">
        <v>683</v>
      </c>
      <c r="C2020" s="461" t="s">
        <v>23</v>
      </c>
      <c r="D2020" s="462">
        <v>893.00000000000011</v>
      </c>
      <c r="E2020" s="558">
        <v>1063360.6299999999</v>
      </c>
      <c r="F2020" s="410">
        <v>1190.7733818589022</v>
      </c>
      <c r="G2020" s="54" t="s">
        <v>336</v>
      </c>
      <c r="H2020" s="165"/>
      <c r="I2020" s="49"/>
      <c r="J2020" s="49"/>
      <c r="K2020" s="49"/>
      <c r="L2020" s="49"/>
      <c r="M2020" s="49"/>
      <c r="N2020" s="49"/>
      <c r="O2020" s="49"/>
    </row>
    <row r="2021" spans="1:15" ht="15" x14ac:dyDescent="0.2">
      <c r="A2021" s="16" t="s">
        <v>684</v>
      </c>
      <c r="C2021" s="461" t="s">
        <v>25</v>
      </c>
      <c r="D2021" s="462">
        <v>1052.9999999999995</v>
      </c>
      <c r="E2021" s="558">
        <v>778915.18999999983</v>
      </c>
      <c r="F2021" s="410">
        <v>739.71053181386526</v>
      </c>
      <c r="G2021" s="54" t="s">
        <v>336</v>
      </c>
      <c r="H2021" s="165"/>
      <c r="I2021" s="49"/>
      <c r="J2021" s="49"/>
      <c r="K2021" s="49"/>
      <c r="L2021" s="49"/>
      <c r="M2021" s="49"/>
      <c r="N2021" s="49"/>
      <c r="O2021" s="49"/>
    </row>
    <row r="2022" spans="1:15" ht="15" x14ac:dyDescent="0.2">
      <c r="A2022" s="16" t="s">
        <v>685</v>
      </c>
      <c r="C2022" s="461" t="s">
        <v>16</v>
      </c>
      <c r="D2022" s="462">
        <v>6</v>
      </c>
      <c r="E2022" s="558">
        <v>11127.02</v>
      </c>
      <c r="F2022" s="410">
        <v>1854.5033333333333</v>
      </c>
      <c r="G2022" s="54" t="s">
        <v>336</v>
      </c>
      <c r="H2022" s="165"/>
      <c r="I2022" s="49"/>
      <c r="J2022" s="49"/>
      <c r="K2022" s="49"/>
      <c r="L2022" s="49"/>
      <c r="M2022" s="49"/>
      <c r="N2022" s="49"/>
      <c r="O2022" s="49"/>
    </row>
    <row r="2023" spans="1:15" ht="15" x14ac:dyDescent="0.2">
      <c r="A2023" s="16" t="s">
        <v>686</v>
      </c>
      <c r="C2023" s="461" t="s">
        <v>19</v>
      </c>
      <c r="D2023" s="466">
        <v>0</v>
      </c>
      <c r="E2023" s="561">
        <v>0</v>
      </c>
      <c r="F2023" s="468"/>
      <c r="G2023" s="54" t="s">
        <v>336</v>
      </c>
      <c r="H2023" s="165"/>
      <c r="I2023" s="49"/>
      <c r="J2023" s="49"/>
      <c r="K2023" s="49"/>
      <c r="L2023" s="49"/>
      <c r="M2023" s="49"/>
      <c r="N2023" s="49"/>
      <c r="O2023" s="49"/>
    </row>
    <row r="2024" spans="1:15" ht="15" x14ac:dyDescent="0.2">
      <c r="A2024" s="16" t="s">
        <v>687</v>
      </c>
      <c r="B2024" s="180"/>
      <c r="C2024" s="463" t="s">
        <v>22</v>
      </c>
      <c r="D2024" s="464">
        <v>0</v>
      </c>
      <c r="E2024" s="560">
        <v>0</v>
      </c>
      <c r="F2024" s="467"/>
      <c r="G2024" s="54" t="s">
        <v>336</v>
      </c>
      <c r="H2024" s="165"/>
      <c r="I2024" s="49"/>
      <c r="J2024" s="49"/>
      <c r="K2024" s="49"/>
      <c r="L2024" s="49"/>
      <c r="M2024" s="49"/>
      <c r="N2024" s="49"/>
      <c r="O2024" s="49"/>
    </row>
    <row r="2025" spans="1:15" ht="15" x14ac:dyDescent="0.2">
      <c r="A2025" s="16" t="s">
        <v>688</v>
      </c>
      <c r="B2025" s="44" t="s">
        <v>322</v>
      </c>
      <c r="C2025" s="461" t="s">
        <v>354</v>
      </c>
      <c r="D2025" s="462">
        <v>11836.000000000009</v>
      </c>
      <c r="E2025" s="558">
        <v>36844442.909999989</v>
      </c>
      <c r="F2025" s="410">
        <v>3112.9133921933053</v>
      </c>
      <c r="G2025" s="54" t="s">
        <v>322</v>
      </c>
      <c r="H2025" s="165"/>
      <c r="I2025" s="49"/>
      <c r="J2025" s="49"/>
      <c r="K2025" s="49"/>
      <c r="L2025" s="49"/>
      <c r="M2025" s="49"/>
      <c r="N2025" s="49"/>
      <c r="O2025" s="49"/>
    </row>
    <row r="2026" spans="1:15" ht="15" x14ac:dyDescent="0.2">
      <c r="A2026" s="16" t="s">
        <v>689</v>
      </c>
      <c r="C2026" s="461" t="s">
        <v>352</v>
      </c>
      <c r="D2026" s="462">
        <v>21439.999999999993</v>
      </c>
      <c r="E2026" s="558">
        <v>28616667.310000002</v>
      </c>
      <c r="F2026" s="410">
        <v>1334.7326170708961</v>
      </c>
      <c r="G2026" s="54" t="s">
        <v>322</v>
      </c>
      <c r="H2026" s="165"/>
      <c r="I2026" s="49"/>
      <c r="J2026" s="49"/>
      <c r="K2026" s="49"/>
      <c r="L2026" s="49"/>
      <c r="M2026" s="49"/>
      <c r="N2026" s="49"/>
      <c r="O2026" s="49"/>
    </row>
    <row r="2027" spans="1:15" ht="15" x14ac:dyDescent="0.2">
      <c r="A2027" s="16" t="s">
        <v>690</v>
      </c>
      <c r="C2027" s="461" t="s">
        <v>24</v>
      </c>
      <c r="D2027" s="462">
        <v>14713.000000000004</v>
      </c>
      <c r="E2027" s="558">
        <v>21507773.899999995</v>
      </c>
      <c r="F2027" s="410">
        <v>1461.821103785767</v>
      </c>
      <c r="G2027" s="54" t="s">
        <v>322</v>
      </c>
      <c r="H2027" s="165"/>
      <c r="I2027" s="49"/>
      <c r="J2027" s="49"/>
      <c r="K2027" s="49"/>
      <c r="L2027" s="49"/>
      <c r="M2027" s="49"/>
      <c r="N2027" s="49"/>
      <c r="O2027" s="49"/>
    </row>
    <row r="2028" spans="1:15" ht="15" x14ac:dyDescent="0.2">
      <c r="A2028" s="16" t="s">
        <v>691</v>
      </c>
      <c r="C2028" s="461" t="s">
        <v>353</v>
      </c>
      <c r="D2028" s="462">
        <v>4038</v>
      </c>
      <c r="E2028" s="558">
        <v>9991833.9300000016</v>
      </c>
      <c r="F2028" s="410">
        <v>2474.4511961367016</v>
      </c>
      <c r="G2028" s="54" t="s">
        <v>322</v>
      </c>
      <c r="H2028" s="165"/>
      <c r="I2028" s="49"/>
      <c r="J2028" s="49"/>
      <c r="K2028" s="49"/>
      <c r="L2028" s="49"/>
      <c r="M2028" s="49"/>
      <c r="N2028" s="49"/>
      <c r="O2028" s="49"/>
    </row>
    <row r="2029" spans="1:15" ht="15" x14ac:dyDescent="0.2">
      <c r="A2029" s="16" t="s">
        <v>692</v>
      </c>
      <c r="C2029" s="461" t="s">
        <v>17</v>
      </c>
      <c r="D2029" s="462">
        <v>6693.0000000000009</v>
      </c>
      <c r="E2029" s="558">
        <v>7153789.1500000004</v>
      </c>
      <c r="F2029" s="410">
        <v>1068.846429105035</v>
      </c>
      <c r="G2029" s="54" t="s">
        <v>322</v>
      </c>
      <c r="H2029" s="165"/>
      <c r="I2029" s="49"/>
      <c r="J2029" s="49"/>
      <c r="K2029" s="49"/>
      <c r="L2029" s="49"/>
      <c r="M2029" s="49"/>
      <c r="N2029" s="49"/>
      <c r="O2029" s="49"/>
    </row>
    <row r="2030" spans="1:15" ht="15" x14ac:dyDescent="0.2">
      <c r="A2030" s="16" t="s">
        <v>693</v>
      </c>
      <c r="C2030" s="440" t="s">
        <v>351</v>
      </c>
      <c r="D2030" s="177">
        <v>5256.9999999999982</v>
      </c>
      <c r="E2030" s="559">
        <v>8282389.7700000014</v>
      </c>
      <c r="F2030" s="115">
        <v>1575.4973882442466</v>
      </c>
      <c r="G2030" s="54" t="s">
        <v>322</v>
      </c>
      <c r="H2030" s="165"/>
      <c r="I2030" s="49"/>
      <c r="J2030" s="49"/>
      <c r="K2030" s="49"/>
      <c r="L2030" s="49"/>
      <c r="M2030" s="49"/>
      <c r="N2030" s="49"/>
      <c r="O2030" s="49"/>
    </row>
    <row r="2031" spans="1:15" ht="15" x14ac:dyDescent="0.2">
      <c r="A2031" s="16" t="s">
        <v>694</v>
      </c>
      <c r="C2031" s="440" t="s">
        <v>21</v>
      </c>
      <c r="D2031" s="177">
        <v>3434.9999999999995</v>
      </c>
      <c r="E2031" s="559">
        <v>7272094.8099999977</v>
      </c>
      <c r="F2031" s="115">
        <v>2117.0581688500724</v>
      </c>
      <c r="G2031" s="54" t="s">
        <v>322</v>
      </c>
      <c r="H2031" s="165"/>
      <c r="I2031" s="49"/>
      <c r="J2031" s="49"/>
      <c r="K2031" s="49"/>
      <c r="L2031" s="49"/>
      <c r="M2031" s="49"/>
      <c r="N2031" s="49"/>
      <c r="O2031" s="49"/>
    </row>
    <row r="2032" spans="1:15" ht="15" x14ac:dyDescent="0.2">
      <c r="A2032" s="16" t="s">
        <v>695</v>
      </c>
      <c r="C2032" s="440" t="s">
        <v>25</v>
      </c>
      <c r="D2032" s="177">
        <v>3074.0000000000014</v>
      </c>
      <c r="E2032" s="559">
        <v>4688896.7699999977</v>
      </c>
      <c r="F2032" s="115">
        <v>1525.3405237475588</v>
      </c>
      <c r="G2032" s="54" t="s">
        <v>322</v>
      </c>
      <c r="H2032" s="165"/>
      <c r="I2032" s="49"/>
      <c r="J2032" s="49"/>
      <c r="K2032" s="49"/>
      <c r="L2032" s="49"/>
      <c r="M2032" s="49"/>
      <c r="N2032" s="49"/>
      <c r="O2032" s="49"/>
    </row>
    <row r="2033" spans="1:15" ht="15" x14ac:dyDescent="0.2">
      <c r="A2033" s="16" t="s">
        <v>696</v>
      </c>
      <c r="C2033" s="440" t="s">
        <v>18</v>
      </c>
      <c r="D2033" s="177">
        <v>1122</v>
      </c>
      <c r="E2033" s="559">
        <v>1970258.3399999999</v>
      </c>
      <c r="F2033" s="115">
        <v>1756.0234759358289</v>
      </c>
      <c r="G2033" s="54" t="s">
        <v>322</v>
      </c>
      <c r="H2033" s="165"/>
      <c r="I2033" s="49"/>
      <c r="J2033" s="49"/>
      <c r="K2033" s="49"/>
      <c r="L2033" s="49"/>
      <c r="M2033" s="49"/>
      <c r="N2033" s="49"/>
      <c r="O2033" s="49"/>
    </row>
    <row r="2034" spans="1:15" ht="15" x14ac:dyDescent="0.2">
      <c r="A2034" s="16" t="s">
        <v>697</v>
      </c>
      <c r="C2034" s="461" t="s">
        <v>20</v>
      </c>
      <c r="D2034" s="462">
        <v>763</v>
      </c>
      <c r="E2034" s="558">
        <v>1347615.1099999999</v>
      </c>
      <c r="F2034" s="410">
        <v>1766.2059108781125</v>
      </c>
      <c r="G2034" s="54" t="s">
        <v>322</v>
      </c>
      <c r="H2034" s="165"/>
      <c r="I2034" s="49"/>
      <c r="J2034" s="49"/>
      <c r="K2034" s="49"/>
      <c r="L2034" s="49"/>
      <c r="M2034" s="49"/>
      <c r="N2034" s="49"/>
      <c r="O2034" s="49"/>
    </row>
    <row r="2035" spans="1:15" ht="15" x14ac:dyDescent="0.2">
      <c r="A2035" s="16" t="s">
        <v>698</v>
      </c>
      <c r="C2035" s="461" t="s">
        <v>16</v>
      </c>
      <c r="D2035" s="462">
        <v>1</v>
      </c>
      <c r="E2035" s="558">
        <v>1408.28</v>
      </c>
      <c r="F2035" s="410">
        <v>1408.28</v>
      </c>
      <c r="G2035" s="54" t="s">
        <v>322</v>
      </c>
      <c r="H2035" s="165"/>
      <c r="I2035" s="49"/>
      <c r="J2035" s="49"/>
      <c r="K2035" s="49"/>
      <c r="L2035" s="49"/>
      <c r="M2035" s="49"/>
      <c r="N2035" s="49"/>
      <c r="O2035" s="49"/>
    </row>
    <row r="2036" spans="1:15" ht="15" x14ac:dyDescent="0.2">
      <c r="A2036" s="16" t="s">
        <v>699</v>
      </c>
      <c r="C2036" s="461" t="s">
        <v>22</v>
      </c>
      <c r="D2036" s="462">
        <v>0</v>
      </c>
      <c r="E2036" s="558">
        <v>0</v>
      </c>
      <c r="F2036" s="410">
        <v>0</v>
      </c>
      <c r="G2036" s="54" t="s">
        <v>322</v>
      </c>
      <c r="H2036" s="165"/>
      <c r="I2036" s="49"/>
      <c r="J2036" s="49"/>
      <c r="K2036" s="49"/>
      <c r="L2036" s="49"/>
      <c r="M2036" s="49"/>
      <c r="N2036" s="49"/>
      <c r="O2036" s="49"/>
    </row>
    <row r="2037" spans="1:15" ht="15" x14ac:dyDescent="0.2">
      <c r="A2037" s="16" t="s">
        <v>700</v>
      </c>
      <c r="C2037" s="461" t="s">
        <v>23</v>
      </c>
      <c r="D2037" s="462">
        <v>2</v>
      </c>
      <c r="E2037" s="558">
        <v>0</v>
      </c>
      <c r="F2037" s="410">
        <v>0</v>
      </c>
      <c r="G2037" s="54" t="s">
        <v>322</v>
      </c>
      <c r="H2037" s="165"/>
      <c r="I2037" s="49"/>
      <c r="J2037" s="49"/>
      <c r="K2037" s="49"/>
      <c r="L2037" s="49"/>
      <c r="M2037" s="49"/>
      <c r="N2037" s="49"/>
      <c r="O2037" s="49"/>
    </row>
    <row r="2038" spans="1:15" ht="15" x14ac:dyDescent="0.2">
      <c r="A2038" s="16" t="s">
        <v>701</v>
      </c>
      <c r="B2038" s="180"/>
      <c r="C2038" s="463" t="s">
        <v>19</v>
      </c>
      <c r="D2038" s="464">
        <v>0</v>
      </c>
      <c r="E2038" s="560">
        <v>0</v>
      </c>
      <c r="F2038" s="467">
        <v>0</v>
      </c>
      <c r="G2038" s="54" t="s">
        <v>322</v>
      </c>
      <c r="H2038" s="165"/>
      <c r="I2038" s="49"/>
      <c r="J2038" s="49"/>
      <c r="K2038" s="49"/>
      <c r="L2038" s="49"/>
      <c r="M2038" s="49"/>
      <c r="N2038" s="49"/>
      <c r="O2038" s="49"/>
    </row>
    <row r="2039" spans="1:15" ht="15" x14ac:dyDescent="0.2">
      <c r="A2039" s="16" t="s">
        <v>702</v>
      </c>
      <c r="B2039" s="44" t="s">
        <v>332</v>
      </c>
      <c r="C2039" s="461" t="s">
        <v>354</v>
      </c>
      <c r="D2039" s="462">
        <v>10437.999999999998</v>
      </c>
      <c r="E2039" s="558">
        <v>33902689.170000009</v>
      </c>
      <c r="F2039" s="410">
        <v>3248.0062435332452</v>
      </c>
      <c r="G2039" s="54" t="s">
        <v>332</v>
      </c>
      <c r="H2039" s="165"/>
      <c r="I2039" s="49"/>
      <c r="J2039" s="49"/>
      <c r="K2039" s="49"/>
      <c r="L2039" s="49"/>
      <c r="M2039" s="49"/>
      <c r="N2039" s="49"/>
      <c r="O2039" s="49"/>
    </row>
    <row r="2040" spans="1:15" ht="15" x14ac:dyDescent="0.2">
      <c r="A2040" s="16" t="s">
        <v>703</v>
      </c>
      <c r="C2040" s="461" t="s">
        <v>352</v>
      </c>
      <c r="D2040" s="462">
        <v>23941</v>
      </c>
      <c r="E2040" s="558">
        <v>35613068.18999999</v>
      </c>
      <c r="F2040" s="410">
        <v>1487.5346973810613</v>
      </c>
      <c r="G2040" s="54" t="s">
        <v>332</v>
      </c>
      <c r="H2040" s="165"/>
      <c r="I2040" s="49"/>
      <c r="J2040" s="49"/>
      <c r="K2040" s="49"/>
      <c r="L2040" s="49"/>
      <c r="M2040" s="49"/>
      <c r="N2040" s="49"/>
      <c r="O2040" s="49"/>
    </row>
    <row r="2041" spans="1:15" ht="15" x14ac:dyDescent="0.2">
      <c r="A2041" s="16" t="s">
        <v>704</v>
      </c>
      <c r="C2041" s="461" t="s">
        <v>24</v>
      </c>
      <c r="D2041" s="462">
        <v>14832.999999999996</v>
      </c>
      <c r="E2041" s="558">
        <v>23689420.259999998</v>
      </c>
      <c r="F2041" s="410">
        <v>1597.0754574260097</v>
      </c>
      <c r="G2041" s="54" t="s">
        <v>332</v>
      </c>
      <c r="H2041" s="165"/>
      <c r="I2041" s="49"/>
      <c r="J2041" s="49"/>
      <c r="K2041" s="49"/>
      <c r="L2041" s="49"/>
      <c r="M2041" s="49"/>
      <c r="N2041" s="49"/>
      <c r="O2041" s="49"/>
    </row>
    <row r="2042" spans="1:15" ht="15" x14ac:dyDescent="0.2">
      <c r="A2042" s="16" t="s">
        <v>705</v>
      </c>
      <c r="C2042" s="461" t="s">
        <v>353</v>
      </c>
      <c r="D2042" s="462">
        <v>3967</v>
      </c>
      <c r="E2042" s="558">
        <v>9713055.0700000003</v>
      </c>
      <c r="F2042" s="410">
        <v>2448.4635921351146</v>
      </c>
      <c r="G2042" s="54" t="s">
        <v>332</v>
      </c>
      <c r="H2042" s="165"/>
      <c r="I2042" s="49"/>
      <c r="J2042" s="49"/>
      <c r="K2042" s="49"/>
      <c r="L2042" s="49"/>
      <c r="M2042" s="49"/>
      <c r="N2042" s="49"/>
      <c r="O2042" s="49"/>
    </row>
    <row r="2043" spans="1:15" ht="15" x14ac:dyDescent="0.2">
      <c r="A2043" s="16" t="s">
        <v>706</v>
      </c>
      <c r="C2043" s="461" t="s">
        <v>351</v>
      </c>
      <c r="D2043" s="462">
        <v>5252.0000000000027</v>
      </c>
      <c r="E2043" s="558">
        <v>8727290.6000000015</v>
      </c>
      <c r="F2043" s="410">
        <v>1661.7080350342721</v>
      </c>
      <c r="G2043" s="54" t="s">
        <v>332</v>
      </c>
      <c r="H2043" s="165"/>
      <c r="I2043" s="49"/>
      <c r="J2043" s="49"/>
      <c r="K2043" s="49"/>
      <c r="L2043" s="49"/>
      <c r="M2043" s="49"/>
      <c r="N2043" s="49"/>
      <c r="O2043" s="49"/>
    </row>
    <row r="2044" spans="1:15" ht="15" x14ac:dyDescent="0.2">
      <c r="A2044" s="16" t="s">
        <v>707</v>
      </c>
      <c r="C2044" s="440" t="s">
        <v>21</v>
      </c>
      <c r="D2044" s="177">
        <v>3345.0000000000005</v>
      </c>
      <c r="E2044" s="559">
        <v>8074699.2800000031</v>
      </c>
      <c r="F2044" s="115">
        <v>2413.9609207772801</v>
      </c>
      <c r="G2044" s="54" t="s">
        <v>332</v>
      </c>
      <c r="H2044" s="165"/>
      <c r="I2044" s="49"/>
      <c r="J2044" s="49"/>
      <c r="K2044" s="49"/>
      <c r="L2044" s="49"/>
      <c r="M2044" s="49"/>
      <c r="N2044" s="49"/>
      <c r="O2044" s="49"/>
    </row>
    <row r="2045" spans="1:15" ht="15" x14ac:dyDescent="0.2">
      <c r="A2045" s="16" t="s">
        <v>708</v>
      </c>
      <c r="C2045" s="440" t="s">
        <v>18</v>
      </c>
      <c r="D2045" s="177">
        <v>4112.0000000000018</v>
      </c>
      <c r="E2045" s="559">
        <v>7287801.8099999996</v>
      </c>
      <c r="F2045" s="115">
        <v>1772.3253428988319</v>
      </c>
      <c r="G2045" s="54" t="s">
        <v>332</v>
      </c>
      <c r="H2045" s="165"/>
      <c r="I2045" s="49"/>
      <c r="J2045" s="49"/>
      <c r="K2045" s="49"/>
      <c r="L2045" s="49"/>
      <c r="M2045" s="49"/>
      <c r="N2045" s="49"/>
      <c r="O2045" s="49"/>
    </row>
    <row r="2046" spans="1:15" ht="15" x14ac:dyDescent="0.2">
      <c r="A2046" s="16" t="s">
        <v>709</v>
      </c>
      <c r="C2046" s="440" t="s">
        <v>25</v>
      </c>
      <c r="D2046" s="177">
        <v>3323.9999999999995</v>
      </c>
      <c r="E2046" s="559">
        <v>5134518.5400000019</v>
      </c>
      <c r="F2046" s="115">
        <v>1544.6806678700368</v>
      </c>
      <c r="G2046" s="54" t="s">
        <v>332</v>
      </c>
      <c r="H2046" s="165"/>
      <c r="I2046" s="49"/>
      <c r="J2046" s="49"/>
      <c r="K2046" s="49"/>
      <c r="L2046" s="49"/>
      <c r="M2046" s="49"/>
      <c r="N2046" s="49"/>
      <c r="O2046" s="49"/>
    </row>
    <row r="2047" spans="1:15" ht="15" x14ac:dyDescent="0.2">
      <c r="A2047" s="16" t="s">
        <v>710</v>
      </c>
      <c r="C2047" s="440" t="s">
        <v>17</v>
      </c>
      <c r="D2047" s="177">
        <v>4188</v>
      </c>
      <c r="E2047" s="559">
        <v>4392450.9299999988</v>
      </c>
      <c r="F2047" s="115">
        <v>1048.8182736389681</v>
      </c>
      <c r="G2047" s="54" t="s">
        <v>332</v>
      </c>
      <c r="H2047" s="165"/>
      <c r="I2047" s="49"/>
      <c r="J2047" s="49"/>
      <c r="K2047" s="49"/>
      <c r="L2047" s="49"/>
      <c r="M2047" s="49"/>
      <c r="N2047" s="49"/>
      <c r="O2047" s="49"/>
    </row>
    <row r="2048" spans="1:15" ht="15" x14ac:dyDescent="0.2">
      <c r="A2048" s="16" t="s">
        <v>711</v>
      </c>
      <c r="C2048" s="461" t="s">
        <v>20</v>
      </c>
      <c r="D2048" s="462">
        <v>551</v>
      </c>
      <c r="E2048" s="558">
        <v>981243.99000000022</v>
      </c>
      <c r="F2048" s="410">
        <v>1780.842087114338</v>
      </c>
      <c r="G2048" s="54" t="s">
        <v>332</v>
      </c>
      <c r="H2048" s="165"/>
      <c r="I2048" s="49"/>
      <c r="J2048" s="49"/>
      <c r="K2048" s="49"/>
      <c r="L2048" s="49"/>
      <c r="M2048" s="49"/>
      <c r="N2048" s="49"/>
      <c r="O2048" s="49"/>
    </row>
    <row r="2049" spans="1:15" ht="15" x14ac:dyDescent="0.2">
      <c r="A2049" s="16" t="s">
        <v>712</v>
      </c>
      <c r="C2049" s="461" t="s">
        <v>23</v>
      </c>
      <c r="D2049" s="462">
        <v>302</v>
      </c>
      <c r="E2049" s="558">
        <v>308798.58</v>
      </c>
      <c r="F2049" s="410">
        <v>1022.5118543046358</v>
      </c>
      <c r="G2049" s="54" t="s">
        <v>332</v>
      </c>
      <c r="H2049" s="165"/>
      <c r="I2049" s="49"/>
      <c r="J2049" s="49"/>
      <c r="K2049" s="49"/>
      <c r="L2049" s="49"/>
      <c r="M2049" s="49"/>
      <c r="N2049" s="49"/>
      <c r="O2049" s="49"/>
    </row>
    <row r="2050" spans="1:15" ht="15" x14ac:dyDescent="0.2">
      <c r="A2050" s="16" t="s">
        <v>713</v>
      </c>
      <c r="C2050" s="461" t="s">
        <v>16</v>
      </c>
      <c r="D2050" s="462">
        <v>3</v>
      </c>
      <c r="E2050" s="558">
        <v>16382.880000000001</v>
      </c>
      <c r="F2050" s="410">
        <v>5460.96</v>
      </c>
      <c r="G2050" s="54" t="s">
        <v>332</v>
      </c>
      <c r="H2050" s="165"/>
      <c r="I2050" s="49"/>
      <c r="J2050" s="49"/>
      <c r="K2050" s="49"/>
      <c r="L2050" s="49"/>
      <c r="M2050" s="49"/>
      <c r="N2050" s="49"/>
      <c r="O2050" s="49"/>
    </row>
    <row r="2051" spans="1:15" ht="15" x14ac:dyDescent="0.2">
      <c r="A2051" s="16" t="s">
        <v>714</v>
      </c>
      <c r="C2051" s="461" t="s">
        <v>22</v>
      </c>
      <c r="D2051" s="462">
        <v>1</v>
      </c>
      <c r="E2051" s="558">
        <v>3186.1</v>
      </c>
      <c r="F2051" s="410">
        <v>3186.1</v>
      </c>
      <c r="G2051" s="54" t="s">
        <v>332</v>
      </c>
      <c r="H2051" s="165"/>
      <c r="I2051" s="49"/>
      <c r="J2051" s="49"/>
      <c r="K2051" s="49"/>
      <c r="L2051" s="49"/>
      <c r="M2051" s="49"/>
      <c r="N2051" s="49"/>
      <c r="O2051" s="49"/>
    </row>
    <row r="2052" spans="1:15" ht="15" x14ac:dyDescent="0.2">
      <c r="A2052" s="16" t="s">
        <v>715</v>
      </c>
      <c r="B2052" s="180"/>
      <c r="C2052" s="463" t="s">
        <v>19</v>
      </c>
      <c r="D2052" s="464">
        <v>0</v>
      </c>
      <c r="E2052" s="560">
        <v>0</v>
      </c>
      <c r="F2052" s="467"/>
      <c r="G2052" s="54" t="s">
        <v>332</v>
      </c>
      <c r="H2052" s="165"/>
      <c r="I2052" s="49"/>
      <c r="J2052" s="49"/>
      <c r="K2052" s="49"/>
      <c r="L2052" s="49"/>
      <c r="M2052" s="49"/>
      <c r="N2052" s="49"/>
      <c r="O2052" s="49"/>
    </row>
    <row r="2053" spans="1:15" ht="15" x14ac:dyDescent="0.2">
      <c r="A2053" s="16" t="s">
        <v>716</v>
      </c>
      <c r="B2053" s="44" t="s">
        <v>323</v>
      </c>
      <c r="C2053" s="461" t="s">
        <v>354</v>
      </c>
      <c r="D2053" s="462">
        <v>9883</v>
      </c>
      <c r="E2053" s="558">
        <v>24752203.59999999</v>
      </c>
      <c r="F2053" s="410">
        <v>2504.5232824041273</v>
      </c>
      <c r="G2053" s="54" t="s">
        <v>323</v>
      </c>
      <c r="H2053" s="165"/>
      <c r="I2053" s="49"/>
      <c r="J2053" s="49"/>
      <c r="K2053" s="49"/>
      <c r="L2053" s="49"/>
      <c r="M2053" s="49"/>
      <c r="N2053" s="49"/>
      <c r="O2053" s="49"/>
    </row>
    <row r="2054" spans="1:15" ht="15" x14ac:dyDescent="0.2">
      <c r="A2054" s="16" t="s">
        <v>717</v>
      </c>
      <c r="C2054" s="461" t="s">
        <v>352</v>
      </c>
      <c r="D2054" s="462">
        <v>15836.999999999993</v>
      </c>
      <c r="E2054" s="558">
        <v>15163011.989999996</v>
      </c>
      <c r="F2054" s="410">
        <v>957.44219170297424</v>
      </c>
      <c r="G2054" s="54" t="s">
        <v>323</v>
      </c>
      <c r="H2054" s="165"/>
      <c r="I2054" s="49"/>
      <c r="J2054" s="49"/>
      <c r="K2054" s="49"/>
      <c r="L2054" s="49"/>
      <c r="M2054" s="49"/>
      <c r="N2054" s="49"/>
      <c r="O2054" s="49"/>
    </row>
    <row r="2055" spans="1:15" ht="15" x14ac:dyDescent="0.2">
      <c r="A2055" s="16" t="s">
        <v>718</v>
      </c>
      <c r="C2055" s="461" t="s">
        <v>24</v>
      </c>
      <c r="D2055" s="462">
        <v>7627</v>
      </c>
      <c r="E2055" s="558">
        <v>10104118.109999999</v>
      </c>
      <c r="F2055" s="410">
        <v>1324.7827599318211</v>
      </c>
      <c r="G2055" s="54" t="s">
        <v>323</v>
      </c>
      <c r="H2055" s="165"/>
      <c r="I2055" s="49"/>
      <c r="J2055" s="49"/>
      <c r="K2055" s="49"/>
      <c r="L2055" s="49"/>
      <c r="M2055" s="49"/>
      <c r="N2055" s="49"/>
      <c r="O2055" s="49"/>
    </row>
    <row r="2056" spans="1:15" ht="15" x14ac:dyDescent="0.2">
      <c r="A2056" s="16" t="s">
        <v>719</v>
      </c>
      <c r="C2056" s="461" t="s">
        <v>22</v>
      </c>
      <c r="D2056" s="462">
        <v>6317.0000000000018</v>
      </c>
      <c r="E2056" s="558">
        <v>8645074.129999999</v>
      </c>
      <c r="F2056" s="410">
        <v>1368.5411002057933</v>
      </c>
      <c r="G2056" s="54" t="s">
        <v>323</v>
      </c>
      <c r="H2056" s="165"/>
      <c r="I2056" s="49"/>
      <c r="J2056" s="49"/>
      <c r="K2056" s="49"/>
      <c r="L2056" s="49"/>
      <c r="M2056" s="49"/>
      <c r="N2056" s="49"/>
      <c r="O2056" s="49"/>
    </row>
    <row r="2057" spans="1:15" ht="15" x14ac:dyDescent="0.2">
      <c r="A2057" s="16" t="s">
        <v>720</v>
      </c>
      <c r="C2057" s="461" t="s">
        <v>351</v>
      </c>
      <c r="D2057" s="462">
        <v>5203.0000000000027</v>
      </c>
      <c r="E2057" s="558">
        <v>8005358.7799999965</v>
      </c>
      <c r="F2057" s="410">
        <v>1538.6044166826816</v>
      </c>
      <c r="G2057" s="54" t="s">
        <v>323</v>
      </c>
      <c r="H2057" s="165"/>
      <c r="I2057" s="49"/>
      <c r="J2057" s="49"/>
      <c r="K2057" s="49"/>
      <c r="L2057" s="49"/>
      <c r="M2057" s="49"/>
      <c r="N2057" s="49"/>
      <c r="O2057" s="49"/>
    </row>
    <row r="2058" spans="1:15" ht="15" x14ac:dyDescent="0.2">
      <c r="A2058" s="16" t="s">
        <v>721</v>
      </c>
      <c r="C2058" s="440" t="s">
        <v>17</v>
      </c>
      <c r="D2058" s="177">
        <v>6093.9999999999973</v>
      </c>
      <c r="E2058" s="559">
        <v>7088882.0299999975</v>
      </c>
      <c r="F2058" s="115">
        <v>1163.2559944207419</v>
      </c>
      <c r="G2058" s="54" t="s">
        <v>323</v>
      </c>
      <c r="H2058" s="165"/>
      <c r="I2058" s="49"/>
      <c r="J2058" s="49"/>
      <c r="K2058" s="49"/>
      <c r="L2058" s="49"/>
      <c r="M2058" s="49"/>
      <c r="N2058" s="49"/>
      <c r="O2058" s="49"/>
    </row>
    <row r="2059" spans="1:15" ht="15" x14ac:dyDescent="0.2">
      <c r="A2059" s="16" t="s">
        <v>722</v>
      </c>
      <c r="C2059" s="440" t="s">
        <v>353</v>
      </c>
      <c r="D2059" s="177">
        <v>2194.0000000000005</v>
      </c>
      <c r="E2059" s="559">
        <v>4105389.0799999996</v>
      </c>
      <c r="F2059" s="115">
        <v>1871.1891886964443</v>
      </c>
      <c r="G2059" s="54" t="s">
        <v>323</v>
      </c>
      <c r="H2059" s="165"/>
      <c r="I2059" s="49"/>
      <c r="J2059" s="49"/>
      <c r="K2059" s="49"/>
      <c r="L2059" s="49"/>
      <c r="M2059" s="49"/>
      <c r="N2059" s="49"/>
      <c r="O2059" s="49"/>
    </row>
    <row r="2060" spans="1:15" ht="15" x14ac:dyDescent="0.2">
      <c r="A2060" s="16" t="s">
        <v>723</v>
      </c>
      <c r="C2060" s="440" t="s">
        <v>18</v>
      </c>
      <c r="D2060" s="177">
        <v>2282.0000000000014</v>
      </c>
      <c r="E2060" s="559">
        <v>3383496.4599999995</v>
      </c>
      <c r="F2060" s="115">
        <v>1482.6890709903582</v>
      </c>
      <c r="G2060" s="54" t="s">
        <v>323</v>
      </c>
      <c r="H2060" s="165"/>
      <c r="I2060" s="49"/>
      <c r="J2060" s="49"/>
      <c r="K2060" s="49"/>
      <c r="L2060" s="49"/>
      <c r="M2060" s="49"/>
      <c r="N2060" s="49"/>
      <c r="O2060" s="49"/>
    </row>
    <row r="2061" spans="1:15" ht="15" x14ac:dyDescent="0.2">
      <c r="A2061" s="16" t="s">
        <v>724</v>
      </c>
      <c r="C2061" s="440" t="s">
        <v>21</v>
      </c>
      <c r="D2061" s="177">
        <v>1596.0000000000002</v>
      </c>
      <c r="E2061" s="559">
        <v>2882383.94</v>
      </c>
      <c r="F2061" s="115">
        <v>1806.0049749373431</v>
      </c>
      <c r="G2061" s="54" t="s">
        <v>323</v>
      </c>
      <c r="H2061" s="165"/>
      <c r="I2061" s="49"/>
      <c r="J2061" s="49"/>
      <c r="K2061" s="49"/>
      <c r="L2061" s="49"/>
      <c r="M2061" s="49"/>
      <c r="N2061" s="49"/>
      <c r="O2061" s="49"/>
    </row>
    <row r="2062" spans="1:15" ht="15" x14ac:dyDescent="0.2">
      <c r="A2062" s="16" t="s">
        <v>725</v>
      </c>
      <c r="C2062" s="461" t="s">
        <v>25</v>
      </c>
      <c r="D2062" s="462">
        <v>1419.0000000000005</v>
      </c>
      <c r="E2062" s="558">
        <v>2083957.1700000006</v>
      </c>
      <c r="F2062" s="410">
        <v>1468.6097040169134</v>
      </c>
      <c r="G2062" s="54" t="s">
        <v>323</v>
      </c>
      <c r="H2062" s="165"/>
      <c r="I2062" s="49"/>
      <c r="J2062" s="49"/>
      <c r="K2062" s="49"/>
      <c r="L2062" s="49"/>
      <c r="M2062" s="49"/>
      <c r="N2062" s="49"/>
      <c r="O2062" s="49"/>
    </row>
    <row r="2063" spans="1:15" ht="15" x14ac:dyDescent="0.2">
      <c r="A2063" s="16" t="s">
        <v>726</v>
      </c>
      <c r="C2063" s="461" t="s">
        <v>20</v>
      </c>
      <c r="D2063" s="462">
        <v>1193.0000000000002</v>
      </c>
      <c r="E2063" s="558">
        <v>1966294.7100000011</v>
      </c>
      <c r="F2063" s="410">
        <v>1648.1933864207886</v>
      </c>
      <c r="G2063" s="54" t="s">
        <v>323</v>
      </c>
      <c r="H2063" s="165"/>
      <c r="I2063" s="49"/>
      <c r="J2063" s="49"/>
      <c r="K2063" s="49"/>
      <c r="L2063" s="49"/>
      <c r="M2063" s="49"/>
      <c r="N2063" s="49"/>
      <c r="O2063" s="49"/>
    </row>
    <row r="2064" spans="1:15" ht="15" x14ac:dyDescent="0.2">
      <c r="A2064" s="16" t="s">
        <v>727</v>
      </c>
      <c r="C2064" s="461" t="s">
        <v>23</v>
      </c>
      <c r="D2064" s="462">
        <v>901.00000000000011</v>
      </c>
      <c r="E2064" s="558">
        <v>899214.40000000014</v>
      </c>
      <c r="F2064" s="410">
        <v>998.01820199778024</v>
      </c>
      <c r="G2064" s="54" t="s">
        <v>323</v>
      </c>
      <c r="H2064" s="165"/>
      <c r="I2064" s="49"/>
      <c r="J2064" s="49"/>
      <c r="K2064" s="49"/>
      <c r="L2064" s="49"/>
      <c r="M2064" s="49"/>
      <c r="N2064" s="49"/>
      <c r="O2064" s="49"/>
    </row>
    <row r="2065" spans="1:15" ht="15" x14ac:dyDescent="0.2">
      <c r="A2065" s="16" t="s">
        <v>728</v>
      </c>
      <c r="C2065" s="461" t="s">
        <v>16</v>
      </c>
      <c r="D2065" s="462">
        <v>0</v>
      </c>
      <c r="E2065" s="558">
        <v>0</v>
      </c>
      <c r="F2065" s="410"/>
      <c r="G2065" s="54" t="s">
        <v>323</v>
      </c>
      <c r="H2065" s="165"/>
      <c r="I2065" s="49"/>
      <c r="J2065" s="49"/>
      <c r="K2065" s="49"/>
      <c r="L2065" s="49"/>
      <c r="M2065" s="49"/>
      <c r="N2065" s="49"/>
      <c r="O2065" s="49"/>
    </row>
    <row r="2066" spans="1:15" ht="15" x14ac:dyDescent="0.2">
      <c r="A2066" s="16" t="s">
        <v>729</v>
      </c>
      <c r="B2066" s="180"/>
      <c r="C2066" s="463" t="s">
        <v>19</v>
      </c>
      <c r="D2066" s="464">
        <v>0</v>
      </c>
      <c r="E2066" s="560">
        <v>0</v>
      </c>
      <c r="F2066" s="467"/>
      <c r="G2066" s="54" t="s">
        <v>323</v>
      </c>
      <c r="H2066" s="165"/>
      <c r="I2066" s="49"/>
      <c r="J2066" s="49"/>
      <c r="K2066" s="49"/>
      <c r="L2066" s="49"/>
      <c r="M2066" s="49"/>
      <c r="N2066" s="49"/>
      <c r="O2066" s="49"/>
    </row>
    <row r="2067" spans="1:15" ht="15" x14ac:dyDescent="0.2">
      <c r="A2067" s="16" t="s">
        <v>730</v>
      </c>
      <c r="B2067" s="44" t="s">
        <v>320</v>
      </c>
      <c r="C2067" s="461" t="s">
        <v>354</v>
      </c>
      <c r="D2067" s="462">
        <v>13740.000000000015</v>
      </c>
      <c r="E2067" s="558">
        <v>47311699.439999968</v>
      </c>
      <c r="F2067" s="410">
        <v>3443.3551266375484</v>
      </c>
      <c r="G2067" s="54" t="s">
        <v>320</v>
      </c>
      <c r="H2067" s="165"/>
      <c r="I2067" s="49"/>
      <c r="J2067" s="49"/>
      <c r="K2067" s="49"/>
      <c r="L2067" s="49"/>
      <c r="M2067" s="49"/>
      <c r="N2067" s="49"/>
      <c r="O2067" s="49"/>
    </row>
    <row r="2068" spans="1:15" ht="15" x14ac:dyDescent="0.2">
      <c r="A2068" s="16" t="s">
        <v>731</v>
      </c>
      <c r="C2068" s="461" t="s">
        <v>24</v>
      </c>
      <c r="D2068" s="462">
        <v>17801.999999999996</v>
      </c>
      <c r="E2068" s="558">
        <v>29778065.559999995</v>
      </c>
      <c r="F2068" s="410">
        <v>1672.7370834737671</v>
      </c>
      <c r="G2068" s="54" t="s">
        <v>320</v>
      </c>
      <c r="H2068" s="165"/>
      <c r="I2068" s="49"/>
      <c r="J2068" s="49"/>
      <c r="K2068" s="49"/>
      <c r="L2068" s="49"/>
      <c r="M2068" s="49"/>
      <c r="N2068" s="49"/>
      <c r="O2068" s="49"/>
    </row>
    <row r="2069" spans="1:15" ht="15" x14ac:dyDescent="0.2">
      <c r="A2069" s="16" t="s">
        <v>732</v>
      </c>
      <c r="C2069" s="461" t="s">
        <v>352</v>
      </c>
      <c r="D2069" s="462">
        <v>16393.000000000004</v>
      </c>
      <c r="E2069" s="558">
        <v>18352095.660000011</v>
      </c>
      <c r="F2069" s="410">
        <v>1119.5080619776738</v>
      </c>
      <c r="G2069" s="54" t="s">
        <v>320</v>
      </c>
      <c r="H2069" s="165"/>
      <c r="I2069" s="49"/>
      <c r="J2069" s="49"/>
      <c r="K2069" s="49"/>
      <c r="L2069" s="49"/>
      <c r="M2069" s="49"/>
      <c r="N2069" s="49"/>
      <c r="O2069" s="49"/>
    </row>
    <row r="2070" spans="1:15" ht="15" x14ac:dyDescent="0.2">
      <c r="A2070" s="16" t="s">
        <v>733</v>
      </c>
      <c r="C2070" s="461" t="s">
        <v>351</v>
      </c>
      <c r="D2070" s="462">
        <v>4497</v>
      </c>
      <c r="E2070" s="558">
        <v>6283634.4399999985</v>
      </c>
      <c r="F2070" s="410">
        <v>1397.2947387146983</v>
      </c>
      <c r="G2070" s="54" t="s">
        <v>320</v>
      </c>
      <c r="H2070" s="165"/>
      <c r="I2070" s="49"/>
      <c r="J2070" s="49"/>
      <c r="K2070" s="49"/>
      <c r="L2070" s="49"/>
      <c r="M2070" s="49"/>
      <c r="N2070" s="49"/>
      <c r="O2070" s="49"/>
    </row>
    <row r="2071" spans="1:15" ht="15" x14ac:dyDescent="0.2">
      <c r="A2071" s="16" t="s">
        <v>734</v>
      </c>
      <c r="C2071" s="461" t="s">
        <v>353</v>
      </c>
      <c r="D2071" s="462">
        <v>2116.9999999999986</v>
      </c>
      <c r="E2071" s="558">
        <v>5017945.3200000012</v>
      </c>
      <c r="F2071" s="410">
        <v>2370.3095512517734</v>
      </c>
      <c r="G2071" s="54" t="s">
        <v>320</v>
      </c>
      <c r="H2071" s="165"/>
      <c r="I2071" s="49"/>
      <c r="J2071" s="49"/>
      <c r="K2071" s="49"/>
      <c r="L2071" s="49"/>
      <c r="M2071" s="49"/>
      <c r="N2071" s="49"/>
      <c r="O2071" s="49"/>
    </row>
    <row r="2072" spans="1:15" ht="15" x14ac:dyDescent="0.2">
      <c r="A2072" s="16" t="s">
        <v>735</v>
      </c>
      <c r="C2072" s="440" t="s">
        <v>21</v>
      </c>
      <c r="D2072" s="177">
        <v>2009.9999999999998</v>
      </c>
      <c r="E2072" s="559">
        <v>3818108.9099999992</v>
      </c>
      <c r="F2072" s="115">
        <v>1899.5566716417909</v>
      </c>
      <c r="G2072" s="54" t="s">
        <v>320</v>
      </c>
      <c r="H2072" s="165"/>
      <c r="I2072" s="49"/>
      <c r="J2072" s="49"/>
      <c r="K2072" s="49"/>
      <c r="L2072" s="49"/>
      <c r="M2072" s="49"/>
      <c r="N2072" s="49"/>
      <c r="O2072" s="49"/>
    </row>
    <row r="2073" spans="1:15" ht="15" x14ac:dyDescent="0.2">
      <c r="A2073" s="16" t="s">
        <v>736</v>
      </c>
      <c r="C2073" s="440" t="s">
        <v>18</v>
      </c>
      <c r="D2073" s="177">
        <v>2521.0000000000005</v>
      </c>
      <c r="E2073" s="559">
        <v>2994003.05</v>
      </c>
      <c r="F2073" s="115">
        <v>1187.6251685838949</v>
      </c>
      <c r="G2073" s="54" t="s">
        <v>320</v>
      </c>
      <c r="H2073" s="165"/>
      <c r="I2073" s="49"/>
      <c r="J2073" s="49"/>
      <c r="K2073" s="49"/>
      <c r="L2073" s="49"/>
      <c r="M2073" s="49"/>
      <c r="N2073" s="49"/>
      <c r="O2073" s="49"/>
    </row>
    <row r="2074" spans="1:15" ht="15" x14ac:dyDescent="0.2">
      <c r="A2074" s="16" t="s">
        <v>737</v>
      </c>
      <c r="C2074" s="440" t="s">
        <v>20</v>
      </c>
      <c r="D2074" s="177">
        <v>1306</v>
      </c>
      <c r="E2074" s="559">
        <v>2487412.46</v>
      </c>
      <c r="F2074" s="115">
        <v>1904.6037212863705</v>
      </c>
      <c r="G2074" s="54" t="s">
        <v>320</v>
      </c>
      <c r="H2074" s="165"/>
      <c r="I2074" s="49"/>
      <c r="J2074" s="49"/>
      <c r="K2074" s="49"/>
      <c r="L2074" s="49"/>
      <c r="M2074" s="49"/>
      <c r="N2074" s="49"/>
      <c r="O2074" s="49"/>
    </row>
    <row r="2075" spans="1:15" ht="15" x14ac:dyDescent="0.2">
      <c r="A2075" s="16" t="s">
        <v>738</v>
      </c>
      <c r="C2075" s="440" t="s">
        <v>17</v>
      </c>
      <c r="D2075" s="177">
        <v>1822.9999999999995</v>
      </c>
      <c r="E2075" s="559">
        <v>1793736.9200000002</v>
      </c>
      <c r="F2075" s="115">
        <v>983.94784421283634</v>
      </c>
      <c r="G2075" s="54" t="s">
        <v>320</v>
      </c>
      <c r="H2075" s="165"/>
      <c r="I2075" s="49"/>
      <c r="J2075" s="49"/>
      <c r="K2075" s="49"/>
      <c r="L2075" s="49"/>
      <c r="M2075" s="49"/>
      <c r="N2075" s="49"/>
      <c r="O2075" s="49"/>
    </row>
    <row r="2076" spans="1:15" ht="15" x14ac:dyDescent="0.2">
      <c r="A2076" s="16" t="s">
        <v>739</v>
      </c>
      <c r="C2076" s="461" t="s">
        <v>25</v>
      </c>
      <c r="D2076" s="462">
        <v>1625.0000000000007</v>
      </c>
      <c r="E2076" s="558">
        <v>1979284.8100000003</v>
      </c>
      <c r="F2076" s="410">
        <v>1218.0214215384613</v>
      </c>
      <c r="G2076" s="54" t="s">
        <v>320</v>
      </c>
      <c r="H2076" s="165"/>
      <c r="I2076" s="49"/>
      <c r="J2076" s="49"/>
      <c r="K2076" s="49"/>
      <c r="L2076" s="49"/>
      <c r="M2076" s="49"/>
      <c r="N2076" s="49"/>
      <c r="O2076" s="49"/>
    </row>
    <row r="2077" spans="1:15" ht="15" x14ac:dyDescent="0.2">
      <c r="A2077" s="16" t="s">
        <v>740</v>
      </c>
      <c r="C2077" s="461" t="s">
        <v>23</v>
      </c>
      <c r="D2077" s="462">
        <v>7</v>
      </c>
      <c r="E2077" s="558">
        <v>7125.93</v>
      </c>
      <c r="F2077" s="410">
        <v>1017.99</v>
      </c>
      <c r="G2077" s="54" t="s">
        <v>320</v>
      </c>
      <c r="H2077" s="165"/>
      <c r="I2077" s="49"/>
      <c r="J2077" s="49"/>
      <c r="K2077" s="49"/>
      <c r="L2077" s="49"/>
      <c r="M2077" s="49"/>
      <c r="N2077" s="49"/>
      <c r="O2077" s="49"/>
    </row>
    <row r="2078" spans="1:15" ht="15" x14ac:dyDescent="0.2">
      <c r="A2078" s="16" t="s">
        <v>741</v>
      </c>
      <c r="C2078" s="461" t="s">
        <v>16</v>
      </c>
      <c r="D2078" s="462">
        <v>0</v>
      </c>
      <c r="E2078" s="558">
        <v>0</v>
      </c>
      <c r="F2078" s="410"/>
      <c r="G2078" s="54" t="s">
        <v>320</v>
      </c>
      <c r="H2078" s="165"/>
      <c r="I2078" s="49"/>
      <c r="J2078" s="49"/>
      <c r="K2078" s="49"/>
      <c r="L2078" s="49"/>
      <c r="M2078" s="49"/>
      <c r="N2078" s="49"/>
      <c r="O2078" s="49"/>
    </row>
    <row r="2079" spans="1:15" ht="15" x14ac:dyDescent="0.2">
      <c r="A2079" s="16" t="s">
        <v>742</v>
      </c>
      <c r="C2079" s="461" t="s">
        <v>19</v>
      </c>
      <c r="D2079" s="462">
        <v>0</v>
      </c>
      <c r="E2079" s="558">
        <v>0</v>
      </c>
      <c r="F2079" s="410"/>
      <c r="G2079" s="54" t="s">
        <v>320</v>
      </c>
      <c r="H2079" s="165"/>
      <c r="I2079" s="49"/>
      <c r="J2079" s="49"/>
      <c r="K2079" s="49"/>
      <c r="L2079" s="49"/>
      <c r="M2079" s="49"/>
      <c r="N2079" s="49"/>
      <c r="O2079" s="49"/>
    </row>
    <row r="2080" spans="1:15" ht="15" x14ac:dyDescent="0.2">
      <c r="A2080" s="16" t="s">
        <v>743</v>
      </c>
      <c r="B2080" s="180"/>
      <c r="C2080" s="463" t="s">
        <v>22</v>
      </c>
      <c r="D2080" s="464">
        <v>0</v>
      </c>
      <c r="E2080" s="560">
        <v>0</v>
      </c>
      <c r="F2080" s="467"/>
      <c r="G2080" s="54" t="s">
        <v>320</v>
      </c>
      <c r="H2080" s="165"/>
      <c r="I2080" s="49"/>
      <c r="J2080" s="49"/>
      <c r="K2080" s="49"/>
      <c r="L2080" s="49"/>
      <c r="M2080" s="49"/>
      <c r="N2080" s="49"/>
      <c r="O2080" s="49"/>
    </row>
    <row r="2081" spans="1:15" ht="15" x14ac:dyDescent="0.2">
      <c r="A2081" s="16" t="s">
        <v>744</v>
      </c>
      <c r="B2081" s="44" t="s">
        <v>318</v>
      </c>
      <c r="C2081" s="461" t="s">
        <v>354</v>
      </c>
      <c r="D2081" s="462">
        <v>9980.9999999999945</v>
      </c>
      <c r="E2081" s="558">
        <v>28042319.570000004</v>
      </c>
      <c r="F2081" s="410">
        <v>2809.5701402665081</v>
      </c>
      <c r="G2081" s="54" t="s">
        <v>318</v>
      </c>
      <c r="H2081" s="165"/>
      <c r="I2081" s="49"/>
      <c r="J2081" s="49"/>
      <c r="K2081" s="49"/>
      <c r="L2081" s="49"/>
      <c r="M2081" s="49"/>
      <c r="N2081" s="49"/>
      <c r="O2081" s="49"/>
    </row>
    <row r="2082" spans="1:15" ht="15" x14ac:dyDescent="0.2">
      <c r="A2082" s="16" t="s">
        <v>745</v>
      </c>
      <c r="C2082" s="461" t="s">
        <v>352</v>
      </c>
      <c r="D2082" s="462">
        <v>18020.000000000011</v>
      </c>
      <c r="E2082" s="558">
        <v>24574228.579999991</v>
      </c>
      <c r="F2082" s="410">
        <v>1363.7196770255259</v>
      </c>
      <c r="G2082" s="54" t="s">
        <v>318</v>
      </c>
      <c r="H2082" s="165"/>
      <c r="I2082" s="49"/>
      <c r="J2082" s="49"/>
      <c r="K2082" s="49"/>
      <c r="L2082" s="49"/>
      <c r="M2082" s="49"/>
      <c r="N2082" s="49"/>
      <c r="O2082" s="49"/>
    </row>
    <row r="2083" spans="1:15" ht="15" x14ac:dyDescent="0.2">
      <c r="A2083" s="16" t="s">
        <v>746</v>
      </c>
      <c r="C2083" s="461" t="s">
        <v>24</v>
      </c>
      <c r="D2083" s="462">
        <v>10242.000000000005</v>
      </c>
      <c r="E2083" s="558">
        <v>14741930.120000007</v>
      </c>
      <c r="F2083" s="410">
        <v>1439.360488185901</v>
      </c>
      <c r="G2083" s="54" t="s">
        <v>318</v>
      </c>
      <c r="H2083" s="165"/>
      <c r="I2083" s="49"/>
      <c r="J2083" s="49"/>
      <c r="K2083" s="49"/>
      <c r="L2083" s="49"/>
      <c r="M2083" s="49"/>
      <c r="N2083" s="49"/>
      <c r="O2083" s="49"/>
    </row>
    <row r="2084" spans="1:15" ht="15" x14ac:dyDescent="0.2">
      <c r="A2084" s="16" t="s">
        <v>747</v>
      </c>
      <c r="C2084" s="461" t="s">
        <v>351</v>
      </c>
      <c r="D2084" s="462">
        <v>5379.9999999999991</v>
      </c>
      <c r="E2084" s="558">
        <v>8371905.4999999963</v>
      </c>
      <c r="F2084" s="410">
        <v>1556.11626394052</v>
      </c>
      <c r="G2084" s="54" t="s">
        <v>318</v>
      </c>
      <c r="H2084" s="165"/>
      <c r="I2084" s="49"/>
      <c r="J2084" s="49"/>
      <c r="K2084" s="49"/>
      <c r="L2084" s="49"/>
      <c r="M2084" s="49"/>
      <c r="N2084" s="49"/>
      <c r="O2084" s="49"/>
    </row>
    <row r="2085" spans="1:15" ht="15" x14ac:dyDescent="0.2">
      <c r="A2085" s="16" t="s">
        <v>748</v>
      </c>
      <c r="C2085" s="461" t="s">
        <v>21</v>
      </c>
      <c r="D2085" s="462">
        <v>2884.0000000000009</v>
      </c>
      <c r="E2085" s="558">
        <v>5205208.26</v>
      </c>
      <c r="F2085" s="410">
        <v>1804.8572330097081</v>
      </c>
      <c r="G2085" s="54" t="s">
        <v>318</v>
      </c>
      <c r="H2085" s="165"/>
      <c r="I2085" s="49"/>
      <c r="J2085" s="49"/>
      <c r="K2085" s="49"/>
      <c r="L2085" s="49"/>
      <c r="M2085" s="49"/>
      <c r="N2085" s="49"/>
      <c r="O2085" s="49"/>
    </row>
    <row r="2086" spans="1:15" ht="15" x14ac:dyDescent="0.2">
      <c r="A2086" s="16" t="s">
        <v>749</v>
      </c>
      <c r="C2086" s="440" t="s">
        <v>353</v>
      </c>
      <c r="D2086" s="177">
        <v>2039.9999999999998</v>
      </c>
      <c r="E2086" s="559">
        <v>4823984.450000002</v>
      </c>
      <c r="F2086" s="115">
        <v>2364.6982598039226</v>
      </c>
      <c r="G2086" s="54" t="s">
        <v>318</v>
      </c>
      <c r="H2086" s="165"/>
      <c r="I2086" s="49"/>
      <c r="J2086" s="49"/>
      <c r="K2086" s="49"/>
      <c r="L2086" s="49"/>
      <c r="M2086" s="49"/>
      <c r="N2086" s="49"/>
      <c r="O2086" s="49"/>
    </row>
    <row r="2087" spans="1:15" ht="15" x14ac:dyDescent="0.2">
      <c r="A2087" s="16" t="s">
        <v>750</v>
      </c>
      <c r="C2087" s="440" t="s">
        <v>17</v>
      </c>
      <c r="D2087" s="177">
        <v>3519.0000000000005</v>
      </c>
      <c r="E2087" s="559">
        <v>3930576.4500000007</v>
      </c>
      <c r="F2087" s="115">
        <v>1116.9583546462063</v>
      </c>
      <c r="G2087" s="54" t="s">
        <v>318</v>
      </c>
      <c r="H2087" s="165"/>
      <c r="I2087" s="49"/>
      <c r="J2087" s="49"/>
      <c r="K2087" s="49"/>
      <c r="L2087" s="49"/>
      <c r="M2087" s="49"/>
      <c r="N2087" s="49"/>
      <c r="O2087" s="49"/>
    </row>
    <row r="2088" spans="1:15" ht="15" x14ac:dyDescent="0.2">
      <c r="A2088" s="16" t="s">
        <v>751</v>
      </c>
      <c r="C2088" s="440" t="s">
        <v>25</v>
      </c>
      <c r="D2088" s="177">
        <v>1994.9999999999991</v>
      </c>
      <c r="E2088" s="559">
        <v>3029685.5500000007</v>
      </c>
      <c r="F2088" s="115">
        <v>1518.639373433585</v>
      </c>
      <c r="G2088" s="54" t="s">
        <v>318</v>
      </c>
      <c r="H2088" s="165"/>
      <c r="I2088" s="49"/>
      <c r="J2088" s="49"/>
      <c r="K2088" s="49"/>
      <c r="L2088" s="49"/>
      <c r="M2088" s="49"/>
      <c r="N2088" s="49"/>
      <c r="O2088" s="49"/>
    </row>
    <row r="2089" spans="1:15" ht="15" x14ac:dyDescent="0.2">
      <c r="A2089" s="16" t="s">
        <v>752</v>
      </c>
      <c r="C2089" s="440" t="s">
        <v>20</v>
      </c>
      <c r="D2089" s="177">
        <v>1767.0000000000007</v>
      </c>
      <c r="E2089" s="559">
        <v>2859478.5499999993</v>
      </c>
      <c r="F2089" s="115">
        <v>1618.2674306734568</v>
      </c>
      <c r="G2089" s="54" t="s">
        <v>318</v>
      </c>
      <c r="H2089" s="165"/>
      <c r="I2089" s="49"/>
      <c r="J2089" s="49"/>
      <c r="K2089" s="49"/>
      <c r="L2089" s="49"/>
      <c r="M2089" s="49"/>
      <c r="N2089" s="49"/>
      <c r="O2089" s="49"/>
    </row>
    <row r="2090" spans="1:15" ht="15" x14ac:dyDescent="0.2">
      <c r="A2090" s="16" t="s">
        <v>753</v>
      </c>
      <c r="C2090" s="461" t="s">
        <v>18</v>
      </c>
      <c r="D2090" s="462">
        <v>687.99999999999989</v>
      </c>
      <c r="E2090" s="558">
        <v>382621.43000000005</v>
      </c>
      <c r="F2090" s="410">
        <v>556.13579941860485</v>
      </c>
      <c r="G2090" s="54" t="s">
        <v>318</v>
      </c>
      <c r="H2090" s="165"/>
      <c r="I2090" s="49"/>
      <c r="J2090" s="49"/>
      <c r="K2090" s="49"/>
      <c r="L2090" s="49"/>
      <c r="M2090" s="49"/>
      <c r="N2090" s="49"/>
      <c r="O2090" s="49"/>
    </row>
    <row r="2091" spans="1:15" ht="15" x14ac:dyDescent="0.2">
      <c r="A2091" s="16" t="s">
        <v>754</v>
      </c>
      <c r="C2091" s="461" t="s">
        <v>23</v>
      </c>
      <c r="D2091" s="462">
        <v>3</v>
      </c>
      <c r="E2091" s="558">
        <v>1809.1499999999999</v>
      </c>
      <c r="F2091" s="410">
        <v>603.04999999999995</v>
      </c>
      <c r="G2091" s="54" t="s">
        <v>318</v>
      </c>
      <c r="H2091" s="165"/>
      <c r="I2091" s="49"/>
      <c r="J2091" s="49"/>
      <c r="K2091" s="49"/>
      <c r="L2091" s="49"/>
      <c r="M2091" s="49"/>
      <c r="N2091" s="49"/>
      <c r="O2091" s="49"/>
    </row>
    <row r="2092" spans="1:15" ht="15" x14ac:dyDescent="0.2">
      <c r="A2092" s="16" t="s">
        <v>755</v>
      </c>
      <c r="C2092" s="461" t="s">
        <v>22</v>
      </c>
      <c r="D2092" s="466">
        <v>1</v>
      </c>
      <c r="E2092" s="561">
        <v>2969.23</v>
      </c>
      <c r="F2092" s="468">
        <v>2969.23</v>
      </c>
      <c r="G2092" s="54" t="s">
        <v>318</v>
      </c>
      <c r="H2092" s="165"/>
      <c r="I2092" s="49"/>
      <c r="J2092" s="49"/>
      <c r="K2092" s="49"/>
      <c r="L2092" s="49"/>
      <c r="M2092" s="49"/>
      <c r="N2092" s="49"/>
      <c r="O2092" s="49"/>
    </row>
    <row r="2093" spans="1:15" ht="15" x14ac:dyDescent="0.2">
      <c r="A2093" s="16" t="s">
        <v>756</v>
      </c>
      <c r="C2093" s="461" t="s">
        <v>16</v>
      </c>
      <c r="D2093" s="466">
        <v>0</v>
      </c>
      <c r="E2093" s="561">
        <v>0</v>
      </c>
      <c r="F2093" s="468"/>
      <c r="G2093" s="54" t="s">
        <v>318</v>
      </c>
      <c r="H2093" s="165"/>
      <c r="I2093" s="49"/>
      <c r="J2093" s="49"/>
      <c r="K2093" s="49"/>
      <c r="L2093" s="49"/>
      <c r="M2093" s="49"/>
      <c r="N2093" s="49"/>
      <c r="O2093" s="49"/>
    </row>
    <row r="2094" spans="1:15" ht="15" x14ac:dyDescent="0.2">
      <c r="A2094" s="16" t="s">
        <v>757</v>
      </c>
      <c r="B2094" s="180"/>
      <c r="C2094" s="463" t="s">
        <v>19</v>
      </c>
      <c r="D2094" s="464">
        <v>0</v>
      </c>
      <c r="E2094" s="560">
        <v>0</v>
      </c>
      <c r="F2094" s="467"/>
      <c r="G2094" s="54" t="s">
        <v>318</v>
      </c>
      <c r="H2094" s="165"/>
      <c r="I2094" s="49"/>
      <c r="J2094" s="49"/>
      <c r="K2094" s="49"/>
      <c r="L2094" s="49"/>
      <c r="M2094" s="49"/>
      <c r="N2094" s="49"/>
      <c r="O2094" s="49"/>
    </row>
    <row r="2095" spans="1:15" ht="15" x14ac:dyDescent="0.2">
      <c r="A2095" s="16" t="s">
        <v>758</v>
      </c>
      <c r="B2095" s="44" t="s">
        <v>317</v>
      </c>
      <c r="C2095" s="461" t="s">
        <v>354</v>
      </c>
      <c r="D2095" s="462">
        <v>9301.0000000000018</v>
      </c>
      <c r="E2095" s="558">
        <v>27003144.189999998</v>
      </c>
      <c r="F2095" s="410">
        <v>2903.251713794215</v>
      </c>
      <c r="G2095" s="54" t="s">
        <v>317</v>
      </c>
      <c r="H2095" s="165"/>
      <c r="I2095" s="49"/>
      <c r="J2095" s="49"/>
      <c r="K2095" s="49"/>
      <c r="L2095" s="49"/>
      <c r="M2095" s="49"/>
      <c r="N2095" s="49"/>
      <c r="O2095" s="49"/>
    </row>
    <row r="2096" spans="1:15" ht="15" x14ac:dyDescent="0.2">
      <c r="A2096" s="16" t="s">
        <v>759</v>
      </c>
      <c r="C2096" s="461" t="s">
        <v>24</v>
      </c>
      <c r="D2096" s="462">
        <v>13137</v>
      </c>
      <c r="E2096" s="558">
        <v>19370038.459999997</v>
      </c>
      <c r="F2096" s="410">
        <v>1474.4643723833444</v>
      </c>
      <c r="G2096" s="54" t="s">
        <v>317</v>
      </c>
      <c r="H2096" s="165"/>
      <c r="I2096" s="49"/>
      <c r="J2096" s="49"/>
      <c r="K2096" s="49"/>
      <c r="L2096" s="49"/>
      <c r="M2096" s="49"/>
      <c r="N2096" s="49"/>
      <c r="O2096" s="49"/>
    </row>
    <row r="2097" spans="1:15" ht="15" x14ac:dyDescent="0.2">
      <c r="A2097" s="16" t="s">
        <v>760</v>
      </c>
      <c r="C2097" s="461" t="s">
        <v>352</v>
      </c>
      <c r="D2097" s="462">
        <v>10586.999999999996</v>
      </c>
      <c r="E2097" s="558">
        <v>12982309.039999997</v>
      </c>
      <c r="F2097" s="410">
        <v>1226.2500273920848</v>
      </c>
      <c r="G2097" s="54" t="s">
        <v>317</v>
      </c>
      <c r="H2097" s="165"/>
      <c r="I2097" s="49"/>
      <c r="J2097" s="49"/>
      <c r="K2097" s="49"/>
      <c r="L2097" s="49"/>
      <c r="M2097" s="49"/>
      <c r="N2097" s="49"/>
      <c r="O2097" s="49"/>
    </row>
    <row r="2098" spans="1:15" ht="15" x14ac:dyDescent="0.2">
      <c r="A2098" s="16" t="s">
        <v>761</v>
      </c>
      <c r="C2098" s="461" t="s">
        <v>351</v>
      </c>
      <c r="D2098" s="462">
        <v>2738.0000000000005</v>
      </c>
      <c r="E2098" s="558">
        <v>5481889.6300000027</v>
      </c>
      <c r="F2098" s="410">
        <v>2002.1510701241789</v>
      </c>
      <c r="G2098" s="54" t="s">
        <v>317</v>
      </c>
      <c r="H2098" s="165"/>
      <c r="I2098" s="49"/>
      <c r="J2098" s="49"/>
      <c r="K2098" s="49"/>
      <c r="L2098" s="49"/>
      <c r="M2098" s="49"/>
      <c r="N2098" s="49"/>
      <c r="O2098" s="49"/>
    </row>
    <row r="2099" spans="1:15" ht="15" x14ac:dyDescent="0.2">
      <c r="A2099" s="16" t="s">
        <v>762</v>
      </c>
      <c r="C2099" s="461" t="s">
        <v>25</v>
      </c>
      <c r="D2099" s="462">
        <v>2264.0000000000005</v>
      </c>
      <c r="E2099" s="558">
        <v>3426308.5000000009</v>
      </c>
      <c r="F2099" s="410">
        <v>1513.3871466431096</v>
      </c>
      <c r="G2099" s="54" t="s">
        <v>317</v>
      </c>
      <c r="H2099" s="165"/>
      <c r="I2099" s="49"/>
      <c r="J2099" s="49"/>
      <c r="K2099" s="49"/>
      <c r="L2099" s="49"/>
      <c r="M2099" s="49"/>
      <c r="N2099" s="49"/>
      <c r="O2099" s="49"/>
    </row>
    <row r="2100" spans="1:15" ht="15" x14ac:dyDescent="0.2">
      <c r="A2100" s="16" t="s">
        <v>763</v>
      </c>
      <c r="C2100" s="440" t="s">
        <v>21</v>
      </c>
      <c r="D2100" s="177">
        <v>1701</v>
      </c>
      <c r="E2100" s="559">
        <v>3396509.2099999986</v>
      </c>
      <c r="F2100" s="115">
        <v>1996.7720223397994</v>
      </c>
      <c r="G2100" s="54" t="s">
        <v>317</v>
      </c>
      <c r="H2100" s="165"/>
      <c r="I2100" s="49"/>
      <c r="J2100" s="49"/>
      <c r="K2100" s="49"/>
      <c r="L2100" s="49"/>
      <c r="M2100" s="49"/>
      <c r="N2100" s="49"/>
      <c r="O2100" s="49"/>
    </row>
    <row r="2101" spans="1:15" ht="15" x14ac:dyDescent="0.2">
      <c r="A2101" s="16" t="s">
        <v>764</v>
      </c>
      <c r="C2101" s="440" t="s">
        <v>20</v>
      </c>
      <c r="D2101" s="177">
        <v>2231.9999999999995</v>
      </c>
      <c r="E2101" s="559">
        <v>3490598.5900000008</v>
      </c>
      <c r="F2101" s="115">
        <v>1563.8882571684594</v>
      </c>
      <c r="G2101" s="54" t="s">
        <v>317</v>
      </c>
      <c r="H2101" s="165"/>
      <c r="I2101" s="49"/>
      <c r="J2101" s="49"/>
      <c r="K2101" s="49"/>
      <c r="L2101" s="49"/>
      <c r="M2101" s="49"/>
      <c r="N2101" s="49"/>
      <c r="O2101" s="49"/>
    </row>
    <row r="2102" spans="1:15" ht="15" x14ac:dyDescent="0.2">
      <c r="A2102" s="16" t="s">
        <v>765</v>
      </c>
      <c r="C2102" s="440" t="s">
        <v>353</v>
      </c>
      <c r="D2102" s="177">
        <v>1426.9999999999998</v>
      </c>
      <c r="E2102" s="559">
        <v>3511442.4499999997</v>
      </c>
      <c r="F2102" s="115">
        <v>2460.7165031534691</v>
      </c>
      <c r="G2102" s="54" t="s">
        <v>317</v>
      </c>
      <c r="H2102" s="165"/>
      <c r="I2102" s="49"/>
      <c r="J2102" s="49"/>
      <c r="K2102" s="49"/>
      <c r="L2102" s="49"/>
      <c r="M2102" s="49"/>
      <c r="N2102" s="49"/>
      <c r="O2102" s="49"/>
    </row>
    <row r="2103" spans="1:15" ht="15" x14ac:dyDescent="0.2">
      <c r="A2103" s="16" t="s">
        <v>766</v>
      </c>
      <c r="C2103" s="440" t="s">
        <v>17</v>
      </c>
      <c r="D2103" s="177">
        <v>2327</v>
      </c>
      <c r="E2103" s="559">
        <v>2600009.6699999995</v>
      </c>
      <c r="F2103" s="115">
        <v>1117.322591319295</v>
      </c>
      <c r="G2103" s="54" t="s">
        <v>317</v>
      </c>
      <c r="H2103" s="165"/>
      <c r="I2103" s="49"/>
      <c r="J2103" s="49"/>
      <c r="K2103" s="49"/>
      <c r="L2103" s="49"/>
      <c r="M2103" s="49"/>
      <c r="N2103" s="49"/>
      <c r="O2103" s="49"/>
    </row>
    <row r="2104" spans="1:15" ht="15" x14ac:dyDescent="0.2">
      <c r="A2104" s="16" t="s">
        <v>767</v>
      </c>
      <c r="C2104" s="461" t="s">
        <v>18</v>
      </c>
      <c r="D2104" s="462">
        <v>655.99999999999989</v>
      </c>
      <c r="E2104" s="558">
        <v>631972.57000000018</v>
      </c>
      <c r="F2104" s="410">
        <v>963.37282012195169</v>
      </c>
      <c r="G2104" s="54" t="s">
        <v>317</v>
      </c>
      <c r="H2104" s="165"/>
      <c r="I2104" s="49"/>
      <c r="J2104" s="49"/>
      <c r="K2104" s="49"/>
      <c r="L2104" s="49"/>
      <c r="M2104" s="49"/>
      <c r="N2104" s="49"/>
      <c r="O2104" s="49"/>
    </row>
    <row r="2105" spans="1:15" ht="15" x14ac:dyDescent="0.2">
      <c r="A2105" s="16" t="s">
        <v>768</v>
      </c>
      <c r="C2105" s="461" t="s">
        <v>23</v>
      </c>
      <c r="D2105" s="462">
        <v>26</v>
      </c>
      <c r="E2105" s="558">
        <v>47602.259999999987</v>
      </c>
      <c r="F2105" s="410">
        <v>1830.8561538461533</v>
      </c>
      <c r="G2105" s="54" t="s">
        <v>317</v>
      </c>
      <c r="H2105" s="165"/>
      <c r="I2105" s="49"/>
      <c r="J2105" s="49"/>
      <c r="K2105" s="49"/>
      <c r="L2105" s="49"/>
      <c r="M2105" s="49"/>
      <c r="N2105" s="49"/>
      <c r="O2105" s="49"/>
    </row>
    <row r="2106" spans="1:15" ht="15" x14ac:dyDescent="0.2">
      <c r="A2106" s="16" t="s">
        <v>769</v>
      </c>
      <c r="C2106" s="461" t="s">
        <v>16</v>
      </c>
      <c r="D2106" s="462">
        <v>0</v>
      </c>
      <c r="E2106" s="558">
        <v>0</v>
      </c>
      <c r="F2106" s="410" t="e">
        <v>#DIV/0!</v>
      </c>
      <c r="G2106" s="54" t="s">
        <v>317</v>
      </c>
      <c r="H2106" s="165"/>
      <c r="I2106" s="49"/>
      <c r="J2106" s="49"/>
      <c r="K2106" s="49"/>
      <c r="L2106" s="49"/>
      <c r="M2106" s="49"/>
      <c r="N2106" s="49"/>
      <c r="O2106" s="49"/>
    </row>
    <row r="2107" spans="1:15" ht="15" x14ac:dyDescent="0.2">
      <c r="A2107" s="16" t="s">
        <v>770</v>
      </c>
      <c r="C2107" s="461" t="s">
        <v>19</v>
      </c>
      <c r="D2107" s="462">
        <v>0</v>
      </c>
      <c r="E2107" s="558">
        <v>0</v>
      </c>
      <c r="F2107" s="410"/>
      <c r="G2107" s="54" t="s">
        <v>317</v>
      </c>
      <c r="H2107" s="165"/>
      <c r="I2107" s="49"/>
      <c r="J2107" s="49"/>
      <c r="K2107" s="49"/>
      <c r="L2107" s="49"/>
      <c r="M2107" s="49"/>
      <c r="N2107" s="49"/>
      <c r="O2107" s="49"/>
    </row>
    <row r="2108" spans="1:15" ht="15" x14ac:dyDescent="0.2">
      <c r="A2108" s="16" t="s">
        <v>771</v>
      </c>
      <c r="B2108" s="180"/>
      <c r="C2108" s="463" t="s">
        <v>22</v>
      </c>
      <c r="D2108" s="464">
        <v>0</v>
      </c>
      <c r="E2108" s="560">
        <v>0</v>
      </c>
      <c r="F2108" s="467"/>
      <c r="G2108" s="54" t="s">
        <v>317</v>
      </c>
      <c r="H2108" s="165"/>
      <c r="I2108" s="49"/>
      <c r="J2108" s="49"/>
      <c r="K2108" s="49"/>
      <c r="L2108" s="49"/>
      <c r="M2108" s="49"/>
      <c r="N2108" s="49"/>
      <c r="O2108" s="49"/>
    </row>
    <row r="2109" spans="1:15" ht="15" x14ac:dyDescent="0.2">
      <c r="A2109" s="16" t="s">
        <v>772</v>
      </c>
      <c r="B2109" s="44" t="s">
        <v>333</v>
      </c>
      <c r="C2109" s="461" t="s">
        <v>352</v>
      </c>
      <c r="D2109" s="462">
        <v>11925.999999999996</v>
      </c>
      <c r="E2109" s="558">
        <v>18405127.09000003</v>
      </c>
      <c r="F2109" s="410">
        <v>1543.2774685560989</v>
      </c>
      <c r="G2109" s="54" t="s">
        <v>333</v>
      </c>
      <c r="H2109" s="165"/>
      <c r="I2109" s="49"/>
      <c r="J2109" s="49"/>
      <c r="K2109" s="49"/>
      <c r="L2109" s="49"/>
      <c r="M2109" s="49"/>
      <c r="N2109" s="49"/>
      <c r="O2109" s="49"/>
    </row>
    <row r="2110" spans="1:15" ht="15" x14ac:dyDescent="0.2">
      <c r="A2110" s="16" t="s">
        <v>773</v>
      </c>
      <c r="C2110" s="461" t="s">
        <v>351</v>
      </c>
      <c r="D2110" s="462">
        <v>6854.9999999999973</v>
      </c>
      <c r="E2110" s="558">
        <v>11030441.610000005</v>
      </c>
      <c r="F2110" s="410">
        <v>1609.1089146608329</v>
      </c>
      <c r="G2110" s="54" t="s">
        <v>333</v>
      </c>
      <c r="H2110" s="165"/>
      <c r="I2110" s="49"/>
      <c r="J2110" s="49"/>
      <c r="K2110" s="49"/>
      <c r="L2110" s="49"/>
      <c r="M2110" s="49"/>
      <c r="N2110" s="49"/>
      <c r="O2110" s="49"/>
    </row>
    <row r="2111" spans="1:15" ht="15" x14ac:dyDescent="0.2">
      <c r="A2111" s="16" t="s">
        <v>774</v>
      </c>
      <c r="C2111" s="461" t="s">
        <v>18</v>
      </c>
      <c r="D2111" s="462">
        <v>2016.0000000000005</v>
      </c>
      <c r="E2111" s="558">
        <v>4423354.0000000009</v>
      </c>
      <c r="F2111" s="410">
        <v>2194.124007936508</v>
      </c>
      <c r="G2111" s="54" t="s">
        <v>333</v>
      </c>
      <c r="H2111" s="165"/>
      <c r="I2111" s="49"/>
      <c r="J2111" s="49"/>
      <c r="K2111" s="49"/>
      <c r="L2111" s="49"/>
      <c r="M2111" s="49"/>
      <c r="N2111" s="49"/>
      <c r="O2111" s="49"/>
    </row>
    <row r="2112" spans="1:15" ht="15" x14ac:dyDescent="0.2">
      <c r="A2112" s="16" t="s">
        <v>775</v>
      </c>
      <c r="C2112" s="461" t="s">
        <v>353</v>
      </c>
      <c r="D2112" s="462">
        <v>1369.0000000000007</v>
      </c>
      <c r="E2112" s="558">
        <v>3770649.060000001</v>
      </c>
      <c r="F2112" s="410">
        <v>2754.3090284879468</v>
      </c>
      <c r="G2112" s="54" t="s">
        <v>333</v>
      </c>
      <c r="H2112" s="165"/>
      <c r="I2112" s="49"/>
      <c r="J2112" s="49"/>
      <c r="K2112" s="49"/>
      <c r="L2112" s="49"/>
      <c r="M2112" s="49"/>
      <c r="N2112" s="49"/>
      <c r="O2112" s="49"/>
    </row>
    <row r="2113" spans="1:15" ht="15" x14ac:dyDescent="0.2">
      <c r="A2113" s="16" t="s">
        <v>776</v>
      </c>
      <c r="C2113" s="461" t="s">
        <v>17</v>
      </c>
      <c r="D2113" s="462">
        <v>1298.0000000000002</v>
      </c>
      <c r="E2113" s="558">
        <v>1590140.88</v>
      </c>
      <c r="F2113" s="410">
        <v>1225.0700154083202</v>
      </c>
      <c r="G2113" s="54" t="s">
        <v>333</v>
      </c>
      <c r="H2113" s="165"/>
      <c r="I2113" s="49"/>
      <c r="J2113" s="49"/>
      <c r="K2113" s="49"/>
      <c r="L2113" s="49"/>
      <c r="M2113" s="49"/>
      <c r="N2113" s="49"/>
      <c r="O2113" s="49"/>
    </row>
    <row r="2114" spans="1:15" ht="15" x14ac:dyDescent="0.2">
      <c r="A2114" s="16" t="s">
        <v>777</v>
      </c>
      <c r="C2114" s="440" t="s">
        <v>25</v>
      </c>
      <c r="D2114" s="177">
        <v>839</v>
      </c>
      <c r="E2114" s="559">
        <v>884386.60000000009</v>
      </c>
      <c r="F2114" s="115">
        <v>1054.0960667461266</v>
      </c>
      <c r="G2114" s="54" t="s">
        <v>333</v>
      </c>
      <c r="H2114" s="165"/>
      <c r="I2114" s="49"/>
      <c r="J2114" s="49"/>
      <c r="K2114" s="49"/>
      <c r="L2114" s="49"/>
      <c r="M2114" s="49"/>
      <c r="N2114" s="49"/>
      <c r="O2114" s="49"/>
    </row>
    <row r="2115" spans="1:15" ht="15" x14ac:dyDescent="0.2">
      <c r="A2115" s="16" t="s">
        <v>778</v>
      </c>
      <c r="C2115" s="440" t="s">
        <v>21</v>
      </c>
      <c r="D2115" s="177">
        <v>290</v>
      </c>
      <c r="E2115" s="559">
        <v>582714.12999999989</v>
      </c>
      <c r="F2115" s="115">
        <v>2009.3590689655168</v>
      </c>
      <c r="G2115" s="54" t="s">
        <v>333</v>
      </c>
      <c r="H2115" s="165"/>
      <c r="I2115" s="49"/>
      <c r="J2115" s="49"/>
      <c r="K2115" s="49"/>
      <c r="L2115" s="49"/>
      <c r="M2115" s="49"/>
      <c r="N2115" s="49"/>
      <c r="O2115" s="49"/>
    </row>
    <row r="2116" spans="1:15" ht="15" x14ac:dyDescent="0.2">
      <c r="A2116" s="16" t="s">
        <v>779</v>
      </c>
      <c r="C2116" s="440" t="s">
        <v>354</v>
      </c>
      <c r="D2116" s="177">
        <v>143</v>
      </c>
      <c r="E2116" s="559">
        <v>447880.49</v>
      </c>
      <c r="F2116" s="115">
        <v>3132.0313986013985</v>
      </c>
      <c r="G2116" s="54" t="s">
        <v>333</v>
      </c>
      <c r="H2116" s="165"/>
      <c r="I2116" s="49"/>
      <c r="J2116" s="49"/>
      <c r="K2116" s="49"/>
      <c r="L2116" s="49"/>
      <c r="M2116" s="49"/>
      <c r="N2116" s="49"/>
      <c r="O2116" s="49"/>
    </row>
    <row r="2117" spans="1:15" ht="15" x14ac:dyDescent="0.2">
      <c r="A2117" s="16" t="s">
        <v>780</v>
      </c>
      <c r="C2117" s="440" t="s">
        <v>24</v>
      </c>
      <c r="D2117" s="177">
        <v>51</v>
      </c>
      <c r="E2117" s="559">
        <v>71719.180000000008</v>
      </c>
      <c r="F2117" s="115">
        <v>1406.2584313725492</v>
      </c>
      <c r="G2117" s="54" t="s">
        <v>333</v>
      </c>
      <c r="H2117" s="165"/>
      <c r="I2117" s="49"/>
      <c r="J2117" s="49"/>
      <c r="K2117" s="49"/>
      <c r="L2117" s="49"/>
      <c r="M2117" s="49"/>
      <c r="N2117" s="49"/>
      <c r="O2117" s="49"/>
    </row>
    <row r="2118" spans="1:15" ht="15" x14ac:dyDescent="0.2">
      <c r="A2118" s="16" t="s">
        <v>781</v>
      </c>
      <c r="C2118" s="461" t="s">
        <v>16</v>
      </c>
      <c r="D2118" s="462">
        <v>23</v>
      </c>
      <c r="E2118" s="558">
        <v>53865.900000000009</v>
      </c>
      <c r="F2118" s="410">
        <v>2341.9956521739136</v>
      </c>
      <c r="G2118" s="54" t="s">
        <v>333</v>
      </c>
      <c r="H2118" s="165"/>
      <c r="I2118" s="49"/>
      <c r="J2118" s="49"/>
      <c r="K2118" s="49"/>
      <c r="L2118" s="49"/>
      <c r="M2118" s="49"/>
      <c r="N2118" s="49"/>
      <c r="O2118" s="49"/>
    </row>
    <row r="2119" spans="1:15" ht="15" x14ac:dyDescent="0.2">
      <c r="A2119" s="16" t="s">
        <v>782</v>
      </c>
      <c r="C2119" s="461" t="s">
        <v>20</v>
      </c>
      <c r="D2119" s="462">
        <v>7</v>
      </c>
      <c r="E2119" s="558">
        <v>18313.030000000002</v>
      </c>
      <c r="F2119" s="410">
        <v>2616.1471428571431</v>
      </c>
      <c r="G2119" s="54" t="s">
        <v>333</v>
      </c>
      <c r="H2119" s="165"/>
      <c r="I2119" s="49"/>
      <c r="J2119" s="49"/>
      <c r="K2119" s="49"/>
      <c r="L2119" s="49"/>
      <c r="M2119" s="49"/>
      <c r="N2119" s="49"/>
      <c r="O2119" s="49"/>
    </row>
    <row r="2120" spans="1:15" ht="15" x14ac:dyDescent="0.2">
      <c r="A2120" s="16" t="s">
        <v>783</v>
      </c>
      <c r="C2120" s="461" t="s">
        <v>23</v>
      </c>
      <c r="D2120" s="462">
        <v>3</v>
      </c>
      <c r="E2120" s="558">
        <v>7410.1</v>
      </c>
      <c r="F2120" s="410">
        <v>2470.0333333333333</v>
      </c>
      <c r="G2120" s="54" t="s">
        <v>333</v>
      </c>
      <c r="H2120" s="165"/>
      <c r="I2120" s="49"/>
      <c r="J2120" s="49"/>
      <c r="K2120" s="49"/>
      <c r="L2120" s="49"/>
      <c r="M2120" s="49"/>
      <c r="N2120" s="49"/>
      <c r="O2120" s="49"/>
    </row>
    <row r="2121" spans="1:15" ht="15" x14ac:dyDescent="0.2">
      <c r="A2121" s="16" t="s">
        <v>784</v>
      </c>
      <c r="C2121" s="461" t="s">
        <v>19</v>
      </c>
      <c r="D2121" s="462">
        <v>0</v>
      </c>
      <c r="E2121" s="558">
        <v>0</v>
      </c>
      <c r="F2121" s="410"/>
      <c r="G2121" s="54" t="s">
        <v>333</v>
      </c>
      <c r="H2121" s="165"/>
      <c r="I2121" s="49"/>
      <c r="J2121" s="49"/>
      <c r="K2121" s="49"/>
      <c r="L2121" s="49"/>
      <c r="M2121" s="49"/>
      <c r="N2121" s="49"/>
      <c r="O2121" s="49"/>
    </row>
    <row r="2122" spans="1:15" ht="15" x14ac:dyDescent="0.2">
      <c r="A2122" s="16" t="s">
        <v>785</v>
      </c>
      <c r="B2122" s="180"/>
      <c r="C2122" s="463" t="s">
        <v>22</v>
      </c>
      <c r="D2122" s="464">
        <v>0</v>
      </c>
      <c r="E2122" s="560">
        <v>0</v>
      </c>
      <c r="F2122" s="467"/>
      <c r="G2122" s="54" t="s">
        <v>333</v>
      </c>
      <c r="H2122" s="165"/>
      <c r="I2122" s="49"/>
      <c r="J2122" s="49"/>
      <c r="K2122" s="49"/>
      <c r="L2122" s="49"/>
      <c r="M2122" s="49"/>
      <c r="N2122" s="49"/>
      <c r="O2122" s="49"/>
    </row>
    <row r="2123" spans="1:15" ht="15" x14ac:dyDescent="0.2">
      <c r="A2123" s="16" t="s">
        <v>786</v>
      </c>
      <c r="B2123" s="44" t="s">
        <v>315</v>
      </c>
      <c r="C2123" s="461" t="s">
        <v>354</v>
      </c>
      <c r="D2123" s="462">
        <v>4156.9999999999945</v>
      </c>
      <c r="E2123" s="558">
        <v>10257704.509999996</v>
      </c>
      <c r="F2123" s="410">
        <v>2467.5738537406805</v>
      </c>
      <c r="G2123" s="54" t="s">
        <v>315</v>
      </c>
      <c r="H2123" s="165"/>
      <c r="I2123" s="49"/>
      <c r="J2123" s="49"/>
      <c r="K2123" s="49"/>
      <c r="L2123" s="49"/>
      <c r="M2123" s="49"/>
      <c r="N2123" s="49"/>
      <c r="O2123" s="49"/>
    </row>
    <row r="2124" spans="1:15" ht="15" x14ac:dyDescent="0.2">
      <c r="A2124" s="16" t="s">
        <v>787</v>
      </c>
      <c r="C2124" s="461" t="s">
        <v>352</v>
      </c>
      <c r="D2124" s="462">
        <v>5916.0000000000027</v>
      </c>
      <c r="E2124" s="558">
        <v>5404787.7100000028</v>
      </c>
      <c r="F2124" s="410">
        <v>913.58818627450989</v>
      </c>
      <c r="G2124" s="54" t="s">
        <v>315</v>
      </c>
      <c r="H2124" s="165"/>
      <c r="I2124" s="49"/>
      <c r="J2124" s="49"/>
      <c r="K2124" s="49"/>
      <c r="L2124" s="49"/>
      <c r="M2124" s="49"/>
      <c r="N2124" s="49"/>
      <c r="O2124" s="49"/>
    </row>
    <row r="2125" spans="1:15" ht="15" x14ac:dyDescent="0.2">
      <c r="A2125" s="16" t="s">
        <v>788</v>
      </c>
      <c r="C2125" s="461" t="s">
        <v>24</v>
      </c>
      <c r="D2125" s="462">
        <v>3097.9999999999991</v>
      </c>
      <c r="E2125" s="558">
        <v>3924444.6000000029</v>
      </c>
      <c r="F2125" s="410">
        <v>1266.7671400903821</v>
      </c>
      <c r="G2125" s="54" t="s">
        <v>315</v>
      </c>
      <c r="H2125" s="165"/>
      <c r="I2125" s="49"/>
      <c r="J2125" s="49"/>
      <c r="K2125" s="49"/>
      <c r="L2125" s="49"/>
      <c r="M2125" s="49"/>
      <c r="N2125" s="49"/>
      <c r="O2125" s="49"/>
    </row>
    <row r="2126" spans="1:15" ht="15" x14ac:dyDescent="0.2">
      <c r="A2126" s="16" t="s">
        <v>789</v>
      </c>
      <c r="C2126" s="461" t="s">
        <v>351</v>
      </c>
      <c r="D2126" s="462">
        <v>2718.9999999999995</v>
      </c>
      <c r="E2126" s="558">
        <v>3755401.6900000004</v>
      </c>
      <c r="F2126" s="410">
        <v>1381.170169179846</v>
      </c>
      <c r="G2126" s="54" t="s">
        <v>315</v>
      </c>
      <c r="H2126" s="165"/>
      <c r="I2126" s="49"/>
      <c r="J2126" s="49"/>
      <c r="K2126" s="49"/>
      <c r="L2126" s="49"/>
      <c r="M2126" s="49"/>
      <c r="N2126" s="49"/>
      <c r="O2126" s="49"/>
    </row>
    <row r="2127" spans="1:15" ht="15" x14ac:dyDescent="0.2">
      <c r="A2127" s="16" t="s">
        <v>790</v>
      </c>
      <c r="C2127" s="461" t="s">
        <v>17</v>
      </c>
      <c r="D2127" s="462">
        <v>2685.9999999999995</v>
      </c>
      <c r="E2127" s="558">
        <v>2282602.48</v>
      </c>
      <c r="F2127" s="410">
        <v>849.81477289650047</v>
      </c>
      <c r="G2127" s="54" t="s">
        <v>315</v>
      </c>
      <c r="H2127" s="165"/>
      <c r="I2127" s="49"/>
      <c r="J2127" s="49"/>
      <c r="K2127" s="49"/>
      <c r="L2127" s="49"/>
      <c r="M2127" s="49"/>
      <c r="N2127" s="49"/>
      <c r="O2127" s="49"/>
    </row>
    <row r="2128" spans="1:15" ht="15" x14ac:dyDescent="0.2">
      <c r="A2128" s="16" t="s">
        <v>791</v>
      </c>
      <c r="C2128" s="440" t="s">
        <v>353</v>
      </c>
      <c r="D2128" s="177">
        <v>804.99999999999989</v>
      </c>
      <c r="E2128" s="559">
        <v>1525820.0700000005</v>
      </c>
      <c r="F2128" s="115">
        <v>1895.4286583850942</v>
      </c>
      <c r="G2128" s="54" t="s">
        <v>315</v>
      </c>
      <c r="H2128" s="165"/>
      <c r="I2128" s="49"/>
      <c r="J2128" s="49"/>
      <c r="K2128" s="49"/>
      <c r="L2128" s="49"/>
      <c r="M2128" s="49"/>
      <c r="N2128" s="49"/>
      <c r="O2128" s="49"/>
    </row>
    <row r="2129" spans="1:15" ht="15" x14ac:dyDescent="0.2">
      <c r="A2129" s="16" t="s">
        <v>792</v>
      </c>
      <c r="C2129" s="440" t="s">
        <v>18</v>
      </c>
      <c r="D2129" s="177">
        <v>1272</v>
      </c>
      <c r="E2129" s="559">
        <v>1411120.2</v>
      </c>
      <c r="F2129" s="115">
        <v>1109.3712264150943</v>
      </c>
      <c r="G2129" s="54" t="s">
        <v>315</v>
      </c>
      <c r="H2129" s="165"/>
      <c r="I2129" s="49"/>
      <c r="J2129" s="49"/>
      <c r="K2129" s="49"/>
      <c r="L2129" s="49"/>
      <c r="M2129" s="49"/>
      <c r="N2129" s="49"/>
      <c r="O2129" s="49"/>
    </row>
    <row r="2130" spans="1:15" ht="15" x14ac:dyDescent="0.2">
      <c r="A2130" s="16" t="s">
        <v>793</v>
      </c>
      <c r="C2130" s="440" t="s">
        <v>21</v>
      </c>
      <c r="D2130" s="177">
        <v>787.00000000000011</v>
      </c>
      <c r="E2130" s="559">
        <v>1253701.7700000003</v>
      </c>
      <c r="F2130" s="115">
        <v>1593.0136848792886</v>
      </c>
      <c r="G2130" s="54" t="s">
        <v>315</v>
      </c>
      <c r="H2130" s="165"/>
      <c r="I2130" s="49"/>
      <c r="J2130" s="49"/>
      <c r="K2130" s="49"/>
      <c r="L2130" s="49"/>
      <c r="M2130" s="49"/>
      <c r="N2130" s="49"/>
      <c r="O2130" s="49"/>
    </row>
    <row r="2131" spans="1:15" ht="15" x14ac:dyDescent="0.2">
      <c r="A2131" s="16" t="s">
        <v>794</v>
      </c>
      <c r="C2131" s="440" t="s">
        <v>25</v>
      </c>
      <c r="D2131" s="177">
        <v>32</v>
      </c>
      <c r="E2131" s="559">
        <v>41379.54</v>
      </c>
      <c r="F2131" s="115">
        <v>1293.110625</v>
      </c>
      <c r="G2131" s="54" t="s">
        <v>315</v>
      </c>
      <c r="H2131" s="165"/>
      <c r="I2131" s="49"/>
      <c r="J2131" s="49"/>
      <c r="K2131" s="49"/>
      <c r="L2131" s="49"/>
      <c r="M2131" s="49"/>
      <c r="N2131" s="49"/>
      <c r="O2131" s="49"/>
    </row>
    <row r="2132" spans="1:15" ht="15" x14ac:dyDescent="0.2">
      <c r="A2132" s="16" t="s">
        <v>795</v>
      </c>
      <c r="C2132" s="461" t="s">
        <v>20</v>
      </c>
      <c r="D2132" s="462">
        <v>36</v>
      </c>
      <c r="E2132" s="558">
        <v>50520.860000000008</v>
      </c>
      <c r="F2132" s="410">
        <v>1403.3572222222224</v>
      </c>
      <c r="G2132" s="54" t="s">
        <v>315</v>
      </c>
      <c r="H2132" s="165"/>
      <c r="I2132" s="49"/>
      <c r="J2132" s="49"/>
      <c r="K2132" s="49"/>
      <c r="L2132" s="49"/>
      <c r="M2132" s="49"/>
      <c r="N2132" s="49"/>
      <c r="O2132" s="49"/>
    </row>
    <row r="2133" spans="1:15" ht="15" x14ac:dyDescent="0.2">
      <c r="A2133" s="16" t="s">
        <v>796</v>
      </c>
      <c r="C2133" s="461" t="s">
        <v>23</v>
      </c>
      <c r="D2133" s="462">
        <v>9</v>
      </c>
      <c r="E2133" s="558">
        <v>11948.05</v>
      </c>
      <c r="F2133" s="410">
        <v>1327.5611111111111</v>
      </c>
      <c r="G2133" s="54" t="s">
        <v>315</v>
      </c>
      <c r="H2133" s="165"/>
      <c r="I2133" s="49"/>
      <c r="J2133" s="49"/>
      <c r="K2133" s="49"/>
      <c r="L2133" s="49"/>
      <c r="M2133" s="49"/>
      <c r="N2133" s="49"/>
      <c r="O2133" s="49"/>
    </row>
    <row r="2134" spans="1:15" ht="15" x14ac:dyDescent="0.2">
      <c r="A2134" s="16" t="s">
        <v>797</v>
      </c>
      <c r="C2134" s="461" t="s">
        <v>16</v>
      </c>
      <c r="D2134" s="462">
        <v>0</v>
      </c>
      <c r="E2134" s="558">
        <v>0</v>
      </c>
      <c r="F2134" s="410"/>
      <c r="G2134" s="54" t="s">
        <v>315</v>
      </c>
      <c r="H2134" s="165"/>
      <c r="I2134" s="49"/>
      <c r="J2134" s="49"/>
      <c r="K2134" s="49"/>
      <c r="L2134" s="49"/>
      <c r="M2134" s="49"/>
      <c r="N2134" s="49"/>
      <c r="O2134" s="49"/>
    </row>
    <row r="2135" spans="1:15" ht="15" x14ac:dyDescent="0.2">
      <c r="A2135" s="16" t="s">
        <v>798</v>
      </c>
      <c r="C2135" s="461" t="s">
        <v>19</v>
      </c>
      <c r="D2135" s="462">
        <v>0</v>
      </c>
      <c r="E2135" s="558">
        <v>0</v>
      </c>
      <c r="F2135" s="410"/>
      <c r="G2135" s="54" t="s">
        <v>315</v>
      </c>
      <c r="H2135" s="165"/>
      <c r="I2135" s="49"/>
      <c r="J2135" s="49"/>
      <c r="K2135" s="49"/>
      <c r="L2135" s="49"/>
      <c r="M2135" s="49"/>
      <c r="N2135" s="49"/>
      <c r="O2135" s="49"/>
    </row>
    <row r="2136" spans="1:15" ht="15" x14ac:dyDescent="0.2">
      <c r="A2136" s="16" t="s">
        <v>799</v>
      </c>
      <c r="B2136" s="180"/>
      <c r="C2136" s="463" t="s">
        <v>22</v>
      </c>
      <c r="D2136" s="464">
        <v>0</v>
      </c>
      <c r="E2136" s="560">
        <v>0</v>
      </c>
      <c r="F2136" s="467"/>
      <c r="G2136" s="54" t="s">
        <v>315</v>
      </c>
      <c r="H2136" s="165"/>
      <c r="I2136" s="49"/>
      <c r="J2136" s="49"/>
      <c r="K2136" s="49"/>
      <c r="L2136" s="49"/>
      <c r="M2136" s="49"/>
      <c r="N2136" s="49"/>
      <c r="O2136" s="49"/>
    </row>
    <row r="2137" spans="1:15" ht="15" x14ac:dyDescent="0.2">
      <c r="A2137" s="16" t="s">
        <v>800</v>
      </c>
      <c r="B2137" s="44" t="s">
        <v>316</v>
      </c>
      <c r="C2137" s="461" t="s">
        <v>354</v>
      </c>
      <c r="D2137" s="462">
        <v>4310.0000000000009</v>
      </c>
      <c r="E2137" s="558">
        <v>16026833.80000001</v>
      </c>
      <c r="F2137" s="410">
        <v>3718.5229234338763</v>
      </c>
      <c r="G2137" s="54" t="s">
        <v>316</v>
      </c>
      <c r="H2137" s="165"/>
      <c r="I2137" s="49"/>
      <c r="J2137" s="49"/>
      <c r="K2137" s="49"/>
      <c r="L2137" s="49"/>
      <c r="M2137" s="49"/>
      <c r="N2137" s="49"/>
      <c r="O2137" s="49"/>
    </row>
    <row r="2138" spans="1:15" ht="15" x14ac:dyDescent="0.2">
      <c r="A2138" s="16" t="s">
        <v>801</v>
      </c>
      <c r="C2138" s="461" t="s">
        <v>24</v>
      </c>
      <c r="D2138" s="462">
        <v>5335.9999999999991</v>
      </c>
      <c r="E2138" s="558">
        <v>9304812.4399999958</v>
      </c>
      <c r="F2138" s="410">
        <v>1743.7804422788602</v>
      </c>
      <c r="G2138" s="54" t="s">
        <v>316</v>
      </c>
      <c r="H2138" s="165"/>
      <c r="I2138" s="49"/>
      <c r="J2138" s="49"/>
      <c r="K2138" s="49"/>
      <c r="L2138" s="49"/>
      <c r="M2138" s="49"/>
      <c r="N2138" s="49"/>
      <c r="O2138" s="49"/>
    </row>
    <row r="2139" spans="1:15" ht="15" x14ac:dyDescent="0.2">
      <c r="A2139" s="16" t="s">
        <v>802</v>
      </c>
      <c r="C2139" s="461" t="s">
        <v>352</v>
      </c>
      <c r="D2139" s="462">
        <v>3978.0000000000009</v>
      </c>
      <c r="E2139" s="558">
        <v>4249497.5199999996</v>
      </c>
      <c r="F2139" s="410">
        <v>1068.2497536450473</v>
      </c>
      <c r="G2139" s="54" t="s">
        <v>316</v>
      </c>
      <c r="H2139" s="165"/>
      <c r="I2139" s="49"/>
      <c r="J2139" s="49"/>
      <c r="K2139" s="49"/>
      <c r="L2139" s="49"/>
      <c r="M2139" s="49"/>
      <c r="N2139" s="49"/>
      <c r="O2139" s="49"/>
    </row>
    <row r="2140" spans="1:15" ht="15" x14ac:dyDescent="0.2">
      <c r="A2140" s="16" t="s">
        <v>803</v>
      </c>
      <c r="C2140" s="461" t="s">
        <v>351</v>
      </c>
      <c r="D2140" s="462">
        <v>794.99999999999977</v>
      </c>
      <c r="E2140" s="558">
        <v>1065285.72</v>
      </c>
      <c r="F2140" s="410">
        <v>1339.9820377358494</v>
      </c>
      <c r="G2140" s="54" t="s">
        <v>316</v>
      </c>
      <c r="H2140" s="165"/>
      <c r="I2140" s="49"/>
      <c r="J2140" s="49"/>
      <c r="K2140" s="49"/>
      <c r="L2140" s="49"/>
      <c r="M2140" s="49"/>
      <c r="N2140" s="49"/>
      <c r="O2140" s="49"/>
    </row>
    <row r="2141" spans="1:15" ht="15" x14ac:dyDescent="0.2">
      <c r="A2141" s="16" t="s">
        <v>804</v>
      </c>
      <c r="C2141" s="461" t="s">
        <v>17</v>
      </c>
      <c r="D2141" s="462">
        <v>1474.0000000000009</v>
      </c>
      <c r="E2141" s="558">
        <v>1462298.4199999992</v>
      </c>
      <c r="F2141" s="410">
        <v>992.06134328358098</v>
      </c>
      <c r="G2141" s="54" t="s">
        <v>316</v>
      </c>
      <c r="H2141" s="165"/>
      <c r="I2141" s="49"/>
      <c r="J2141" s="49"/>
      <c r="K2141" s="49"/>
      <c r="L2141" s="49"/>
      <c r="M2141" s="49"/>
      <c r="N2141" s="49"/>
      <c r="O2141" s="49"/>
    </row>
    <row r="2142" spans="1:15" ht="15" x14ac:dyDescent="0.2">
      <c r="A2142" s="16" t="s">
        <v>805</v>
      </c>
      <c r="C2142" s="440" t="s">
        <v>21</v>
      </c>
      <c r="D2142" s="177">
        <v>236</v>
      </c>
      <c r="E2142" s="559">
        <v>595980.82999999996</v>
      </c>
      <c r="F2142" s="115">
        <v>2525.3424999999997</v>
      </c>
      <c r="G2142" s="54" t="s">
        <v>316</v>
      </c>
      <c r="H2142" s="165"/>
      <c r="I2142" s="49"/>
      <c r="J2142" s="49"/>
      <c r="K2142" s="49"/>
      <c r="L2142" s="49"/>
      <c r="M2142" s="49"/>
      <c r="N2142" s="49"/>
      <c r="O2142" s="49"/>
    </row>
    <row r="2143" spans="1:15" ht="15" x14ac:dyDescent="0.2">
      <c r="A2143" s="16" t="s">
        <v>806</v>
      </c>
      <c r="C2143" s="440" t="s">
        <v>353</v>
      </c>
      <c r="D2143" s="177">
        <v>353</v>
      </c>
      <c r="E2143" s="559">
        <v>731637.24999999988</v>
      </c>
      <c r="F2143" s="115">
        <v>2072.6267705382434</v>
      </c>
      <c r="G2143" s="54" t="s">
        <v>316</v>
      </c>
      <c r="H2143" s="165"/>
      <c r="I2143" s="49"/>
      <c r="J2143" s="49"/>
      <c r="K2143" s="49"/>
      <c r="L2143" s="49"/>
      <c r="M2143" s="49"/>
      <c r="N2143" s="49"/>
      <c r="O2143" s="49"/>
    </row>
    <row r="2144" spans="1:15" ht="15" x14ac:dyDescent="0.2">
      <c r="A2144" s="16" t="s">
        <v>807</v>
      </c>
      <c r="C2144" s="440" t="s">
        <v>20</v>
      </c>
      <c r="D2144" s="177">
        <v>253.00000000000014</v>
      </c>
      <c r="E2144" s="559">
        <v>513271.91000000003</v>
      </c>
      <c r="F2144" s="115">
        <v>2028.7427272727264</v>
      </c>
      <c r="G2144" s="54" t="s">
        <v>316</v>
      </c>
      <c r="H2144" s="165"/>
      <c r="I2144" s="49"/>
      <c r="J2144" s="49"/>
      <c r="K2144" s="49"/>
      <c r="L2144" s="49"/>
      <c r="M2144" s="49"/>
      <c r="N2144" s="49"/>
      <c r="O2144" s="49"/>
    </row>
    <row r="2145" spans="1:15" ht="15" x14ac:dyDescent="0.2">
      <c r="A2145" s="16" t="s">
        <v>808</v>
      </c>
      <c r="C2145" s="440" t="s">
        <v>18</v>
      </c>
      <c r="D2145" s="177">
        <v>141</v>
      </c>
      <c r="E2145" s="559">
        <v>195675.45</v>
      </c>
      <c r="F2145" s="115">
        <v>1387.7691489361703</v>
      </c>
      <c r="G2145" s="54" t="s">
        <v>316</v>
      </c>
      <c r="H2145" s="165"/>
      <c r="I2145" s="49"/>
      <c r="J2145" s="49"/>
      <c r="K2145" s="49"/>
      <c r="L2145" s="49"/>
      <c r="M2145" s="49"/>
      <c r="N2145" s="49"/>
      <c r="O2145" s="49"/>
    </row>
    <row r="2146" spans="1:15" ht="15" x14ac:dyDescent="0.2">
      <c r="A2146" s="16" t="s">
        <v>809</v>
      </c>
      <c r="C2146" s="461" t="s">
        <v>25</v>
      </c>
      <c r="D2146" s="462">
        <v>55</v>
      </c>
      <c r="E2146" s="558">
        <v>78539.099999999991</v>
      </c>
      <c r="F2146" s="410">
        <v>1427.9836363636362</v>
      </c>
      <c r="G2146" s="54" t="s">
        <v>316</v>
      </c>
      <c r="H2146" s="165"/>
      <c r="I2146" s="49"/>
      <c r="J2146" s="49"/>
      <c r="K2146" s="49"/>
      <c r="L2146" s="49"/>
      <c r="M2146" s="49"/>
      <c r="N2146" s="49"/>
      <c r="O2146" s="49"/>
    </row>
    <row r="2147" spans="1:15" ht="15" x14ac:dyDescent="0.2">
      <c r="A2147" s="16" t="s">
        <v>810</v>
      </c>
      <c r="C2147" s="461" t="s">
        <v>23</v>
      </c>
      <c r="D2147" s="462">
        <v>1</v>
      </c>
      <c r="E2147" s="558">
        <v>233.56</v>
      </c>
      <c r="F2147" s="410">
        <v>233.56</v>
      </c>
      <c r="G2147" s="54" t="s">
        <v>316</v>
      </c>
      <c r="H2147" s="165"/>
      <c r="I2147" s="49"/>
      <c r="J2147" s="49"/>
      <c r="K2147" s="49"/>
      <c r="L2147" s="49"/>
      <c r="M2147" s="49"/>
      <c r="N2147" s="49"/>
      <c r="O2147" s="49"/>
    </row>
    <row r="2148" spans="1:15" ht="15" x14ac:dyDescent="0.2">
      <c r="A2148" s="16" t="s">
        <v>811</v>
      </c>
      <c r="C2148" s="461" t="s">
        <v>16</v>
      </c>
      <c r="D2148" s="462">
        <v>0</v>
      </c>
      <c r="E2148" s="558">
        <v>0</v>
      </c>
      <c r="F2148" s="410"/>
      <c r="G2148" s="54" t="s">
        <v>316</v>
      </c>
      <c r="H2148" s="165"/>
      <c r="I2148" s="49"/>
      <c r="J2148" s="49"/>
      <c r="K2148" s="49"/>
      <c r="L2148" s="49"/>
      <c r="M2148" s="49"/>
      <c r="N2148" s="49"/>
      <c r="O2148" s="49"/>
    </row>
    <row r="2149" spans="1:15" ht="15" x14ac:dyDescent="0.2">
      <c r="A2149" s="16" t="s">
        <v>812</v>
      </c>
      <c r="C2149" s="461" t="s">
        <v>19</v>
      </c>
      <c r="D2149" s="462">
        <v>0</v>
      </c>
      <c r="E2149" s="558">
        <v>0</v>
      </c>
      <c r="F2149" s="410"/>
      <c r="G2149" s="54" t="s">
        <v>316</v>
      </c>
      <c r="H2149" s="165"/>
      <c r="I2149" s="49"/>
      <c r="J2149" s="49"/>
      <c r="K2149" s="49"/>
      <c r="L2149" s="49"/>
      <c r="M2149" s="49"/>
      <c r="N2149" s="49"/>
      <c r="O2149" s="49"/>
    </row>
    <row r="2150" spans="1:15" ht="15" x14ac:dyDescent="0.2">
      <c r="A2150" s="16" t="s">
        <v>813</v>
      </c>
      <c r="B2150" s="180"/>
      <c r="C2150" s="463" t="s">
        <v>22</v>
      </c>
      <c r="D2150" s="464">
        <v>0</v>
      </c>
      <c r="E2150" s="560">
        <v>0</v>
      </c>
      <c r="F2150" s="467"/>
      <c r="G2150" s="54" t="s">
        <v>316</v>
      </c>
      <c r="H2150" s="165"/>
      <c r="I2150" s="49"/>
      <c r="J2150" s="49"/>
      <c r="K2150" s="49"/>
      <c r="L2150" s="49"/>
      <c r="M2150" s="49"/>
      <c r="N2150" s="49"/>
      <c r="O2150" s="49"/>
    </row>
    <row r="2151" spans="1:15" ht="15" x14ac:dyDescent="0.2">
      <c r="A2151" s="16" t="s">
        <v>814</v>
      </c>
      <c r="B2151" s="44" t="s">
        <v>335</v>
      </c>
      <c r="C2151" s="461" t="s">
        <v>354</v>
      </c>
      <c r="D2151" s="462">
        <v>4895.9999999999982</v>
      </c>
      <c r="E2151" s="558">
        <v>14300059.260000013</v>
      </c>
      <c r="F2151" s="410">
        <v>2920.7637377451019</v>
      </c>
      <c r="G2151" s="54" t="s">
        <v>335</v>
      </c>
      <c r="H2151" s="165"/>
      <c r="I2151" s="49"/>
      <c r="J2151" s="49"/>
      <c r="K2151" s="49"/>
      <c r="L2151" s="49"/>
      <c r="M2151" s="49"/>
      <c r="N2151" s="49"/>
      <c r="O2151" s="49"/>
    </row>
    <row r="2152" spans="1:15" ht="15" x14ac:dyDescent="0.2">
      <c r="A2152" s="16" t="s">
        <v>815</v>
      </c>
      <c r="C2152" s="461" t="s">
        <v>24</v>
      </c>
      <c r="D2152" s="462">
        <v>5269.9999999999991</v>
      </c>
      <c r="E2152" s="558">
        <v>8140088.7500000009</v>
      </c>
      <c r="F2152" s="410">
        <v>1544.6088709677424</v>
      </c>
      <c r="G2152" s="54" t="s">
        <v>335</v>
      </c>
      <c r="H2152" s="165"/>
      <c r="I2152" s="49"/>
      <c r="J2152" s="49"/>
      <c r="K2152" s="49"/>
      <c r="L2152" s="49"/>
      <c r="M2152" s="49"/>
      <c r="N2152" s="49"/>
      <c r="O2152" s="49"/>
    </row>
    <row r="2153" spans="1:15" ht="15" x14ac:dyDescent="0.2">
      <c r="A2153" s="16" t="s">
        <v>816</v>
      </c>
      <c r="C2153" s="461" t="s">
        <v>352</v>
      </c>
      <c r="D2153" s="462">
        <v>2867.0000000000005</v>
      </c>
      <c r="E2153" s="558">
        <v>2798906.3200000017</v>
      </c>
      <c r="F2153" s="410">
        <v>976.24915242413715</v>
      </c>
      <c r="G2153" s="54" t="s">
        <v>335</v>
      </c>
      <c r="H2153" s="165"/>
      <c r="I2153" s="49"/>
      <c r="J2153" s="49"/>
      <c r="K2153" s="49"/>
      <c r="L2153" s="49"/>
      <c r="M2153" s="49"/>
      <c r="N2153" s="49"/>
      <c r="O2153" s="49"/>
    </row>
    <row r="2154" spans="1:15" ht="15" x14ac:dyDescent="0.2">
      <c r="A2154" s="16" t="s">
        <v>817</v>
      </c>
      <c r="C2154" s="461" t="s">
        <v>20</v>
      </c>
      <c r="D2154" s="462">
        <v>1177.9999999999998</v>
      </c>
      <c r="E2154" s="558">
        <v>2313312.14</v>
      </c>
      <c r="F2154" s="410">
        <v>1963.7624278438036</v>
      </c>
      <c r="G2154" s="54" t="s">
        <v>335</v>
      </c>
      <c r="H2154" s="165"/>
      <c r="I2154" s="49"/>
      <c r="J2154" s="49"/>
      <c r="K2154" s="49"/>
      <c r="L2154" s="49"/>
      <c r="M2154" s="49"/>
      <c r="N2154" s="49"/>
      <c r="O2154" s="49"/>
    </row>
    <row r="2155" spans="1:15" ht="15" x14ac:dyDescent="0.2">
      <c r="A2155" s="16" t="s">
        <v>818</v>
      </c>
      <c r="C2155" s="461" t="s">
        <v>351</v>
      </c>
      <c r="D2155" s="462">
        <v>645.99999999999989</v>
      </c>
      <c r="E2155" s="558">
        <v>791349.52999999991</v>
      </c>
      <c r="F2155" s="410">
        <v>1224.9992724458205</v>
      </c>
      <c r="G2155" s="54" t="s">
        <v>335</v>
      </c>
      <c r="H2155" s="165"/>
      <c r="I2155" s="49"/>
      <c r="J2155" s="49"/>
      <c r="K2155" s="49"/>
      <c r="L2155" s="49"/>
      <c r="M2155" s="49"/>
      <c r="N2155" s="49"/>
      <c r="O2155" s="49"/>
    </row>
    <row r="2156" spans="1:15" ht="15" x14ac:dyDescent="0.2">
      <c r="A2156" s="16" t="s">
        <v>819</v>
      </c>
      <c r="C2156" s="440" t="s">
        <v>353</v>
      </c>
      <c r="D2156" s="177">
        <v>355</v>
      </c>
      <c r="E2156" s="559">
        <v>695287.63000000012</v>
      </c>
      <c r="F2156" s="115">
        <v>1958.5567042253524</v>
      </c>
      <c r="G2156" s="54" t="s">
        <v>335</v>
      </c>
      <c r="H2156" s="165"/>
      <c r="I2156" s="49"/>
      <c r="J2156" s="49"/>
      <c r="K2156" s="49"/>
      <c r="L2156" s="49"/>
      <c r="M2156" s="49"/>
      <c r="N2156" s="49"/>
      <c r="O2156" s="49"/>
    </row>
    <row r="2157" spans="1:15" ht="15" x14ac:dyDescent="0.2">
      <c r="A2157" s="16" t="s">
        <v>820</v>
      </c>
      <c r="C2157" s="440" t="s">
        <v>21</v>
      </c>
      <c r="D2157" s="177">
        <v>284</v>
      </c>
      <c r="E2157" s="559">
        <v>482242.22</v>
      </c>
      <c r="F2157" s="115">
        <v>1698.0359859154928</v>
      </c>
      <c r="G2157" s="54" t="s">
        <v>335</v>
      </c>
      <c r="H2157" s="165"/>
      <c r="I2157" s="49"/>
      <c r="J2157" s="49"/>
      <c r="K2157" s="49"/>
      <c r="L2157" s="49"/>
      <c r="M2157" s="49"/>
      <c r="N2157" s="49"/>
      <c r="O2157" s="49"/>
    </row>
    <row r="2158" spans="1:15" ht="15" x14ac:dyDescent="0.2">
      <c r="A2158" s="16" t="s">
        <v>821</v>
      </c>
      <c r="C2158" s="440" t="s">
        <v>17</v>
      </c>
      <c r="D2158" s="177">
        <v>159.00000000000003</v>
      </c>
      <c r="E2158" s="559">
        <v>133738.27999999997</v>
      </c>
      <c r="F2158" s="115">
        <v>841.12125786163483</v>
      </c>
      <c r="G2158" s="54" t="s">
        <v>335</v>
      </c>
      <c r="H2158" s="165"/>
      <c r="I2158" s="49"/>
      <c r="J2158" s="49"/>
      <c r="K2158" s="49"/>
      <c r="L2158" s="49"/>
      <c r="M2158" s="49"/>
      <c r="N2158" s="49"/>
      <c r="O2158" s="49"/>
    </row>
    <row r="2159" spans="1:15" ht="15" x14ac:dyDescent="0.2">
      <c r="A2159" s="16" t="s">
        <v>822</v>
      </c>
      <c r="C2159" s="440" t="s">
        <v>18</v>
      </c>
      <c r="D2159" s="177">
        <v>170</v>
      </c>
      <c r="E2159" s="559">
        <v>99531.37</v>
      </c>
      <c r="F2159" s="115">
        <v>585.47864705882353</v>
      </c>
      <c r="G2159" s="54" t="s">
        <v>335</v>
      </c>
      <c r="H2159" s="165"/>
      <c r="I2159" s="49"/>
      <c r="J2159" s="49"/>
      <c r="K2159" s="49"/>
      <c r="L2159" s="49"/>
      <c r="M2159" s="49"/>
      <c r="N2159" s="49"/>
      <c r="O2159" s="49"/>
    </row>
    <row r="2160" spans="1:15" ht="15" x14ac:dyDescent="0.2">
      <c r="A2160" s="16" t="s">
        <v>823</v>
      </c>
      <c r="C2160" s="461" t="s">
        <v>25</v>
      </c>
      <c r="D2160" s="462">
        <v>60</v>
      </c>
      <c r="E2160" s="558">
        <v>59518.770000000004</v>
      </c>
      <c r="F2160" s="410">
        <v>991.97950000000003</v>
      </c>
      <c r="G2160" s="54" t="s">
        <v>335</v>
      </c>
      <c r="H2160" s="165"/>
      <c r="I2160" s="49"/>
      <c r="J2160" s="49"/>
      <c r="K2160" s="49"/>
      <c r="L2160" s="49"/>
      <c r="M2160" s="49"/>
      <c r="N2160" s="49"/>
      <c r="O2160" s="49"/>
    </row>
    <row r="2161" spans="1:15" ht="15" x14ac:dyDescent="0.2">
      <c r="A2161" s="16" t="s">
        <v>824</v>
      </c>
      <c r="C2161" s="461" t="s">
        <v>23</v>
      </c>
      <c r="D2161" s="462">
        <v>1</v>
      </c>
      <c r="E2161" s="558">
        <v>385.17</v>
      </c>
      <c r="F2161" s="410">
        <v>385.17</v>
      </c>
      <c r="G2161" s="54" t="s">
        <v>335</v>
      </c>
      <c r="H2161" s="165"/>
      <c r="I2161" s="49"/>
      <c r="J2161" s="49"/>
      <c r="K2161" s="49"/>
      <c r="L2161" s="49"/>
      <c r="M2161" s="49"/>
      <c r="N2161" s="49"/>
      <c r="O2161" s="49"/>
    </row>
    <row r="2162" spans="1:15" ht="15" x14ac:dyDescent="0.2">
      <c r="A2162" s="16" t="s">
        <v>825</v>
      </c>
      <c r="C2162" s="461" t="s">
        <v>16</v>
      </c>
      <c r="D2162" s="462">
        <v>0</v>
      </c>
      <c r="E2162" s="558">
        <v>0</v>
      </c>
      <c r="F2162" s="410"/>
      <c r="G2162" s="54" t="s">
        <v>335</v>
      </c>
      <c r="H2162" s="165"/>
      <c r="I2162" s="49"/>
      <c r="J2162" s="49"/>
      <c r="K2162" s="49"/>
      <c r="L2162" s="49"/>
      <c r="M2162" s="49"/>
      <c r="N2162" s="49"/>
      <c r="O2162" s="49"/>
    </row>
    <row r="2163" spans="1:15" ht="15" x14ac:dyDescent="0.2">
      <c r="A2163" s="16" t="s">
        <v>826</v>
      </c>
      <c r="C2163" s="461" t="s">
        <v>19</v>
      </c>
      <c r="D2163" s="462">
        <v>0</v>
      </c>
      <c r="E2163" s="558">
        <v>0</v>
      </c>
      <c r="F2163" s="410"/>
      <c r="G2163" s="54" t="s">
        <v>335</v>
      </c>
      <c r="H2163" s="165"/>
      <c r="I2163" s="49"/>
      <c r="J2163" s="49"/>
      <c r="K2163" s="49"/>
      <c r="L2163" s="49"/>
      <c r="M2163" s="49"/>
      <c r="N2163" s="49"/>
      <c r="O2163" s="49"/>
    </row>
    <row r="2164" spans="1:15" ht="15" x14ac:dyDescent="0.2">
      <c r="A2164" s="16" t="s">
        <v>827</v>
      </c>
      <c r="B2164" s="180"/>
      <c r="C2164" s="463" t="s">
        <v>22</v>
      </c>
      <c r="D2164" s="464">
        <v>0</v>
      </c>
      <c r="E2164" s="560">
        <v>0</v>
      </c>
      <c r="F2164" s="467"/>
      <c r="G2164" s="54" t="s">
        <v>335</v>
      </c>
      <c r="H2164" s="165"/>
      <c r="I2164" s="49"/>
      <c r="J2164" s="49"/>
      <c r="K2164" s="49"/>
      <c r="L2164" s="49"/>
      <c r="M2164" s="49"/>
      <c r="N2164" s="49"/>
      <c r="O2164" s="49"/>
    </row>
    <row r="2165" spans="1:15" ht="15" x14ac:dyDescent="0.2">
      <c r="A2165" s="16" t="s">
        <v>828</v>
      </c>
      <c r="B2165" s="44" t="s">
        <v>330</v>
      </c>
      <c r="C2165" s="461" t="s">
        <v>354</v>
      </c>
      <c r="D2165" s="462">
        <v>4050.9999999999964</v>
      </c>
      <c r="E2165" s="558">
        <v>12296191.269999994</v>
      </c>
      <c r="F2165" s="410">
        <v>3035.3471414465575</v>
      </c>
      <c r="G2165" s="54" t="s">
        <v>330</v>
      </c>
      <c r="H2165" s="165"/>
      <c r="I2165" s="49"/>
      <c r="J2165" s="49"/>
      <c r="K2165" s="49"/>
      <c r="L2165" s="49"/>
      <c r="M2165" s="49"/>
      <c r="N2165" s="49"/>
      <c r="O2165" s="49"/>
    </row>
    <row r="2166" spans="1:15" ht="15" x14ac:dyDescent="0.2">
      <c r="A2166" s="16" t="s">
        <v>829</v>
      </c>
      <c r="C2166" s="461" t="s">
        <v>24</v>
      </c>
      <c r="D2166" s="462">
        <v>7741.9999999999982</v>
      </c>
      <c r="E2166" s="558">
        <v>11888676.73</v>
      </c>
      <c r="F2166" s="410">
        <v>1535.6079475587708</v>
      </c>
      <c r="G2166" s="54" t="s">
        <v>330</v>
      </c>
      <c r="H2166" s="165"/>
      <c r="I2166" s="49"/>
      <c r="J2166" s="49"/>
      <c r="K2166" s="49"/>
      <c r="L2166" s="49"/>
      <c r="M2166" s="49"/>
      <c r="N2166" s="49"/>
      <c r="O2166" s="49"/>
    </row>
    <row r="2167" spans="1:15" ht="15" x14ac:dyDescent="0.2">
      <c r="A2167" s="16" t="s">
        <v>830</v>
      </c>
      <c r="C2167" s="461" t="s">
        <v>21</v>
      </c>
      <c r="D2167" s="462">
        <v>1282</v>
      </c>
      <c r="E2167" s="558">
        <v>2499045.86</v>
      </c>
      <c r="F2167" s="410">
        <v>1949.3337441497658</v>
      </c>
      <c r="G2167" s="54" t="s">
        <v>330</v>
      </c>
      <c r="H2167" s="165"/>
      <c r="I2167" s="49"/>
      <c r="J2167" s="49"/>
      <c r="K2167" s="49"/>
      <c r="L2167" s="49"/>
      <c r="M2167" s="49"/>
      <c r="N2167" s="49"/>
      <c r="O2167" s="49"/>
    </row>
    <row r="2168" spans="1:15" ht="15" x14ac:dyDescent="0.2">
      <c r="A2168" s="16" t="s">
        <v>831</v>
      </c>
      <c r="C2168" s="461" t="s">
        <v>352</v>
      </c>
      <c r="D2168" s="462">
        <v>656.99999999999989</v>
      </c>
      <c r="E2168" s="558">
        <v>993242.90000000037</v>
      </c>
      <c r="F2168" s="410">
        <v>1511.7852359208532</v>
      </c>
      <c r="G2168" s="54" t="s">
        <v>330</v>
      </c>
      <c r="H2168" s="165"/>
      <c r="I2168" s="49"/>
      <c r="J2168" s="49"/>
      <c r="K2168" s="49"/>
      <c r="L2168" s="49"/>
      <c r="M2168" s="49"/>
      <c r="N2168" s="49"/>
      <c r="O2168" s="49"/>
    </row>
    <row r="2169" spans="1:15" ht="15" x14ac:dyDescent="0.2">
      <c r="A2169" s="16" t="s">
        <v>832</v>
      </c>
      <c r="C2169" s="461" t="s">
        <v>20</v>
      </c>
      <c r="D2169" s="462">
        <v>384</v>
      </c>
      <c r="E2169" s="558">
        <v>681252.2899999998</v>
      </c>
      <c r="F2169" s="410">
        <v>1774.0945052083327</v>
      </c>
      <c r="G2169" s="54" t="s">
        <v>330</v>
      </c>
      <c r="H2169" s="165"/>
      <c r="I2169" s="49"/>
      <c r="J2169" s="49"/>
      <c r="K2169" s="49"/>
      <c r="L2169" s="49"/>
      <c r="M2169" s="49"/>
      <c r="N2169" s="49"/>
      <c r="O2169" s="49"/>
    </row>
    <row r="2170" spans="1:15" ht="15" x14ac:dyDescent="0.2">
      <c r="A2170" s="16" t="s">
        <v>833</v>
      </c>
      <c r="C2170" s="440" t="s">
        <v>353</v>
      </c>
      <c r="D2170" s="177">
        <v>174</v>
      </c>
      <c r="E2170" s="559">
        <v>346181.88</v>
      </c>
      <c r="F2170" s="115">
        <v>1989.5510344827587</v>
      </c>
      <c r="G2170" s="54" t="s">
        <v>330</v>
      </c>
      <c r="H2170" s="165"/>
      <c r="I2170" s="49"/>
      <c r="J2170" s="49"/>
      <c r="K2170" s="49"/>
      <c r="L2170" s="49"/>
      <c r="M2170" s="49"/>
      <c r="N2170" s="49"/>
      <c r="O2170" s="49"/>
    </row>
    <row r="2171" spans="1:15" ht="15" x14ac:dyDescent="0.2">
      <c r="A2171" s="16" t="s">
        <v>834</v>
      </c>
      <c r="C2171" s="440" t="s">
        <v>17</v>
      </c>
      <c r="D2171" s="177">
        <v>244.00000000000014</v>
      </c>
      <c r="E2171" s="559">
        <v>253742.35000000006</v>
      </c>
      <c r="F2171" s="115">
        <v>1039.9276639344259</v>
      </c>
      <c r="G2171" s="54" t="s">
        <v>330</v>
      </c>
      <c r="H2171" s="165"/>
      <c r="I2171" s="49"/>
      <c r="J2171" s="49"/>
      <c r="K2171" s="49"/>
      <c r="L2171" s="49"/>
      <c r="M2171" s="49"/>
      <c r="N2171" s="49"/>
      <c r="O2171" s="49"/>
    </row>
    <row r="2172" spans="1:15" ht="15" x14ac:dyDescent="0.2">
      <c r="A2172" s="16" t="s">
        <v>835</v>
      </c>
      <c r="C2172" s="440" t="s">
        <v>18</v>
      </c>
      <c r="D2172" s="177">
        <v>93</v>
      </c>
      <c r="E2172" s="559">
        <v>66525.279999999999</v>
      </c>
      <c r="F2172" s="115">
        <v>715.32559139784939</v>
      </c>
      <c r="G2172" s="54" t="s">
        <v>330</v>
      </c>
      <c r="H2172" s="165"/>
      <c r="I2172" s="49"/>
      <c r="J2172" s="49"/>
      <c r="K2172" s="49"/>
      <c r="L2172" s="49"/>
      <c r="M2172" s="49"/>
      <c r="N2172" s="49"/>
      <c r="O2172" s="49"/>
    </row>
    <row r="2173" spans="1:15" ht="15" x14ac:dyDescent="0.2">
      <c r="A2173" s="16" t="s">
        <v>836</v>
      </c>
      <c r="C2173" s="440" t="s">
        <v>25</v>
      </c>
      <c r="D2173" s="177">
        <v>10</v>
      </c>
      <c r="E2173" s="559">
        <v>6935.2400000000007</v>
      </c>
      <c r="F2173" s="115">
        <v>693.52400000000011</v>
      </c>
      <c r="G2173" s="54" t="s">
        <v>330</v>
      </c>
      <c r="H2173" s="165"/>
      <c r="I2173" s="49"/>
      <c r="J2173" s="49"/>
      <c r="K2173" s="49"/>
      <c r="L2173" s="49"/>
      <c r="M2173" s="49"/>
      <c r="N2173" s="49"/>
      <c r="O2173" s="49"/>
    </row>
    <row r="2174" spans="1:15" ht="15" x14ac:dyDescent="0.2">
      <c r="A2174" s="16" t="s">
        <v>837</v>
      </c>
      <c r="C2174" s="461" t="s">
        <v>23</v>
      </c>
      <c r="D2174" s="462">
        <v>0</v>
      </c>
      <c r="E2174" s="558">
        <v>0</v>
      </c>
      <c r="F2174" s="410"/>
      <c r="G2174" s="54" t="s">
        <v>330</v>
      </c>
      <c r="H2174" s="165"/>
      <c r="I2174" s="49"/>
      <c r="J2174" s="49"/>
      <c r="K2174" s="49"/>
      <c r="L2174" s="49"/>
      <c r="M2174" s="49"/>
      <c r="N2174" s="49"/>
      <c r="O2174" s="49"/>
    </row>
    <row r="2175" spans="1:15" ht="15" x14ac:dyDescent="0.2">
      <c r="A2175" s="16" t="s">
        <v>838</v>
      </c>
      <c r="C2175" s="461" t="s">
        <v>22</v>
      </c>
      <c r="D2175" s="462">
        <v>1</v>
      </c>
      <c r="E2175" s="558">
        <v>924.53</v>
      </c>
      <c r="F2175" s="410">
        <v>924.53</v>
      </c>
      <c r="G2175" s="54" t="s">
        <v>330</v>
      </c>
      <c r="H2175" s="165"/>
      <c r="I2175" s="49"/>
      <c r="J2175" s="49"/>
      <c r="K2175" s="49"/>
      <c r="L2175" s="49"/>
      <c r="M2175" s="49"/>
      <c r="N2175" s="49"/>
      <c r="O2175" s="49"/>
    </row>
    <row r="2176" spans="1:15" ht="15" x14ac:dyDescent="0.2">
      <c r="A2176" s="16" t="s">
        <v>839</v>
      </c>
      <c r="C2176" s="461" t="s">
        <v>351</v>
      </c>
      <c r="D2176" s="462">
        <v>0</v>
      </c>
      <c r="E2176" s="558">
        <v>0</v>
      </c>
      <c r="F2176" s="410"/>
      <c r="G2176" s="54" t="s">
        <v>330</v>
      </c>
      <c r="H2176" s="165"/>
      <c r="I2176" s="49"/>
      <c r="J2176" s="49"/>
      <c r="K2176" s="49"/>
      <c r="L2176" s="49"/>
      <c r="M2176" s="49"/>
      <c r="N2176" s="49"/>
      <c r="O2176" s="49"/>
    </row>
    <row r="2177" spans="1:15" ht="15" x14ac:dyDescent="0.2">
      <c r="A2177" s="16" t="s">
        <v>840</v>
      </c>
      <c r="C2177" s="461" t="s">
        <v>16</v>
      </c>
      <c r="D2177" s="462">
        <v>0</v>
      </c>
      <c r="E2177" s="558">
        <v>0</v>
      </c>
      <c r="F2177" s="410"/>
      <c r="G2177" s="54" t="s">
        <v>330</v>
      </c>
      <c r="H2177" s="165"/>
      <c r="I2177" s="49"/>
      <c r="J2177" s="49"/>
      <c r="K2177" s="49"/>
      <c r="L2177" s="49"/>
      <c r="M2177" s="49"/>
      <c r="N2177" s="49"/>
      <c r="O2177" s="49"/>
    </row>
    <row r="2178" spans="1:15" ht="15" x14ac:dyDescent="0.2">
      <c r="A2178" s="16" t="s">
        <v>841</v>
      </c>
      <c r="B2178" s="180"/>
      <c r="C2178" s="463" t="s">
        <v>19</v>
      </c>
      <c r="D2178" s="464">
        <v>0</v>
      </c>
      <c r="E2178" s="560">
        <v>0</v>
      </c>
      <c r="F2178" s="467"/>
      <c r="G2178" s="54" t="s">
        <v>330</v>
      </c>
      <c r="H2178" s="165"/>
      <c r="I2178" s="49"/>
      <c r="J2178" s="49"/>
      <c r="K2178" s="49"/>
      <c r="L2178" s="49"/>
      <c r="M2178" s="49"/>
      <c r="N2178" s="49"/>
      <c r="O2178" s="49"/>
    </row>
    <row r="2179" spans="1:15" ht="15" x14ac:dyDescent="0.2">
      <c r="A2179" s="16" t="s">
        <v>842</v>
      </c>
      <c r="B2179" s="44" t="s">
        <v>326</v>
      </c>
      <c r="C2179" s="461" t="s">
        <v>354</v>
      </c>
      <c r="D2179" s="462">
        <v>2156</v>
      </c>
      <c r="E2179" s="558">
        <v>5376507.1300000045</v>
      </c>
      <c r="F2179" s="410">
        <v>2493.7417115027852</v>
      </c>
      <c r="G2179" s="54" t="s">
        <v>326</v>
      </c>
      <c r="H2179" s="165"/>
      <c r="I2179" s="49"/>
      <c r="J2179" s="49"/>
      <c r="K2179" s="49"/>
      <c r="L2179" s="49"/>
      <c r="M2179" s="49"/>
      <c r="N2179" s="49"/>
      <c r="O2179" s="49"/>
    </row>
    <row r="2180" spans="1:15" ht="15" x14ac:dyDescent="0.2">
      <c r="A2180" s="16" t="s">
        <v>843</v>
      </c>
      <c r="C2180" s="461" t="s">
        <v>352</v>
      </c>
      <c r="D2180" s="462">
        <v>3820.9999999999991</v>
      </c>
      <c r="E2180" s="558">
        <v>3681759.359999998</v>
      </c>
      <c r="F2180" s="410">
        <v>963.55911018058066</v>
      </c>
      <c r="G2180" s="54" t="s">
        <v>326</v>
      </c>
      <c r="H2180" s="165"/>
      <c r="I2180" s="49"/>
      <c r="J2180" s="49"/>
      <c r="K2180" s="49"/>
      <c r="L2180" s="49"/>
      <c r="M2180" s="49"/>
      <c r="N2180" s="49"/>
      <c r="O2180" s="49"/>
    </row>
    <row r="2181" spans="1:15" ht="15" x14ac:dyDescent="0.2">
      <c r="A2181" s="16" t="s">
        <v>844</v>
      </c>
      <c r="C2181" s="461" t="s">
        <v>24</v>
      </c>
      <c r="D2181" s="462">
        <v>1962.0000000000005</v>
      </c>
      <c r="E2181" s="558">
        <v>2711348.3900000006</v>
      </c>
      <c r="F2181" s="410">
        <v>1381.9308817533129</v>
      </c>
      <c r="G2181" s="54" t="s">
        <v>326</v>
      </c>
      <c r="H2181" s="165"/>
      <c r="I2181" s="49"/>
      <c r="J2181" s="49"/>
      <c r="K2181" s="49"/>
      <c r="L2181" s="49"/>
      <c r="M2181" s="49"/>
      <c r="N2181" s="49"/>
      <c r="O2181" s="49"/>
    </row>
    <row r="2182" spans="1:15" ht="15" x14ac:dyDescent="0.2">
      <c r="A2182" s="16" t="s">
        <v>845</v>
      </c>
      <c r="C2182" s="461" t="s">
        <v>21</v>
      </c>
      <c r="D2182" s="462">
        <v>886.00000000000011</v>
      </c>
      <c r="E2182" s="558">
        <v>1416051.8200000008</v>
      </c>
      <c r="F2182" s="410">
        <v>1598.2526185101588</v>
      </c>
      <c r="G2182" s="54" t="s">
        <v>326</v>
      </c>
      <c r="H2182" s="165"/>
      <c r="I2182" s="49"/>
      <c r="J2182" s="49"/>
      <c r="K2182" s="49"/>
      <c r="L2182" s="49"/>
      <c r="M2182" s="49"/>
      <c r="N2182" s="49"/>
      <c r="O2182" s="49"/>
    </row>
    <row r="2183" spans="1:15" ht="15" x14ac:dyDescent="0.2">
      <c r="A2183" s="16" t="s">
        <v>846</v>
      </c>
      <c r="C2183" s="461" t="s">
        <v>351</v>
      </c>
      <c r="D2183" s="462">
        <v>840.99999999999989</v>
      </c>
      <c r="E2183" s="558">
        <v>889082.95999999973</v>
      </c>
      <c r="F2183" s="410">
        <v>1057.1735552913196</v>
      </c>
      <c r="G2183" s="54" t="s">
        <v>326</v>
      </c>
      <c r="H2183" s="165"/>
      <c r="I2183" s="49"/>
      <c r="J2183" s="49"/>
      <c r="K2183" s="49"/>
      <c r="L2183" s="49"/>
      <c r="M2183" s="49"/>
      <c r="N2183" s="49"/>
      <c r="O2183" s="49"/>
    </row>
    <row r="2184" spans="1:15" ht="15" x14ac:dyDescent="0.2">
      <c r="A2184" s="16" t="s">
        <v>847</v>
      </c>
      <c r="C2184" s="440" t="s">
        <v>20</v>
      </c>
      <c r="D2184" s="177">
        <v>495</v>
      </c>
      <c r="E2184" s="559">
        <v>857508.55999999994</v>
      </c>
      <c r="F2184" s="115">
        <v>1732.3405252525251</v>
      </c>
      <c r="G2184" s="54" t="s">
        <v>326</v>
      </c>
      <c r="H2184" s="165"/>
      <c r="I2184" s="49"/>
      <c r="J2184" s="49"/>
      <c r="K2184" s="49"/>
      <c r="L2184" s="49"/>
      <c r="M2184" s="49"/>
      <c r="N2184" s="49"/>
      <c r="O2184" s="49"/>
    </row>
    <row r="2185" spans="1:15" ht="15" x14ac:dyDescent="0.2">
      <c r="A2185" s="16" t="s">
        <v>848</v>
      </c>
      <c r="C2185" s="440" t="s">
        <v>17</v>
      </c>
      <c r="D2185" s="177">
        <v>684.00000000000011</v>
      </c>
      <c r="E2185" s="559">
        <v>608973.44999999995</v>
      </c>
      <c r="F2185" s="115">
        <v>890.31206140350855</v>
      </c>
      <c r="G2185" s="54" t="s">
        <v>326</v>
      </c>
      <c r="H2185" s="165"/>
      <c r="I2185" s="49"/>
      <c r="J2185" s="49"/>
      <c r="K2185" s="49"/>
      <c r="L2185" s="49"/>
      <c r="M2185" s="49"/>
      <c r="N2185" s="49"/>
      <c r="O2185" s="49"/>
    </row>
    <row r="2186" spans="1:15" ht="15" x14ac:dyDescent="0.2">
      <c r="A2186" s="16" t="s">
        <v>849</v>
      </c>
      <c r="C2186" s="440" t="s">
        <v>353</v>
      </c>
      <c r="D2186" s="177">
        <v>239</v>
      </c>
      <c r="E2186" s="559">
        <v>465749.49000000005</v>
      </c>
      <c r="F2186" s="115">
        <v>1948.7426359832639</v>
      </c>
      <c r="G2186" s="54" t="s">
        <v>326</v>
      </c>
      <c r="H2186" s="165"/>
      <c r="I2186" s="49"/>
      <c r="J2186" s="49"/>
      <c r="K2186" s="49"/>
      <c r="L2186" s="49"/>
      <c r="M2186" s="49"/>
      <c r="N2186" s="49"/>
      <c r="O2186" s="49"/>
    </row>
    <row r="2187" spans="1:15" ht="15" x14ac:dyDescent="0.2">
      <c r="A2187" s="16" t="s">
        <v>850</v>
      </c>
      <c r="C2187" s="440" t="s">
        <v>18</v>
      </c>
      <c r="D2187" s="177">
        <v>41</v>
      </c>
      <c r="E2187" s="559">
        <v>42330.77</v>
      </c>
      <c r="F2187" s="115">
        <v>1032.4578048780486</v>
      </c>
      <c r="G2187" s="54" t="s">
        <v>326</v>
      </c>
      <c r="H2187" s="165"/>
      <c r="I2187" s="49"/>
      <c r="J2187" s="49"/>
      <c r="K2187" s="49"/>
      <c r="L2187" s="49"/>
      <c r="M2187" s="49"/>
      <c r="N2187" s="49"/>
      <c r="O2187" s="49"/>
    </row>
    <row r="2188" spans="1:15" ht="15" x14ac:dyDescent="0.2">
      <c r="A2188" s="16" t="s">
        <v>851</v>
      </c>
      <c r="C2188" s="461" t="s">
        <v>25</v>
      </c>
      <c r="D2188" s="462">
        <v>12</v>
      </c>
      <c r="E2188" s="558">
        <v>16233.859999999997</v>
      </c>
      <c r="F2188" s="410">
        <v>1352.8216666666665</v>
      </c>
      <c r="G2188" s="54" t="s">
        <v>326</v>
      </c>
      <c r="H2188" s="165"/>
      <c r="I2188" s="49"/>
      <c r="J2188" s="49"/>
      <c r="K2188" s="49"/>
      <c r="L2188" s="49"/>
      <c r="M2188" s="49"/>
      <c r="N2188" s="49"/>
      <c r="O2188" s="49"/>
    </row>
    <row r="2189" spans="1:15" ht="15" x14ac:dyDescent="0.2">
      <c r="A2189" s="16" t="s">
        <v>852</v>
      </c>
      <c r="C2189" s="461" t="s">
        <v>23</v>
      </c>
      <c r="D2189" s="462">
        <v>0</v>
      </c>
      <c r="E2189" s="558">
        <v>0</v>
      </c>
      <c r="F2189" s="410"/>
      <c r="G2189" s="54" t="s">
        <v>326</v>
      </c>
      <c r="H2189" s="165"/>
      <c r="I2189" s="49"/>
      <c r="J2189" s="49"/>
      <c r="K2189" s="49"/>
      <c r="L2189" s="49"/>
      <c r="M2189" s="49"/>
      <c r="N2189" s="49"/>
      <c r="O2189" s="49"/>
    </row>
    <row r="2190" spans="1:15" ht="15" x14ac:dyDescent="0.2">
      <c r="A2190" s="16" t="s">
        <v>853</v>
      </c>
      <c r="C2190" s="461" t="s">
        <v>16</v>
      </c>
      <c r="D2190" s="462">
        <v>0</v>
      </c>
      <c r="E2190" s="558">
        <v>0</v>
      </c>
      <c r="F2190" s="410"/>
      <c r="G2190" s="54" t="s">
        <v>326</v>
      </c>
      <c r="H2190" s="165"/>
      <c r="I2190" s="49"/>
      <c r="J2190" s="49"/>
      <c r="K2190" s="49"/>
      <c r="L2190" s="49"/>
      <c r="M2190" s="49"/>
      <c r="N2190" s="49"/>
      <c r="O2190" s="49"/>
    </row>
    <row r="2191" spans="1:15" ht="15" x14ac:dyDescent="0.2">
      <c r="A2191" s="16" t="s">
        <v>854</v>
      </c>
      <c r="C2191" s="461" t="s">
        <v>19</v>
      </c>
      <c r="D2191" s="462">
        <v>0</v>
      </c>
      <c r="E2191" s="558">
        <v>0</v>
      </c>
      <c r="F2191" s="410"/>
      <c r="G2191" s="54" t="s">
        <v>326</v>
      </c>
      <c r="H2191" s="165"/>
      <c r="I2191" s="49"/>
      <c r="J2191" s="49"/>
      <c r="K2191" s="49"/>
      <c r="L2191" s="49"/>
      <c r="M2191" s="49"/>
      <c r="N2191" s="49"/>
      <c r="O2191" s="49"/>
    </row>
    <row r="2192" spans="1:15" ht="15" x14ac:dyDescent="0.2">
      <c r="A2192" s="16" t="s">
        <v>855</v>
      </c>
      <c r="B2192" s="180"/>
      <c r="C2192" s="463" t="s">
        <v>22</v>
      </c>
      <c r="D2192" s="465">
        <v>0</v>
      </c>
      <c r="E2192" s="560">
        <v>0</v>
      </c>
      <c r="F2192" s="467"/>
      <c r="G2192" s="54" t="s">
        <v>326</v>
      </c>
      <c r="H2192" s="165"/>
      <c r="I2192" s="49"/>
      <c r="J2192" s="49"/>
      <c r="K2192" s="49"/>
      <c r="L2192" s="49"/>
      <c r="M2192" s="49"/>
      <c r="N2192" s="49"/>
      <c r="O2192" s="49"/>
    </row>
    <row r="2193" spans="1:15" ht="15" x14ac:dyDescent="0.2">
      <c r="A2193" s="16" t="s">
        <v>856</v>
      </c>
      <c r="B2193" s="44" t="s">
        <v>331</v>
      </c>
      <c r="C2193" s="461" t="s">
        <v>354</v>
      </c>
      <c r="D2193" s="462">
        <v>2854.0000000000009</v>
      </c>
      <c r="E2193" s="558">
        <v>8318205.8800000027</v>
      </c>
      <c r="F2193" s="410">
        <v>2914.5780939032938</v>
      </c>
      <c r="G2193" s="54" t="s">
        <v>331</v>
      </c>
      <c r="H2193" s="165"/>
      <c r="I2193" s="49"/>
      <c r="J2193" s="49"/>
      <c r="K2193" s="49"/>
      <c r="L2193" s="49"/>
      <c r="M2193" s="49"/>
      <c r="N2193" s="49"/>
      <c r="O2193" s="49"/>
    </row>
    <row r="2194" spans="1:15" ht="15" x14ac:dyDescent="0.2">
      <c r="A2194" s="16" t="s">
        <v>857</v>
      </c>
      <c r="C2194" s="461" t="s">
        <v>24</v>
      </c>
      <c r="D2194" s="462">
        <v>4440.0000000000018</v>
      </c>
      <c r="E2194" s="558">
        <v>7124928.8300000001</v>
      </c>
      <c r="F2194" s="410">
        <v>1604.7137004504498</v>
      </c>
      <c r="G2194" s="54" t="s">
        <v>331</v>
      </c>
      <c r="H2194" s="165"/>
      <c r="I2194" s="49"/>
      <c r="J2194" s="49"/>
      <c r="K2194" s="49"/>
      <c r="L2194" s="49"/>
      <c r="M2194" s="49"/>
      <c r="N2194" s="49"/>
      <c r="O2194" s="49"/>
    </row>
    <row r="2195" spans="1:15" ht="15" x14ac:dyDescent="0.2">
      <c r="A2195" s="16" t="s">
        <v>858</v>
      </c>
      <c r="C2195" s="461" t="s">
        <v>21</v>
      </c>
      <c r="D2195" s="462">
        <v>1150.9999999999998</v>
      </c>
      <c r="E2195" s="558">
        <v>2175733.1000000006</v>
      </c>
      <c r="F2195" s="410">
        <v>1890.2980886185933</v>
      </c>
      <c r="G2195" s="54" t="s">
        <v>331</v>
      </c>
      <c r="H2195" s="165"/>
      <c r="I2195" s="49"/>
      <c r="J2195" s="49"/>
      <c r="K2195" s="49"/>
      <c r="L2195" s="49"/>
      <c r="M2195" s="49"/>
      <c r="N2195" s="49"/>
      <c r="O2195" s="49"/>
    </row>
    <row r="2196" spans="1:15" ht="15" x14ac:dyDescent="0.2">
      <c r="A2196" s="16" t="s">
        <v>859</v>
      </c>
      <c r="C2196" s="461" t="s">
        <v>351</v>
      </c>
      <c r="D2196" s="462">
        <v>1180</v>
      </c>
      <c r="E2196" s="558">
        <v>2052646.8500000008</v>
      </c>
      <c r="F2196" s="410">
        <v>1739.5312288135599</v>
      </c>
      <c r="G2196" s="54" t="s">
        <v>331</v>
      </c>
      <c r="H2196" s="165"/>
      <c r="I2196" s="49"/>
      <c r="J2196" s="49"/>
      <c r="K2196" s="49"/>
      <c r="L2196" s="49"/>
      <c r="M2196" s="49"/>
      <c r="N2196" s="49"/>
      <c r="O2196" s="49"/>
    </row>
    <row r="2197" spans="1:15" ht="15" x14ac:dyDescent="0.2">
      <c r="A2197" s="16" t="s">
        <v>860</v>
      </c>
      <c r="C2197" s="461" t="s">
        <v>352</v>
      </c>
      <c r="D2197" s="462">
        <v>484.00000000000023</v>
      </c>
      <c r="E2197" s="558">
        <v>838160.89</v>
      </c>
      <c r="F2197" s="410">
        <v>1731.737376033057</v>
      </c>
      <c r="G2197" s="54" t="s">
        <v>331</v>
      </c>
      <c r="H2197" s="165"/>
      <c r="I2197" s="49"/>
      <c r="J2197" s="49"/>
      <c r="K2197" s="49"/>
      <c r="L2197" s="49"/>
      <c r="M2197" s="49"/>
      <c r="N2197" s="49"/>
      <c r="O2197" s="49"/>
    </row>
    <row r="2198" spans="1:15" ht="15" x14ac:dyDescent="0.2">
      <c r="A2198" s="16" t="s">
        <v>861</v>
      </c>
      <c r="C2198" s="440" t="s">
        <v>20</v>
      </c>
      <c r="D2198" s="177">
        <v>242</v>
      </c>
      <c r="E2198" s="559">
        <v>411181.03000000014</v>
      </c>
      <c r="F2198" s="115">
        <v>1699.0951652892568</v>
      </c>
      <c r="G2198" s="54" t="s">
        <v>331</v>
      </c>
      <c r="H2198" s="165"/>
      <c r="I2198" s="49"/>
      <c r="J2198" s="49"/>
      <c r="K2198" s="49"/>
      <c r="L2198" s="49"/>
      <c r="M2198" s="49"/>
      <c r="N2198" s="49"/>
      <c r="O2198" s="49"/>
    </row>
    <row r="2199" spans="1:15" ht="15" x14ac:dyDescent="0.2">
      <c r="A2199" s="16" t="s">
        <v>862</v>
      </c>
      <c r="C2199" s="440" t="s">
        <v>17</v>
      </c>
      <c r="D2199" s="177">
        <v>309</v>
      </c>
      <c r="E2199" s="559">
        <v>395712.76</v>
      </c>
      <c r="F2199" s="115">
        <v>1280.6238187702265</v>
      </c>
      <c r="G2199" s="54" t="s">
        <v>331</v>
      </c>
      <c r="H2199" s="165"/>
      <c r="I2199" s="49"/>
      <c r="J2199" s="49"/>
      <c r="K2199" s="49"/>
      <c r="L2199" s="49"/>
      <c r="M2199" s="49"/>
      <c r="N2199" s="49"/>
      <c r="O2199" s="49"/>
    </row>
    <row r="2200" spans="1:15" ht="15" x14ac:dyDescent="0.2">
      <c r="A2200" s="16" t="s">
        <v>863</v>
      </c>
      <c r="C2200" s="440" t="s">
        <v>353</v>
      </c>
      <c r="D2200" s="177">
        <v>153.00000000000003</v>
      </c>
      <c r="E2200" s="559">
        <v>315595.87</v>
      </c>
      <c r="F2200" s="115">
        <v>2062.7181045751631</v>
      </c>
      <c r="G2200" s="54" t="s">
        <v>331</v>
      </c>
      <c r="H2200" s="165"/>
      <c r="I2200" s="49"/>
      <c r="J2200" s="49"/>
      <c r="K2200" s="49"/>
      <c r="L2200" s="49"/>
      <c r="M2200" s="49"/>
      <c r="N2200" s="49"/>
      <c r="O2200" s="49"/>
    </row>
    <row r="2201" spans="1:15" ht="15" x14ac:dyDescent="0.2">
      <c r="A2201" s="16" t="s">
        <v>864</v>
      </c>
      <c r="C2201" s="440" t="s">
        <v>18</v>
      </c>
      <c r="D2201" s="177">
        <v>70</v>
      </c>
      <c r="E2201" s="559">
        <v>62047.16</v>
      </c>
      <c r="F2201" s="115">
        <v>886.38800000000003</v>
      </c>
      <c r="G2201" s="54" t="s">
        <v>331</v>
      </c>
      <c r="H2201" s="165"/>
      <c r="I2201" s="49"/>
      <c r="J2201" s="49"/>
      <c r="K2201" s="49"/>
      <c r="L2201" s="49"/>
      <c r="M2201" s="49"/>
      <c r="N2201" s="49"/>
      <c r="O2201" s="49"/>
    </row>
    <row r="2202" spans="1:15" ht="15" x14ac:dyDescent="0.2">
      <c r="A2202" s="16" t="s">
        <v>865</v>
      </c>
      <c r="C2202" s="461" t="s">
        <v>25</v>
      </c>
      <c r="D2202" s="462">
        <v>6</v>
      </c>
      <c r="E2202" s="558">
        <v>3299.7400000000002</v>
      </c>
      <c r="F2202" s="410">
        <v>549.95666666666671</v>
      </c>
      <c r="G2202" s="54" t="s">
        <v>331</v>
      </c>
      <c r="H2202" s="165"/>
      <c r="I2202" s="49"/>
      <c r="J2202" s="49"/>
      <c r="K2202" s="49"/>
      <c r="L2202" s="49"/>
      <c r="M2202" s="49"/>
      <c r="N2202" s="49"/>
      <c r="O2202" s="49"/>
    </row>
    <row r="2203" spans="1:15" ht="15" x14ac:dyDescent="0.2">
      <c r="A2203" s="16" t="s">
        <v>866</v>
      </c>
      <c r="C2203" s="461" t="s">
        <v>23</v>
      </c>
      <c r="D2203" s="462">
        <v>0</v>
      </c>
      <c r="E2203" s="558">
        <v>0</v>
      </c>
      <c r="F2203" s="410"/>
      <c r="G2203" s="54" t="s">
        <v>331</v>
      </c>
      <c r="H2203" s="165"/>
      <c r="I2203" s="49"/>
      <c r="J2203" s="49"/>
      <c r="K2203" s="49"/>
      <c r="L2203" s="49"/>
      <c r="M2203" s="49"/>
      <c r="N2203" s="49"/>
      <c r="O2203" s="49"/>
    </row>
    <row r="2204" spans="1:15" ht="15" x14ac:dyDescent="0.2">
      <c r="A2204" s="16" t="s">
        <v>867</v>
      </c>
      <c r="C2204" s="461" t="s">
        <v>16</v>
      </c>
      <c r="D2204" s="462">
        <v>0</v>
      </c>
      <c r="E2204" s="558">
        <v>0</v>
      </c>
      <c r="F2204" s="410"/>
      <c r="G2204" s="54" t="s">
        <v>331</v>
      </c>
      <c r="H2204" s="165"/>
      <c r="I2204" s="49"/>
      <c r="J2204" s="49"/>
      <c r="K2204" s="49"/>
      <c r="L2204" s="49"/>
      <c r="M2204" s="49"/>
      <c r="N2204" s="49"/>
      <c r="O2204" s="49"/>
    </row>
    <row r="2205" spans="1:15" ht="15" x14ac:dyDescent="0.2">
      <c r="A2205" s="16" t="s">
        <v>868</v>
      </c>
      <c r="C2205" s="461" t="s">
        <v>19</v>
      </c>
      <c r="D2205" s="462">
        <v>0</v>
      </c>
      <c r="E2205" s="558">
        <v>0</v>
      </c>
      <c r="F2205" s="410"/>
      <c r="G2205" s="54" t="s">
        <v>331</v>
      </c>
      <c r="H2205" s="165"/>
      <c r="I2205" s="49"/>
      <c r="J2205" s="49"/>
      <c r="K2205" s="49"/>
      <c r="L2205" s="49"/>
      <c r="M2205" s="49"/>
      <c r="N2205" s="49"/>
      <c r="O2205" s="49"/>
    </row>
    <row r="2206" spans="1:15" ht="15" x14ac:dyDescent="0.2">
      <c r="A2206" s="16" t="s">
        <v>869</v>
      </c>
      <c r="B2206" s="180"/>
      <c r="C2206" s="463" t="s">
        <v>22</v>
      </c>
      <c r="D2206" s="465">
        <v>0</v>
      </c>
      <c r="E2206" s="560">
        <v>0</v>
      </c>
      <c r="F2206" s="467"/>
      <c r="G2206" s="54" t="s">
        <v>331</v>
      </c>
      <c r="H2206" s="165"/>
      <c r="I2206" s="49"/>
      <c r="J2206" s="49"/>
      <c r="K2206" s="49"/>
      <c r="L2206" s="49"/>
      <c r="M2206" s="49"/>
      <c r="N2206" s="49"/>
      <c r="O2206" s="49"/>
    </row>
    <row r="2207" spans="1:15" ht="15" x14ac:dyDescent="0.2">
      <c r="A2207" s="16" t="s">
        <v>870</v>
      </c>
      <c r="B2207" s="44" t="s">
        <v>337</v>
      </c>
      <c r="C2207" s="461" t="s">
        <v>352</v>
      </c>
      <c r="D2207" s="462">
        <v>5317.9999999999982</v>
      </c>
      <c r="E2207" s="558">
        <v>15671091.450000001</v>
      </c>
      <c r="F2207" s="410">
        <v>2946.8017017675829</v>
      </c>
      <c r="G2207" s="54" t="s">
        <v>337</v>
      </c>
      <c r="H2207" s="165"/>
      <c r="I2207" s="49"/>
      <c r="J2207" s="49"/>
      <c r="K2207" s="49"/>
      <c r="L2207" s="49"/>
      <c r="M2207" s="49"/>
      <c r="N2207" s="49"/>
      <c r="O2207" s="49"/>
    </row>
    <row r="2208" spans="1:15" ht="15" x14ac:dyDescent="0.2">
      <c r="A2208" s="16" t="s">
        <v>871</v>
      </c>
      <c r="C2208" s="461" t="s">
        <v>354</v>
      </c>
      <c r="D2208" s="462">
        <v>1519.9999999999993</v>
      </c>
      <c r="E2208" s="558">
        <v>5786035.959999999</v>
      </c>
      <c r="F2208" s="410">
        <v>3806.6026052631591</v>
      </c>
      <c r="G2208" s="54" t="s">
        <v>337</v>
      </c>
      <c r="H2208" s="165"/>
      <c r="I2208" s="49"/>
      <c r="J2208" s="49"/>
      <c r="K2208" s="49"/>
      <c r="L2208" s="49"/>
      <c r="M2208" s="49"/>
      <c r="N2208" s="49"/>
      <c r="O2208" s="49"/>
    </row>
    <row r="2209" spans="1:15" ht="15" x14ac:dyDescent="0.2">
      <c r="A2209" s="16" t="s">
        <v>872</v>
      </c>
      <c r="C2209" s="461" t="s">
        <v>24</v>
      </c>
      <c r="D2209" s="462">
        <v>902</v>
      </c>
      <c r="E2209" s="558">
        <v>1907548.44</v>
      </c>
      <c r="F2209" s="410">
        <v>2114.7987139689576</v>
      </c>
      <c r="G2209" s="54" t="s">
        <v>337</v>
      </c>
      <c r="H2209" s="165"/>
      <c r="I2209" s="49"/>
      <c r="J2209" s="49"/>
      <c r="K2209" s="49"/>
      <c r="L2209" s="49"/>
      <c r="M2209" s="49"/>
      <c r="N2209" s="49"/>
      <c r="O2209" s="49"/>
    </row>
    <row r="2210" spans="1:15" ht="15" x14ac:dyDescent="0.2">
      <c r="A2210" s="16" t="s">
        <v>873</v>
      </c>
      <c r="C2210" s="461" t="s">
        <v>353</v>
      </c>
      <c r="D2210" s="462">
        <v>118.00000000000001</v>
      </c>
      <c r="E2210" s="558">
        <v>350914.06999999995</v>
      </c>
      <c r="F2210" s="410">
        <v>2973.8480508474568</v>
      </c>
      <c r="G2210" s="54" t="s">
        <v>337</v>
      </c>
      <c r="H2210" s="165"/>
      <c r="I2210" s="49"/>
      <c r="J2210" s="49"/>
      <c r="K2210" s="49"/>
      <c r="L2210" s="49"/>
      <c r="M2210" s="49"/>
      <c r="N2210" s="49"/>
      <c r="O2210" s="49"/>
    </row>
    <row r="2211" spans="1:15" ht="15" x14ac:dyDescent="0.2">
      <c r="A2211" s="16" t="s">
        <v>874</v>
      </c>
      <c r="C2211" s="461" t="s">
        <v>21</v>
      </c>
      <c r="D2211" s="462">
        <v>92</v>
      </c>
      <c r="E2211" s="558">
        <v>147842.70000000001</v>
      </c>
      <c r="F2211" s="410">
        <v>1606.9858695652176</v>
      </c>
      <c r="G2211" s="54" t="s">
        <v>337</v>
      </c>
      <c r="H2211" s="165"/>
      <c r="I2211" s="49"/>
      <c r="J2211" s="49"/>
      <c r="K2211" s="49"/>
      <c r="L2211" s="49"/>
      <c r="M2211" s="49"/>
      <c r="N2211" s="49"/>
      <c r="O2211" s="49"/>
    </row>
    <row r="2212" spans="1:15" ht="15" x14ac:dyDescent="0.2">
      <c r="A2212" s="16" t="s">
        <v>875</v>
      </c>
      <c r="C2212" s="440" t="s">
        <v>17</v>
      </c>
      <c r="D2212" s="177">
        <v>60</v>
      </c>
      <c r="E2212" s="559">
        <v>55962.670000000013</v>
      </c>
      <c r="F2212" s="115">
        <v>932.71116666666683</v>
      </c>
      <c r="G2212" s="54" t="s">
        <v>337</v>
      </c>
      <c r="H2212" s="165"/>
      <c r="I2212" s="49"/>
      <c r="J2212" s="49"/>
      <c r="K2212" s="49"/>
      <c r="L2212" s="49"/>
      <c r="M2212" s="49"/>
      <c r="N2212" s="49"/>
      <c r="O2212" s="49"/>
    </row>
    <row r="2213" spans="1:15" ht="15" x14ac:dyDescent="0.2">
      <c r="A2213" s="16" t="s">
        <v>876</v>
      </c>
      <c r="C2213" s="440" t="s">
        <v>18</v>
      </c>
      <c r="D2213" s="177">
        <v>11</v>
      </c>
      <c r="E2213" s="559">
        <v>25843.97</v>
      </c>
      <c r="F2213" s="115">
        <v>2349.4518181818185</v>
      </c>
      <c r="G2213" s="54" t="s">
        <v>337</v>
      </c>
      <c r="H2213" s="165"/>
      <c r="I2213" s="49"/>
      <c r="J2213" s="49"/>
      <c r="K2213" s="49"/>
      <c r="L2213" s="49"/>
      <c r="M2213" s="49"/>
      <c r="N2213" s="49"/>
      <c r="O2213" s="49"/>
    </row>
    <row r="2214" spans="1:15" ht="15" x14ac:dyDescent="0.2">
      <c r="A2214" s="16" t="s">
        <v>877</v>
      </c>
      <c r="C2214" s="440" t="s">
        <v>20</v>
      </c>
      <c r="D2214" s="177">
        <v>11</v>
      </c>
      <c r="E2214" s="559">
        <v>27920.890000000003</v>
      </c>
      <c r="F2214" s="115">
        <v>2538.2627272727277</v>
      </c>
      <c r="G2214" s="54" t="s">
        <v>337</v>
      </c>
      <c r="H2214" s="165"/>
      <c r="I2214" s="49"/>
      <c r="J2214" s="49"/>
      <c r="K2214" s="49"/>
      <c r="L2214" s="49"/>
      <c r="M2214" s="49"/>
      <c r="N2214" s="49"/>
      <c r="O2214" s="49"/>
    </row>
    <row r="2215" spans="1:15" ht="15" x14ac:dyDescent="0.2">
      <c r="A2215" s="16" t="s">
        <v>878</v>
      </c>
      <c r="C2215" s="440" t="s">
        <v>25</v>
      </c>
      <c r="D2215" s="177">
        <v>3</v>
      </c>
      <c r="E2215" s="559">
        <v>2309.6999999999998</v>
      </c>
      <c r="F2215" s="115">
        <v>769.9</v>
      </c>
      <c r="G2215" s="54" t="s">
        <v>337</v>
      </c>
      <c r="H2215" s="165"/>
      <c r="I2215" s="49"/>
      <c r="J2215" s="49"/>
      <c r="K2215" s="49"/>
      <c r="L2215" s="49"/>
      <c r="M2215" s="49"/>
      <c r="N2215" s="49"/>
      <c r="O2215" s="49"/>
    </row>
    <row r="2216" spans="1:15" ht="15" x14ac:dyDescent="0.2">
      <c r="A2216" s="16" t="s">
        <v>879</v>
      </c>
      <c r="C2216" s="461" t="s">
        <v>351</v>
      </c>
      <c r="D2216" s="462">
        <v>0</v>
      </c>
      <c r="E2216" s="558">
        <v>0</v>
      </c>
      <c r="F2216" s="410"/>
      <c r="G2216" s="54" t="s">
        <v>337</v>
      </c>
      <c r="H2216" s="165"/>
      <c r="I2216" s="49"/>
      <c r="J2216" s="49"/>
      <c r="K2216" s="49"/>
      <c r="L2216" s="49"/>
      <c r="M2216" s="49"/>
      <c r="N2216" s="49"/>
      <c r="O2216" s="49"/>
    </row>
    <row r="2217" spans="1:15" ht="15" x14ac:dyDescent="0.2">
      <c r="A2217" s="16" t="s">
        <v>880</v>
      </c>
      <c r="C2217" s="461" t="s">
        <v>23</v>
      </c>
      <c r="D2217" s="462">
        <v>0</v>
      </c>
      <c r="E2217" s="558">
        <v>0</v>
      </c>
      <c r="F2217" s="410"/>
      <c r="G2217" s="54" t="s">
        <v>337</v>
      </c>
      <c r="H2217" s="165"/>
      <c r="I2217" s="49"/>
      <c r="J2217" s="49"/>
      <c r="K2217" s="49"/>
      <c r="L2217" s="49"/>
      <c r="M2217" s="49"/>
      <c r="N2217" s="49"/>
      <c r="O2217" s="49"/>
    </row>
    <row r="2218" spans="1:15" ht="15" x14ac:dyDescent="0.2">
      <c r="A2218" s="16" t="s">
        <v>881</v>
      </c>
      <c r="C2218" s="461" t="s">
        <v>16</v>
      </c>
      <c r="D2218" s="462">
        <v>0</v>
      </c>
      <c r="E2218" s="558">
        <v>0</v>
      </c>
      <c r="F2218" s="410"/>
      <c r="G2218" s="54" t="s">
        <v>337</v>
      </c>
      <c r="H2218" s="165"/>
      <c r="I2218" s="49"/>
      <c r="J2218" s="49"/>
      <c r="K2218" s="49"/>
      <c r="L2218" s="49"/>
      <c r="M2218" s="49"/>
      <c r="N2218" s="49"/>
      <c r="O2218" s="49"/>
    </row>
    <row r="2219" spans="1:15" ht="15" x14ac:dyDescent="0.2">
      <c r="A2219" s="16" t="s">
        <v>882</v>
      </c>
      <c r="C2219" s="461" t="s">
        <v>19</v>
      </c>
      <c r="D2219" s="462">
        <v>0</v>
      </c>
      <c r="E2219" s="558">
        <v>0</v>
      </c>
      <c r="F2219" s="410"/>
      <c r="G2219" s="54" t="s">
        <v>337</v>
      </c>
      <c r="H2219" s="165"/>
      <c r="I2219" s="49"/>
      <c r="J2219" s="49"/>
      <c r="K2219" s="49"/>
      <c r="L2219" s="49"/>
      <c r="M2219" s="49"/>
      <c r="N2219" s="49"/>
      <c r="O2219" s="49"/>
    </row>
    <row r="2220" spans="1:15" ht="15" x14ac:dyDescent="0.2">
      <c r="A2220" s="16" t="s">
        <v>883</v>
      </c>
      <c r="B2220" s="180"/>
      <c r="C2220" s="463" t="s">
        <v>22</v>
      </c>
      <c r="D2220" s="464">
        <v>0</v>
      </c>
      <c r="E2220" s="560">
        <v>0</v>
      </c>
      <c r="F2220" s="467"/>
      <c r="G2220" s="54" t="s">
        <v>337</v>
      </c>
      <c r="H2220" s="165"/>
      <c r="I2220" s="49"/>
      <c r="J2220" s="49"/>
      <c r="K2220" s="49"/>
      <c r="L2220" s="49"/>
      <c r="M2220" s="49"/>
      <c r="N2220" s="49"/>
      <c r="O2220" s="49"/>
    </row>
    <row r="2221" spans="1:15" ht="15" x14ac:dyDescent="0.2">
      <c r="A2221" s="16" t="s">
        <v>884</v>
      </c>
      <c r="B2221" s="44" t="s">
        <v>325</v>
      </c>
      <c r="C2221" s="461" t="s">
        <v>354</v>
      </c>
      <c r="D2221" s="462">
        <v>2140.9999999999995</v>
      </c>
      <c r="E2221" s="558">
        <v>5515670.6899999985</v>
      </c>
      <c r="F2221" s="410">
        <v>2576.2123727230264</v>
      </c>
      <c r="G2221" s="54" t="s">
        <v>325</v>
      </c>
      <c r="H2221" s="165"/>
      <c r="I2221" s="49"/>
      <c r="J2221" s="49"/>
      <c r="K2221" s="49"/>
      <c r="L2221" s="49"/>
      <c r="M2221" s="49"/>
      <c r="N2221" s="49"/>
      <c r="O2221" s="49"/>
    </row>
    <row r="2222" spans="1:15" ht="15" x14ac:dyDescent="0.2">
      <c r="A2222" s="16" t="s">
        <v>885</v>
      </c>
      <c r="C2222" s="461" t="s">
        <v>24</v>
      </c>
      <c r="D2222" s="462">
        <v>2486.9999999999995</v>
      </c>
      <c r="E2222" s="558">
        <v>3472598.9700000016</v>
      </c>
      <c r="F2222" s="410">
        <v>1396.3003498190601</v>
      </c>
      <c r="G2222" s="54" t="s">
        <v>325</v>
      </c>
      <c r="H2222" s="165"/>
      <c r="I2222" s="49"/>
      <c r="J2222" s="49"/>
      <c r="K2222" s="49"/>
      <c r="L2222" s="49"/>
      <c r="M2222" s="49"/>
      <c r="N2222" s="49"/>
      <c r="O2222" s="49"/>
    </row>
    <row r="2223" spans="1:15" ht="15" x14ac:dyDescent="0.2">
      <c r="A2223" s="16" t="s">
        <v>886</v>
      </c>
      <c r="C2223" s="461" t="s">
        <v>17</v>
      </c>
      <c r="D2223" s="462">
        <v>790.99999999999989</v>
      </c>
      <c r="E2223" s="558">
        <v>783878.45999999961</v>
      </c>
      <c r="F2223" s="410">
        <v>990.99678887484163</v>
      </c>
      <c r="G2223" s="54" t="s">
        <v>325</v>
      </c>
      <c r="H2223" s="165"/>
      <c r="I2223" s="49"/>
      <c r="J2223" s="49"/>
      <c r="K2223" s="49"/>
      <c r="L2223" s="49"/>
      <c r="M2223" s="49"/>
      <c r="N2223" s="49"/>
      <c r="O2223" s="49"/>
    </row>
    <row r="2224" spans="1:15" ht="15" x14ac:dyDescent="0.2">
      <c r="A2224" s="16" t="s">
        <v>887</v>
      </c>
      <c r="C2224" s="461" t="s">
        <v>352</v>
      </c>
      <c r="D2224" s="462">
        <v>488</v>
      </c>
      <c r="E2224" s="558">
        <v>821764.04</v>
      </c>
      <c r="F2224" s="410">
        <v>1683.9427049180329</v>
      </c>
      <c r="G2224" s="54" t="s">
        <v>325</v>
      </c>
      <c r="H2224" s="165"/>
      <c r="I2224" s="49"/>
      <c r="J2224" s="49"/>
      <c r="K2224" s="49"/>
      <c r="L2224" s="49"/>
      <c r="M2224" s="49"/>
      <c r="N2224" s="49"/>
      <c r="O2224" s="49"/>
    </row>
    <row r="2225" spans="1:15" ht="15" x14ac:dyDescent="0.2">
      <c r="A2225" s="16" t="s">
        <v>888</v>
      </c>
      <c r="C2225" s="461" t="s">
        <v>353</v>
      </c>
      <c r="D2225" s="462">
        <v>115</v>
      </c>
      <c r="E2225" s="558">
        <v>247279.09999999995</v>
      </c>
      <c r="F2225" s="410">
        <v>2150.2530434782602</v>
      </c>
      <c r="G2225" s="54" t="s">
        <v>325</v>
      </c>
      <c r="H2225" s="165"/>
      <c r="I2225" s="49"/>
      <c r="J2225" s="49"/>
      <c r="K2225" s="49"/>
      <c r="L2225" s="49"/>
      <c r="M2225" s="49"/>
      <c r="N2225" s="49"/>
      <c r="O2225" s="49"/>
    </row>
    <row r="2226" spans="1:15" ht="15" x14ac:dyDescent="0.2">
      <c r="A2226" s="16" t="s">
        <v>889</v>
      </c>
      <c r="C2226" s="440" t="s">
        <v>21</v>
      </c>
      <c r="D2226" s="177">
        <v>171</v>
      </c>
      <c r="E2226" s="559">
        <v>264049.21999999997</v>
      </c>
      <c r="F2226" s="115">
        <v>1544.1474853801169</v>
      </c>
      <c r="G2226" s="54" t="s">
        <v>325</v>
      </c>
      <c r="H2226" s="165"/>
      <c r="I2226" s="49"/>
      <c r="J2226" s="49"/>
      <c r="K2226" s="49"/>
      <c r="L2226" s="49"/>
      <c r="M2226" s="49"/>
      <c r="N2226" s="49"/>
      <c r="O2226" s="49"/>
    </row>
    <row r="2227" spans="1:15" ht="15" x14ac:dyDescent="0.2">
      <c r="A2227" s="16" t="s">
        <v>890</v>
      </c>
      <c r="C2227" s="440" t="s">
        <v>20</v>
      </c>
      <c r="D2227" s="177">
        <v>101</v>
      </c>
      <c r="E2227" s="559">
        <v>197805.76999999996</v>
      </c>
      <c r="F2227" s="115">
        <v>1958.4729702970294</v>
      </c>
      <c r="G2227" s="54" t="s">
        <v>325</v>
      </c>
      <c r="H2227" s="165"/>
      <c r="I2227" s="49"/>
      <c r="J2227" s="49"/>
      <c r="K2227" s="49"/>
      <c r="L2227" s="49"/>
      <c r="M2227" s="49"/>
      <c r="N2227" s="49"/>
      <c r="O2227" s="49"/>
    </row>
    <row r="2228" spans="1:15" ht="15" x14ac:dyDescent="0.2">
      <c r="A2228" s="16" t="s">
        <v>891</v>
      </c>
      <c r="C2228" s="440" t="s">
        <v>18</v>
      </c>
      <c r="D2228" s="177">
        <v>50</v>
      </c>
      <c r="E2228" s="559">
        <v>30798.079999999994</v>
      </c>
      <c r="F2228" s="115">
        <v>615.96159999999986</v>
      </c>
      <c r="G2228" s="54" t="s">
        <v>325</v>
      </c>
      <c r="H2228" s="165"/>
      <c r="I2228" s="49"/>
      <c r="J2228" s="49"/>
      <c r="K2228" s="49"/>
      <c r="L2228" s="49"/>
      <c r="M2228" s="49"/>
      <c r="N2228" s="49"/>
      <c r="O2228" s="49"/>
    </row>
    <row r="2229" spans="1:15" ht="15" x14ac:dyDescent="0.2">
      <c r="A2229" s="16" t="s">
        <v>892</v>
      </c>
      <c r="C2229" s="440" t="s">
        <v>25</v>
      </c>
      <c r="D2229" s="177">
        <v>11</v>
      </c>
      <c r="E2229" s="559">
        <v>10665.439999999999</v>
      </c>
      <c r="F2229" s="115">
        <v>969.58545454545447</v>
      </c>
      <c r="G2229" s="54" t="s">
        <v>325</v>
      </c>
      <c r="H2229" s="165"/>
      <c r="I2229" s="49"/>
      <c r="J2229" s="49"/>
      <c r="K2229" s="49"/>
      <c r="L2229" s="49"/>
      <c r="M2229" s="49"/>
      <c r="N2229" s="49"/>
      <c r="O2229" s="49"/>
    </row>
    <row r="2230" spans="1:15" ht="15" x14ac:dyDescent="0.2">
      <c r="A2230" s="16" t="s">
        <v>893</v>
      </c>
      <c r="C2230" s="461" t="s">
        <v>351</v>
      </c>
      <c r="D2230" s="462">
        <v>0</v>
      </c>
      <c r="E2230" s="558">
        <v>0</v>
      </c>
      <c r="F2230" s="410"/>
      <c r="G2230" s="54" t="s">
        <v>325</v>
      </c>
      <c r="H2230" s="165"/>
      <c r="I2230" s="49"/>
      <c r="J2230" s="49"/>
      <c r="K2230" s="49"/>
      <c r="L2230" s="49"/>
      <c r="M2230" s="49"/>
      <c r="N2230" s="49"/>
      <c r="O2230" s="49"/>
    </row>
    <row r="2231" spans="1:15" ht="15" x14ac:dyDescent="0.2">
      <c r="A2231" s="16" t="s">
        <v>894</v>
      </c>
      <c r="C2231" s="461" t="s">
        <v>23</v>
      </c>
      <c r="D2231" s="462">
        <v>0</v>
      </c>
      <c r="E2231" s="558">
        <v>0</v>
      </c>
      <c r="F2231" s="410"/>
      <c r="G2231" s="54" t="s">
        <v>325</v>
      </c>
      <c r="H2231" s="165"/>
      <c r="I2231" s="49"/>
      <c r="J2231" s="49"/>
      <c r="K2231" s="49"/>
      <c r="L2231" s="49"/>
      <c r="M2231" s="49"/>
      <c r="N2231" s="49"/>
      <c r="O2231" s="49"/>
    </row>
    <row r="2232" spans="1:15" ht="15" x14ac:dyDescent="0.2">
      <c r="A2232" s="16" t="s">
        <v>895</v>
      </c>
      <c r="C2232" s="461" t="s">
        <v>16</v>
      </c>
      <c r="D2232" s="462">
        <v>0</v>
      </c>
      <c r="E2232" s="558">
        <v>0</v>
      </c>
      <c r="F2232" s="410"/>
      <c r="G2232" s="54" t="s">
        <v>325</v>
      </c>
      <c r="H2232" s="165"/>
      <c r="I2232" s="49"/>
      <c r="J2232" s="49"/>
      <c r="K2232" s="49"/>
      <c r="L2232" s="49"/>
      <c r="M2232" s="49"/>
      <c r="N2232" s="49"/>
      <c r="O2232" s="49"/>
    </row>
    <row r="2233" spans="1:15" ht="15" x14ac:dyDescent="0.2">
      <c r="A2233" s="16" t="s">
        <v>896</v>
      </c>
      <c r="C2233" s="461" t="s">
        <v>19</v>
      </c>
      <c r="D2233" s="462">
        <v>0</v>
      </c>
      <c r="E2233" s="558">
        <v>0</v>
      </c>
      <c r="F2233" s="410"/>
      <c r="G2233" s="54" t="s">
        <v>325</v>
      </c>
      <c r="H2233" s="165"/>
      <c r="I2233" s="49"/>
      <c r="J2233" s="49"/>
      <c r="K2233" s="49"/>
      <c r="L2233" s="49"/>
      <c r="M2233" s="49"/>
      <c r="N2233" s="49"/>
      <c r="O2233" s="49"/>
    </row>
    <row r="2234" spans="1:15" ht="15" x14ac:dyDescent="0.2">
      <c r="A2234" s="16" t="s">
        <v>897</v>
      </c>
      <c r="B2234" s="180"/>
      <c r="C2234" s="463" t="s">
        <v>22</v>
      </c>
      <c r="D2234" s="465">
        <v>1</v>
      </c>
      <c r="E2234" s="560">
        <v>3831.11</v>
      </c>
      <c r="F2234" s="467"/>
      <c r="G2234" s="54" t="s">
        <v>325</v>
      </c>
      <c r="H2234" s="165"/>
      <c r="I2234" s="49"/>
      <c r="J2234" s="49"/>
      <c r="K2234" s="49"/>
      <c r="L2234" s="49"/>
      <c r="M2234" s="49"/>
      <c r="N2234" s="49"/>
      <c r="O2234" s="49"/>
    </row>
    <row r="2235" spans="1:15" ht="15" x14ac:dyDescent="0.2">
      <c r="A2235" s="16" t="s">
        <v>898</v>
      </c>
      <c r="B2235" s="44" t="s">
        <v>324</v>
      </c>
      <c r="C2235" s="461" t="s">
        <v>354</v>
      </c>
      <c r="D2235" s="462">
        <v>1442.9999999999998</v>
      </c>
      <c r="E2235" s="558">
        <v>3145734.9400000004</v>
      </c>
      <c r="F2235" s="410">
        <v>2179.9964934164941</v>
      </c>
      <c r="G2235" s="54" t="s">
        <v>324</v>
      </c>
      <c r="H2235" s="165"/>
      <c r="I2235" s="49"/>
      <c r="J2235" s="49"/>
      <c r="K2235" s="49"/>
      <c r="L2235" s="49"/>
      <c r="M2235" s="49"/>
      <c r="N2235" s="49"/>
      <c r="O2235" s="49"/>
    </row>
    <row r="2236" spans="1:15" ht="15" x14ac:dyDescent="0.2">
      <c r="A2236" s="16" t="s">
        <v>899</v>
      </c>
      <c r="C2236" s="461" t="s">
        <v>24</v>
      </c>
      <c r="D2236" s="462">
        <v>1404</v>
      </c>
      <c r="E2236" s="558">
        <v>2017028.7600000009</v>
      </c>
      <c r="F2236" s="410">
        <v>1436.6301709401716</v>
      </c>
      <c r="G2236" s="54" t="s">
        <v>324</v>
      </c>
      <c r="H2236" s="165"/>
      <c r="I2236" s="49"/>
      <c r="J2236" s="49"/>
      <c r="K2236" s="49"/>
      <c r="L2236" s="49"/>
      <c r="M2236" s="49"/>
      <c r="N2236" s="49"/>
      <c r="O2236" s="49"/>
    </row>
    <row r="2237" spans="1:15" ht="15" x14ac:dyDescent="0.2">
      <c r="A2237" s="16" t="s">
        <v>900</v>
      </c>
      <c r="C2237" s="461" t="s">
        <v>17</v>
      </c>
      <c r="D2237" s="462">
        <v>811.00000000000034</v>
      </c>
      <c r="E2237" s="558">
        <v>719803.43</v>
      </c>
      <c r="F2237" s="410">
        <v>887.55046855733633</v>
      </c>
      <c r="G2237" s="54" t="s">
        <v>324</v>
      </c>
      <c r="H2237" s="165"/>
      <c r="I2237" s="49"/>
      <c r="J2237" s="49"/>
      <c r="K2237" s="49"/>
      <c r="L2237" s="49"/>
      <c r="M2237" s="49"/>
      <c r="N2237" s="49"/>
      <c r="O2237" s="49"/>
    </row>
    <row r="2238" spans="1:15" ht="15" x14ac:dyDescent="0.2">
      <c r="A2238" s="16" t="s">
        <v>901</v>
      </c>
      <c r="C2238" s="461" t="s">
        <v>352</v>
      </c>
      <c r="D2238" s="462">
        <v>317.00000000000006</v>
      </c>
      <c r="E2238" s="558">
        <v>443791.50999999995</v>
      </c>
      <c r="F2238" s="410">
        <v>1399.9732176656148</v>
      </c>
      <c r="G2238" s="54" t="s">
        <v>324</v>
      </c>
      <c r="H2238" s="165"/>
      <c r="I2238" s="49"/>
      <c r="J2238" s="49"/>
      <c r="K2238" s="49"/>
      <c r="L2238" s="49"/>
      <c r="M2238" s="49"/>
      <c r="N2238" s="49"/>
      <c r="O2238" s="49"/>
    </row>
    <row r="2239" spans="1:15" ht="15" x14ac:dyDescent="0.2">
      <c r="A2239" s="16" t="s">
        <v>902</v>
      </c>
      <c r="C2239" s="461" t="s">
        <v>22</v>
      </c>
      <c r="D2239" s="462">
        <v>229</v>
      </c>
      <c r="E2239" s="558">
        <v>323161.03999999992</v>
      </c>
      <c r="F2239" s="410">
        <v>1411.1835807860259</v>
      </c>
      <c r="G2239" s="54" t="s">
        <v>324</v>
      </c>
      <c r="H2239" s="165"/>
      <c r="I2239" s="49"/>
      <c r="J2239" s="49"/>
      <c r="K2239" s="49"/>
      <c r="L2239" s="49"/>
      <c r="M2239" s="49"/>
      <c r="N2239" s="49"/>
      <c r="O2239" s="49"/>
    </row>
    <row r="2240" spans="1:15" ht="15" x14ac:dyDescent="0.2">
      <c r="A2240" s="16" t="s">
        <v>903</v>
      </c>
      <c r="C2240" s="440" t="s">
        <v>20</v>
      </c>
      <c r="D2240" s="177">
        <v>66.000000000000014</v>
      </c>
      <c r="E2240" s="559">
        <v>131842.09000000005</v>
      </c>
      <c r="F2240" s="115">
        <v>1997.6074242424247</v>
      </c>
      <c r="G2240" s="54" t="s">
        <v>324</v>
      </c>
      <c r="H2240" s="165"/>
      <c r="I2240" s="49"/>
      <c r="J2240" s="49"/>
      <c r="K2240" s="49"/>
      <c r="L2240" s="49"/>
      <c r="M2240" s="49"/>
      <c r="N2240" s="49"/>
      <c r="O2240" s="49"/>
    </row>
    <row r="2241" spans="1:15" ht="15" x14ac:dyDescent="0.2">
      <c r="A2241" s="16" t="s">
        <v>904</v>
      </c>
      <c r="C2241" s="440" t="s">
        <v>21</v>
      </c>
      <c r="D2241" s="177">
        <v>44</v>
      </c>
      <c r="E2241" s="559">
        <v>85521.76999999999</v>
      </c>
      <c r="F2241" s="115">
        <v>1943.6765909090907</v>
      </c>
      <c r="G2241" s="54" t="s">
        <v>324</v>
      </c>
      <c r="H2241" s="165"/>
      <c r="I2241" s="49"/>
      <c r="J2241" s="49"/>
      <c r="K2241" s="49"/>
      <c r="L2241" s="49"/>
      <c r="M2241" s="49"/>
      <c r="N2241" s="49"/>
      <c r="O2241" s="49"/>
    </row>
    <row r="2242" spans="1:15" ht="15" x14ac:dyDescent="0.2">
      <c r="A2242" s="16" t="s">
        <v>905</v>
      </c>
      <c r="C2242" s="440" t="s">
        <v>353</v>
      </c>
      <c r="D2242" s="177">
        <v>76</v>
      </c>
      <c r="E2242" s="559">
        <v>110128.25000000001</v>
      </c>
      <c r="F2242" s="115">
        <v>1449.0559210526317</v>
      </c>
      <c r="G2242" s="54" t="s">
        <v>324</v>
      </c>
      <c r="H2242" s="165"/>
      <c r="I2242" s="49"/>
      <c r="J2242" s="49"/>
      <c r="K2242" s="49"/>
      <c r="L2242" s="49"/>
      <c r="M2242" s="49"/>
      <c r="N2242" s="49"/>
      <c r="O2242" s="49"/>
    </row>
    <row r="2243" spans="1:15" ht="15" x14ac:dyDescent="0.2">
      <c r="A2243" s="16" t="s">
        <v>906</v>
      </c>
      <c r="C2243" s="440" t="s">
        <v>18</v>
      </c>
      <c r="D2243" s="177">
        <v>70</v>
      </c>
      <c r="E2243" s="559">
        <v>46886.04</v>
      </c>
      <c r="F2243" s="115">
        <v>669.8005714285714</v>
      </c>
      <c r="G2243" s="54" t="s">
        <v>324</v>
      </c>
      <c r="H2243" s="165"/>
      <c r="I2243" s="49"/>
      <c r="J2243" s="49"/>
      <c r="K2243" s="49"/>
      <c r="L2243" s="49"/>
      <c r="M2243" s="49"/>
      <c r="N2243" s="49"/>
      <c r="O2243" s="49"/>
    </row>
    <row r="2244" spans="1:15" ht="15" x14ac:dyDescent="0.2">
      <c r="A2244" s="16" t="s">
        <v>907</v>
      </c>
      <c r="C2244" s="461" t="s">
        <v>25</v>
      </c>
      <c r="D2244" s="462">
        <v>3</v>
      </c>
      <c r="E2244" s="558">
        <v>2302.09</v>
      </c>
      <c r="F2244" s="410">
        <v>767.36333333333334</v>
      </c>
      <c r="G2244" s="54" t="s">
        <v>324</v>
      </c>
      <c r="H2244" s="165"/>
      <c r="I2244" s="49"/>
      <c r="J2244" s="49"/>
      <c r="K2244" s="49"/>
      <c r="L2244" s="49"/>
      <c r="M2244" s="49"/>
      <c r="N2244" s="49"/>
      <c r="O2244" s="49"/>
    </row>
    <row r="2245" spans="1:15" ht="15" x14ac:dyDescent="0.2">
      <c r="A2245" s="16" t="s">
        <v>908</v>
      </c>
      <c r="C2245" s="461" t="s">
        <v>351</v>
      </c>
      <c r="D2245" s="462">
        <v>0</v>
      </c>
      <c r="E2245" s="558">
        <v>0</v>
      </c>
      <c r="F2245" s="410"/>
      <c r="G2245" s="54" t="s">
        <v>324</v>
      </c>
      <c r="H2245" s="165"/>
      <c r="I2245" s="49"/>
      <c r="J2245" s="49"/>
      <c r="K2245" s="49"/>
      <c r="L2245" s="49"/>
      <c r="M2245" s="49"/>
      <c r="N2245" s="49"/>
      <c r="O2245" s="49"/>
    </row>
    <row r="2246" spans="1:15" ht="15" x14ac:dyDescent="0.2">
      <c r="A2246" s="16" t="s">
        <v>909</v>
      </c>
      <c r="C2246" s="461" t="s">
        <v>23</v>
      </c>
      <c r="D2246" s="462">
        <v>0</v>
      </c>
      <c r="E2246" s="558">
        <v>0</v>
      </c>
      <c r="F2246" s="410"/>
      <c r="G2246" s="54" t="s">
        <v>324</v>
      </c>
      <c r="H2246" s="165"/>
      <c r="I2246" s="49"/>
      <c r="J2246" s="49"/>
      <c r="K2246" s="49"/>
      <c r="L2246" s="49"/>
      <c r="M2246" s="49"/>
      <c r="N2246" s="49"/>
      <c r="O2246" s="49"/>
    </row>
    <row r="2247" spans="1:15" ht="15" x14ac:dyDescent="0.2">
      <c r="A2247" s="16" t="s">
        <v>910</v>
      </c>
      <c r="C2247" s="461" t="s">
        <v>16</v>
      </c>
      <c r="D2247" s="462">
        <v>0</v>
      </c>
      <c r="E2247" s="558">
        <v>0</v>
      </c>
      <c r="F2247" s="410"/>
      <c r="G2247" s="54" t="s">
        <v>324</v>
      </c>
      <c r="H2247" s="165"/>
      <c r="I2247" s="49"/>
      <c r="J2247" s="49"/>
      <c r="K2247" s="49"/>
      <c r="L2247" s="49"/>
      <c r="M2247" s="49"/>
      <c r="N2247" s="49"/>
      <c r="O2247" s="49"/>
    </row>
    <row r="2248" spans="1:15" ht="15" x14ac:dyDescent="0.2">
      <c r="A2248" s="16" t="s">
        <v>911</v>
      </c>
      <c r="B2248" s="180"/>
      <c r="C2248" s="463" t="s">
        <v>19</v>
      </c>
      <c r="D2248" s="464">
        <v>0</v>
      </c>
      <c r="E2248" s="560">
        <v>0</v>
      </c>
      <c r="F2248" s="467"/>
      <c r="G2248" s="54" t="s">
        <v>324</v>
      </c>
      <c r="H2248" s="165"/>
      <c r="I2248" s="49"/>
      <c r="J2248" s="49"/>
      <c r="K2248" s="49"/>
      <c r="L2248" s="49"/>
      <c r="M2248" s="49"/>
      <c r="N2248" s="49"/>
      <c r="O2248" s="49"/>
    </row>
    <row r="2249" spans="1:15" ht="15" x14ac:dyDescent="0.2">
      <c r="A2249" s="16" t="s">
        <v>912</v>
      </c>
      <c r="B2249" s="44" t="s">
        <v>329</v>
      </c>
      <c r="C2249" s="461" t="s">
        <v>354</v>
      </c>
      <c r="D2249" s="462">
        <v>936</v>
      </c>
      <c r="E2249" s="558">
        <v>1926678.07</v>
      </c>
      <c r="F2249" s="410">
        <v>2058.4167414529916</v>
      </c>
      <c r="G2249" s="54" t="s">
        <v>329</v>
      </c>
      <c r="H2249" s="165"/>
      <c r="I2249" s="49"/>
      <c r="J2249" s="49"/>
      <c r="K2249" s="49"/>
      <c r="L2249" s="49"/>
      <c r="M2249" s="49"/>
      <c r="N2249" s="49"/>
      <c r="O2249" s="49"/>
    </row>
    <row r="2250" spans="1:15" ht="15" x14ac:dyDescent="0.2">
      <c r="A2250" s="16" t="s">
        <v>913</v>
      </c>
      <c r="C2250" s="461" t="s">
        <v>24</v>
      </c>
      <c r="D2250" s="462">
        <v>1272.9999999999998</v>
      </c>
      <c r="E2250" s="558">
        <v>1404092.26</v>
      </c>
      <c r="F2250" s="410">
        <v>1102.9789945011785</v>
      </c>
      <c r="G2250" s="54" t="s">
        <v>329</v>
      </c>
      <c r="H2250" s="165"/>
      <c r="I2250" s="49"/>
      <c r="J2250" s="49"/>
      <c r="K2250" s="49"/>
      <c r="L2250" s="49"/>
      <c r="M2250" s="49"/>
      <c r="N2250" s="49"/>
      <c r="O2250" s="49"/>
    </row>
    <row r="2251" spans="1:15" ht="15" x14ac:dyDescent="0.2">
      <c r="A2251" s="16" t="s">
        <v>914</v>
      </c>
      <c r="C2251" s="461" t="s">
        <v>17</v>
      </c>
      <c r="D2251" s="462">
        <v>584.99999999999977</v>
      </c>
      <c r="E2251" s="558">
        <v>740343.08000000007</v>
      </c>
      <c r="F2251" s="410">
        <v>1265.543726495727</v>
      </c>
      <c r="G2251" s="54" t="s">
        <v>329</v>
      </c>
      <c r="H2251" s="165"/>
      <c r="I2251" s="49"/>
      <c r="J2251" s="49"/>
      <c r="K2251" s="49"/>
      <c r="L2251" s="49"/>
      <c r="M2251" s="49"/>
      <c r="N2251" s="49"/>
      <c r="O2251" s="49"/>
    </row>
    <row r="2252" spans="1:15" ht="15" x14ac:dyDescent="0.2">
      <c r="A2252" s="16" t="s">
        <v>915</v>
      </c>
      <c r="C2252" s="461" t="s">
        <v>21</v>
      </c>
      <c r="D2252" s="462">
        <v>361.99999999999989</v>
      </c>
      <c r="E2252" s="558">
        <v>779880.57000000018</v>
      </c>
      <c r="F2252" s="410">
        <v>2154.3662154696144</v>
      </c>
      <c r="G2252" s="54" t="s">
        <v>329</v>
      </c>
      <c r="H2252" s="165"/>
      <c r="I2252" s="49"/>
      <c r="J2252" s="49"/>
      <c r="K2252" s="49"/>
      <c r="L2252" s="49"/>
      <c r="M2252" s="49"/>
      <c r="N2252" s="49"/>
      <c r="O2252" s="49"/>
    </row>
    <row r="2253" spans="1:15" ht="15" x14ac:dyDescent="0.2">
      <c r="A2253" s="16" t="s">
        <v>916</v>
      </c>
      <c r="C2253" s="461" t="s">
        <v>22</v>
      </c>
      <c r="D2253" s="462">
        <v>518</v>
      </c>
      <c r="E2253" s="558">
        <v>793697.99</v>
      </c>
      <c r="F2253" s="410">
        <v>1532.2355019305019</v>
      </c>
      <c r="G2253" s="54" t="s">
        <v>329</v>
      </c>
      <c r="H2253" s="165"/>
      <c r="I2253" s="49"/>
      <c r="J2253" s="49"/>
      <c r="K2253" s="49"/>
      <c r="L2253" s="49"/>
      <c r="M2253" s="49"/>
      <c r="N2253" s="49"/>
      <c r="O2253" s="49"/>
    </row>
    <row r="2254" spans="1:15" ht="15" x14ac:dyDescent="0.2">
      <c r="A2254" s="16" t="s">
        <v>917</v>
      </c>
      <c r="C2254" s="440" t="s">
        <v>352</v>
      </c>
      <c r="D2254" s="177">
        <v>341.99999999999989</v>
      </c>
      <c r="E2254" s="559">
        <v>279875.53999999986</v>
      </c>
      <c r="F2254" s="115">
        <v>818.34953216374254</v>
      </c>
      <c r="G2254" s="54" t="s">
        <v>329</v>
      </c>
      <c r="H2254" s="165"/>
      <c r="I2254" s="49"/>
      <c r="J2254" s="49"/>
      <c r="K2254" s="49"/>
      <c r="L2254" s="49"/>
      <c r="M2254" s="49"/>
      <c r="N2254" s="49"/>
      <c r="O2254" s="49"/>
    </row>
    <row r="2255" spans="1:15" ht="15" x14ac:dyDescent="0.2">
      <c r="A2255" s="16" t="s">
        <v>918</v>
      </c>
      <c r="C2255" s="440" t="s">
        <v>20</v>
      </c>
      <c r="D2255" s="177">
        <v>117.00000000000001</v>
      </c>
      <c r="E2255" s="559">
        <v>188799.86000000002</v>
      </c>
      <c r="F2255" s="115">
        <v>1613.674017094017</v>
      </c>
      <c r="G2255" s="54" t="s">
        <v>329</v>
      </c>
      <c r="H2255" s="165"/>
      <c r="I2255" s="49"/>
      <c r="J2255" s="49"/>
      <c r="K2255" s="49"/>
      <c r="L2255" s="49"/>
      <c r="M2255" s="49"/>
      <c r="N2255" s="49"/>
      <c r="O2255" s="49"/>
    </row>
    <row r="2256" spans="1:15" ht="15" x14ac:dyDescent="0.2">
      <c r="A2256" s="16" t="s">
        <v>919</v>
      </c>
      <c r="C2256" s="440" t="s">
        <v>353</v>
      </c>
      <c r="D2256" s="177">
        <v>39</v>
      </c>
      <c r="E2256" s="559">
        <v>96262.45</v>
      </c>
      <c r="F2256" s="115">
        <v>2468.2679487179485</v>
      </c>
      <c r="G2256" s="54" t="s">
        <v>329</v>
      </c>
      <c r="H2256" s="165"/>
      <c r="I2256" s="49"/>
      <c r="J2256" s="49"/>
      <c r="K2256" s="49"/>
      <c r="L2256" s="49"/>
      <c r="M2256" s="49"/>
      <c r="N2256" s="49"/>
      <c r="O2256" s="49"/>
    </row>
    <row r="2257" spans="1:15" ht="15" x14ac:dyDescent="0.2">
      <c r="A2257" s="16" t="s">
        <v>920</v>
      </c>
      <c r="C2257" s="440" t="s">
        <v>18</v>
      </c>
      <c r="D2257" s="177">
        <v>82</v>
      </c>
      <c r="E2257" s="559">
        <v>65471.240000000005</v>
      </c>
      <c r="F2257" s="115">
        <v>798.42975609756104</v>
      </c>
      <c r="G2257" s="54" t="s">
        <v>329</v>
      </c>
      <c r="H2257" s="165"/>
      <c r="I2257" s="49"/>
      <c r="J2257" s="49"/>
      <c r="K2257" s="49"/>
      <c r="L2257" s="49"/>
      <c r="M2257" s="49"/>
      <c r="N2257" s="49"/>
      <c r="O2257" s="49"/>
    </row>
    <row r="2258" spans="1:15" ht="15" x14ac:dyDescent="0.2">
      <c r="A2258" s="16" t="s">
        <v>921</v>
      </c>
      <c r="C2258" s="461" t="s">
        <v>25</v>
      </c>
      <c r="D2258" s="462">
        <v>6</v>
      </c>
      <c r="E2258" s="558">
        <v>6689.6699999999983</v>
      </c>
      <c r="F2258" s="410">
        <v>1114.9449999999997</v>
      </c>
      <c r="G2258" s="54" t="s">
        <v>329</v>
      </c>
      <c r="H2258" s="165"/>
      <c r="I2258" s="49"/>
      <c r="J2258" s="49"/>
      <c r="K2258" s="49"/>
      <c r="L2258" s="49"/>
      <c r="M2258" s="49"/>
      <c r="N2258" s="49"/>
      <c r="O2258" s="49"/>
    </row>
    <row r="2259" spans="1:15" ht="15" x14ac:dyDescent="0.2">
      <c r="A2259" s="16" t="s">
        <v>922</v>
      </c>
      <c r="C2259" s="461" t="s">
        <v>23</v>
      </c>
      <c r="D2259" s="462">
        <v>7</v>
      </c>
      <c r="E2259" s="558">
        <v>2013.2499999999998</v>
      </c>
      <c r="F2259" s="410">
        <v>287.60714285714283</v>
      </c>
      <c r="G2259" s="54" t="s">
        <v>329</v>
      </c>
      <c r="H2259" s="165"/>
      <c r="I2259" s="49"/>
      <c r="J2259" s="49"/>
      <c r="K2259" s="49"/>
      <c r="L2259" s="49"/>
      <c r="M2259" s="49"/>
      <c r="N2259" s="49"/>
      <c r="O2259" s="49"/>
    </row>
    <row r="2260" spans="1:15" ht="15" x14ac:dyDescent="0.2">
      <c r="A2260" s="16" t="s">
        <v>923</v>
      </c>
      <c r="C2260" s="461" t="s">
        <v>351</v>
      </c>
      <c r="D2260" s="462">
        <v>0</v>
      </c>
      <c r="E2260" s="558">
        <v>0</v>
      </c>
      <c r="F2260" s="410"/>
      <c r="G2260" s="54" t="s">
        <v>329</v>
      </c>
      <c r="H2260" s="165"/>
      <c r="I2260" s="49"/>
      <c r="J2260" s="49"/>
      <c r="K2260" s="49"/>
      <c r="L2260" s="49"/>
      <c r="M2260" s="49"/>
      <c r="N2260" s="49"/>
      <c r="O2260" s="49"/>
    </row>
    <row r="2261" spans="1:15" ht="15" x14ac:dyDescent="0.2">
      <c r="A2261" s="16" t="s">
        <v>924</v>
      </c>
      <c r="C2261" s="461" t="s">
        <v>16</v>
      </c>
      <c r="D2261" s="462">
        <v>0</v>
      </c>
      <c r="E2261" s="558">
        <v>0</v>
      </c>
      <c r="F2261" s="410"/>
      <c r="G2261" s="54" t="s">
        <v>329</v>
      </c>
      <c r="H2261" s="165"/>
      <c r="I2261" s="49"/>
      <c r="J2261" s="49"/>
      <c r="K2261" s="49"/>
      <c r="L2261" s="49"/>
      <c r="M2261" s="49"/>
      <c r="N2261" s="49"/>
      <c r="O2261" s="49"/>
    </row>
    <row r="2262" spans="1:15" ht="15.75" thickBot="1" x14ac:dyDescent="0.25">
      <c r="A2262" s="16" t="s">
        <v>925</v>
      </c>
      <c r="C2262" s="469" t="s">
        <v>19</v>
      </c>
      <c r="D2262" s="462">
        <v>0</v>
      </c>
      <c r="E2262" s="558">
        <v>0</v>
      </c>
      <c r="F2262" s="410"/>
      <c r="G2262" s="54" t="s">
        <v>329</v>
      </c>
      <c r="H2262" s="165"/>
      <c r="I2262" s="49"/>
      <c r="J2262" s="49"/>
      <c r="K2262" s="49"/>
      <c r="L2262" s="49"/>
      <c r="M2262" s="49"/>
      <c r="N2262" s="49"/>
      <c r="O2262" s="49"/>
    </row>
    <row r="2263" spans="1:15" ht="17.25" thickTop="1" thickBot="1" x14ac:dyDescent="0.3">
      <c r="B2263" s="101" t="s">
        <v>0</v>
      </c>
      <c r="C2263" s="166"/>
      <c r="D2263" s="181">
        <v>3468620</v>
      </c>
      <c r="E2263" s="118">
        <v>7575448280.5400009</v>
      </c>
      <c r="F2263" s="118">
        <v>2183.994868431826</v>
      </c>
      <c r="G2263" s="165"/>
      <c r="H2263" s="165"/>
      <c r="I2263" s="49"/>
      <c r="J2263" s="49"/>
      <c r="K2263" s="49"/>
      <c r="L2263" s="49"/>
      <c r="M2263" s="49"/>
      <c r="N2263" s="49"/>
      <c r="O2263" s="49"/>
    </row>
    <row r="2264" spans="1:15" ht="15" x14ac:dyDescent="0.2">
      <c r="B2264" s="38"/>
      <c r="C2264" s="49"/>
      <c r="D2264" s="11">
        <v>3468619.9999999995</v>
      </c>
      <c r="E2264" s="11">
        <v>7575448280.5400009</v>
      </c>
      <c r="F2264" s="49"/>
      <c r="G2264" s="49"/>
      <c r="H2264" s="49"/>
      <c r="I2264" s="49"/>
      <c r="J2264" s="49"/>
      <c r="K2264" s="49"/>
      <c r="L2264" s="49"/>
      <c r="M2264" s="49"/>
      <c r="N2264" s="49"/>
      <c r="O2264" s="49"/>
    </row>
    <row r="2265" spans="1:15" ht="15" x14ac:dyDescent="0.2">
      <c r="B2265" s="38"/>
      <c r="C2265" s="49"/>
      <c r="D2265" s="49"/>
      <c r="E2265" s="49"/>
      <c r="F2265" s="49"/>
      <c r="G2265" s="49"/>
      <c r="H2265" s="49"/>
      <c r="I2265" s="49"/>
      <c r="J2265" s="49"/>
      <c r="K2265" s="49"/>
      <c r="L2265" s="49"/>
      <c r="M2265" s="49"/>
      <c r="N2265" s="49"/>
      <c r="O2265" s="49"/>
    </row>
    <row r="2266" spans="1:15" ht="23.25" x14ac:dyDescent="0.2">
      <c r="B2266" s="332" t="s">
        <v>240</v>
      </c>
      <c r="C2266" s="49"/>
      <c r="D2266" s="49"/>
      <c r="E2266" s="49"/>
      <c r="F2266" s="49"/>
      <c r="G2266" s="49"/>
      <c r="H2266" s="49"/>
      <c r="I2266" s="49"/>
      <c r="J2266" s="49"/>
      <c r="K2266" s="49"/>
      <c r="L2266" s="49"/>
      <c r="M2266" s="49"/>
      <c r="N2266" s="49"/>
      <c r="O2266" s="49"/>
    </row>
    <row r="2267" spans="1:15" x14ac:dyDescent="0.2">
      <c r="C2267" s="49"/>
      <c r="D2267" s="49"/>
      <c r="E2267" s="49"/>
      <c r="F2267" s="49"/>
      <c r="G2267" s="49"/>
      <c r="H2267" s="49"/>
      <c r="I2267" s="49"/>
      <c r="J2267" s="49"/>
      <c r="K2267" s="49"/>
      <c r="L2267" s="49"/>
      <c r="M2267" s="49"/>
      <c r="N2267" s="49"/>
      <c r="O2267" s="49"/>
    </row>
    <row r="2268" spans="1:15" ht="20.25" x14ac:dyDescent="0.3">
      <c r="B2268" s="331" t="s">
        <v>249</v>
      </c>
      <c r="C2268" s="49"/>
      <c r="D2268" s="49"/>
      <c r="E2268" s="49"/>
      <c r="F2268" s="49"/>
      <c r="G2268" s="49"/>
      <c r="H2268" s="49"/>
      <c r="I2268" s="49"/>
      <c r="J2268" s="49"/>
      <c r="K2268" s="49"/>
      <c r="L2268" s="49"/>
      <c r="M2268" s="49"/>
      <c r="N2268" s="49"/>
      <c r="O2268" s="49"/>
    </row>
    <row r="2269" spans="1:15" s="74" customFormat="1" ht="15.75" x14ac:dyDescent="0.25">
      <c r="A2269" s="20"/>
      <c r="B2269" s="69"/>
      <c r="C2269" s="137"/>
      <c r="D2269" s="137"/>
      <c r="E2269" s="137"/>
      <c r="F2269" s="137"/>
      <c r="G2269" s="137"/>
      <c r="H2269" s="137"/>
      <c r="I2269" s="137"/>
      <c r="J2269" s="137"/>
      <c r="K2269" s="137"/>
      <c r="L2269" s="137"/>
      <c r="M2269" s="137"/>
      <c r="N2269" s="137"/>
      <c r="O2269" s="137"/>
    </row>
    <row r="2270" spans="1:15" ht="18" x14ac:dyDescent="0.25">
      <c r="B2270" s="333" t="s">
        <v>250</v>
      </c>
      <c r="C2270" s="49"/>
      <c r="D2270" s="49"/>
      <c r="E2270" s="49"/>
      <c r="F2270" s="49"/>
      <c r="G2270" s="49"/>
      <c r="H2270" s="49"/>
      <c r="I2270" s="49"/>
      <c r="J2270" s="49"/>
      <c r="K2270" s="49"/>
      <c r="L2270" s="49"/>
      <c r="M2270" s="49"/>
      <c r="N2270" s="49"/>
      <c r="O2270" s="49"/>
    </row>
    <row r="2271" spans="1:15" ht="20.25" x14ac:dyDescent="0.3">
      <c r="B2271" s="34"/>
      <c r="C2271" s="49"/>
      <c r="D2271" s="49"/>
      <c r="E2271" s="49"/>
      <c r="F2271" s="49"/>
      <c r="G2271" s="49"/>
      <c r="H2271" s="49"/>
      <c r="I2271" s="49"/>
      <c r="J2271" s="49"/>
      <c r="K2271" s="49"/>
      <c r="L2271" s="49"/>
      <c r="M2271" s="49"/>
      <c r="N2271" s="49"/>
      <c r="O2271" s="49"/>
    </row>
    <row r="2272" spans="1:15" s="74" customFormat="1" ht="15.75" x14ac:dyDescent="0.25">
      <c r="A2272" s="20"/>
      <c r="B2272" s="330"/>
      <c r="C2272" s="30">
        <v>3</v>
      </c>
      <c r="D2272" s="30">
        <v>4</v>
      </c>
      <c r="E2272" s="30">
        <v>5</v>
      </c>
      <c r="F2272" s="30">
        <v>6</v>
      </c>
      <c r="G2272" s="30">
        <v>7</v>
      </c>
      <c r="H2272" s="30">
        <v>8</v>
      </c>
      <c r="I2272" s="30">
        <v>9</v>
      </c>
      <c r="J2272" s="30">
        <v>10</v>
      </c>
      <c r="K2272" s="30">
        <v>11</v>
      </c>
      <c r="L2272" s="30">
        <v>12</v>
      </c>
      <c r="M2272" s="30">
        <v>13</v>
      </c>
      <c r="N2272" s="30">
        <v>14</v>
      </c>
      <c r="O2272" s="30"/>
    </row>
    <row r="2273" spans="1:24" ht="32.25" thickBot="1" x14ac:dyDescent="0.25">
      <c r="B2273" s="183" t="s">
        <v>245</v>
      </c>
      <c r="C2273" s="83" t="s">
        <v>339</v>
      </c>
      <c r="D2273" s="83" t="s">
        <v>340</v>
      </c>
      <c r="E2273" s="83" t="s">
        <v>341</v>
      </c>
      <c r="F2273" s="83" t="s">
        <v>342</v>
      </c>
      <c r="G2273" s="83" t="s">
        <v>343</v>
      </c>
      <c r="H2273" s="83" t="s">
        <v>344</v>
      </c>
      <c r="I2273" s="83" t="s">
        <v>345</v>
      </c>
      <c r="J2273" s="83" t="s">
        <v>346</v>
      </c>
      <c r="K2273" s="83" t="s">
        <v>347</v>
      </c>
      <c r="L2273" s="83" t="s">
        <v>348</v>
      </c>
      <c r="M2273" s="83" t="s">
        <v>349</v>
      </c>
      <c r="N2273" s="83" t="s">
        <v>350</v>
      </c>
      <c r="O2273" s="82" t="s">
        <v>1</v>
      </c>
      <c r="P2273" s="96" t="s">
        <v>246</v>
      </c>
    </row>
    <row r="2274" spans="1:24" ht="15" x14ac:dyDescent="0.25">
      <c r="B2274" s="133" t="s">
        <v>241</v>
      </c>
      <c r="C2274" s="49">
        <v>111685.99999999996</v>
      </c>
      <c r="D2274" s="49">
        <v>114114.00000000019</v>
      </c>
      <c r="E2274" s="49">
        <v>116961.99999999978</v>
      </c>
      <c r="F2274" s="49">
        <v>121520.00000000019</v>
      </c>
      <c r="G2274" s="49">
        <v>129537.99999999996</v>
      </c>
      <c r="H2274" s="49">
        <v>133245.99999999988</v>
      </c>
      <c r="I2274" s="49">
        <v>137294.00000000009</v>
      </c>
      <c r="J2274" s="49">
        <v>139470.00000000038</v>
      </c>
      <c r="K2274" s="49">
        <v>145520.00000000009</v>
      </c>
      <c r="L2274" s="49">
        <v>149437.99999999997</v>
      </c>
      <c r="M2274" s="49">
        <v>153932</v>
      </c>
      <c r="N2274" s="49">
        <v>158925.99999999948</v>
      </c>
      <c r="O2274" s="124">
        <v>134303.83333333334</v>
      </c>
      <c r="P2274" s="105">
        <v>4.0669470633409942E-2</v>
      </c>
      <c r="W2274" s="553">
        <v>0.19304120480633147</v>
      </c>
      <c r="X2274" s="553">
        <v>0.22928567591282831</v>
      </c>
    </row>
    <row r="2275" spans="1:24" ht="15" x14ac:dyDescent="0.25">
      <c r="B2275" s="133" t="s">
        <v>242</v>
      </c>
      <c r="C2275" s="49">
        <v>137321.99999999956</v>
      </c>
      <c r="D2275" s="49">
        <v>140372.00000000012</v>
      </c>
      <c r="E2275" s="49">
        <v>144706.0000000002</v>
      </c>
      <c r="F2275" s="49">
        <v>148455.00000000006</v>
      </c>
      <c r="G2275" s="49">
        <v>152619.00000000006</v>
      </c>
      <c r="H2275" s="49">
        <v>157097.9999999998</v>
      </c>
      <c r="I2275" s="49">
        <v>160388.99999999985</v>
      </c>
      <c r="J2275" s="49">
        <v>164857.00000000009</v>
      </c>
      <c r="K2275" s="49">
        <v>168725.00000000023</v>
      </c>
      <c r="L2275" s="49">
        <v>172220.00000000023</v>
      </c>
      <c r="M2275" s="49">
        <v>176184.00000000015</v>
      </c>
      <c r="N2275" s="49">
        <v>179581.9999999998</v>
      </c>
      <c r="O2275" s="124">
        <v>158544.08333333334</v>
      </c>
      <c r="P2275" s="105">
        <v>4.8009828023468419E-2</v>
      </c>
      <c r="W2275" s="553">
        <v>0.14401188447590552</v>
      </c>
      <c r="X2275" s="553">
        <v>0.16797745445012718</v>
      </c>
    </row>
    <row r="2276" spans="1:24" ht="15" x14ac:dyDescent="0.25">
      <c r="B2276" s="133" t="s">
        <v>243</v>
      </c>
      <c r="C2276" s="49">
        <v>685976.99999999919</v>
      </c>
      <c r="D2276" s="49">
        <v>690410.00000000268</v>
      </c>
      <c r="E2276" s="49">
        <v>695724.00000000116</v>
      </c>
      <c r="F2276" s="49">
        <v>706819.00000000163</v>
      </c>
      <c r="G2276" s="49">
        <v>713937.99999999721</v>
      </c>
      <c r="H2276" s="49">
        <v>724738.00000000256</v>
      </c>
      <c r="I2276" s="49">
        <v>737639.00000000023</v>
      </c>
      <c r="J2276" s="49">
        <v>747296.99999999872</v>
      </c>
      <c r="K2276" s="49">
        <v>757732.99999999697</v>
      </c>
      <c r="L2276" s="49">
        <v>789750.99999999965</v>
      </c>
      <c r="M2276" s="49">
        <v>791647.99999999919</v>
      </c>
      <c r="N2276" s="49">
        <v>795735.99999999965</v>
      </c>
      <c r="O2276" s="124">
        <v>736450.83333333337</v>
      </c>
      <c r="P2276" s="105">
        <v>0.22300975925879712</v>
      </c>
      <c r="W2276" s="553">
        <v>5.6504809928034645E-2</v>
      </c>
      <c r="X2276" s="553">
        <v>7.5311562924122985E-2</v>
      </c>
    </row>
    <row r="2277" spans="1:24" ht="15" x14ac:dyDescent="0.25">
      <c r="B2277" s="441" t="s">
        <v>244</v>
      </c>
      <c r="C2277" s="421">
        <v>932974.00000000547</v>
      </c>
      <c r="D2277" s="421">
        <v>938559.99999999546</v>
      </c>
      <c r="E2277" s="421">
        <v>943244.99999999523</v>
      </c>
      <c r="F2277" s="421">
        <v>949375.00000000745</v>
      </c>
      <c r="G2277" s="421">
        <v>953679.00000000815</v>
      </c>
      <c r="H2277" s="421">
        <v>954198.00000000058</v>
      </c>
      <c r="I2277" s="421">
        <v>965023.00000000303</v>
      </c>
      <c r="J2277" s="421">
        <v>978481.99999999779</v>
      </c>
      <c r="K2277" s="421">
        <v>988223.99999999313</v>
      </c>
      <c r="L2277" s="421">
        <v>982490.00000000559</v>
      </c>
      <c r="M2277" s="421">
        <v>1003996.9999999953</v>
      </c>
      <c r="N2277" s="421">
        <v>1024738.0000000027</v>
      </c>
      <c r="O2277" s="414">
        <v>967915.41666666744</v>
      </c>
      <c r="P2277" s="407">
        <v>0.29310114712846203</v>
      </c>
      <c r="W2277" s="553">
        <v>2.274875827192932E-2</v>
      </c>
      <c r="X2277" s="553">
        <v>3.4351439589953597E-2</v>
      </c>
    </row>
    <row r="2278" spans="1:24" ht="15" x14ac:dyDescent="0.25">
      <c r="B2278" s="441" t="s">
        <v>40</v>
      </c>
      <c r="C2278" s="421">
        <v>1159379.9999999995</v>
      </c>
      <c r="D2278" s="421">
        <v>1159058.9999999988</v>
      </c>
      <c r="E2278" s="421">
        <v>1166043</v>
      </c>
      <c r="F2278" s="421">
        <v>1179862.0000000007</v>
      </c>
      <c r="G2278" s="421">
        <v>1178339.9999999963</v>
      </c>
      <c r="H2278" s="421">
        <v>1182774.0000000012</v>
      </c>
      <c r="I2278" s="421">
        <v>1198398.9999999942</v>
      </c>
      <c r="J2278" s="421">
        <v>1215072.0000000033</v>
      </c>
      <c r="K2278" s="421">
        <v>1240470.999999997</v>
      </c>
      <c r="L2278" s="421">
        <v>1260208.9999999986</v>
      </c>
      <c r="M2278" s="421">
        <v>1259817.9999999967</v>
      </c>
      <c r="N2278" s="421">
        <v>1259353.9999999988</v>
      </c>
      <c r="O2278" s="414">
        <v>1204898.4166666653</v>
      </c>
      <c r="P2278" s="407">
        <v>0.36486360483282615</v>
      </c>
      <c r="W2278" s="553">
        <v>2.0178026186411391E-2</v>
      </c>
      <c r="X2278" s="553">
        <v>3.3655057013226602E-2</v>
      </c>
    </row>
    <row r="2279" spans="1:24" ht="15" x14ac:dyDescent="0.25">
      <c r="B2279" s="441" t="s">
        <v>41</v>
      </c>
      <c r="C2279" s="421">
        <v>134357.00000000003</v>
      </c>
      <c r="D2279" s="421">
        <v>133931.99999999997</v>
      </c>
      <c r="E2279" s="421">
        <v>130057.99999999994</v>
      </c>
      <c r="F2279" s="421">
        <v>127649.00000000006</v>
      </c>
      <c r="G2279" s="421">
        <v>121748.00000000004</v>
      </c>
      <c r="H2279" s="421">
        <v>116182.00000000029</v>
      </c>
      <c r="I2279" s="421">
        <v>105650.00000000025</v>
      </c>
      <c r="J2279" s="421">
        <v>96731.000000000306</v>
      </c>
      <c r="K2279" s="421">
        <v>73291.000000000058</v>
      </c>
      <c r="L2279" s="421">
        <v>62140.999999999935</v>
      </c>
      <c r="M2279" s="421">
        <v>50532.999999999993</v>
      </c>
      <c r="N2279" s="421">
        <v>50283.999999999956</v>
      </c>
      <c r="O2279" s="414">
        <v>100213.00000000007</v>
      </c>
      <c r="P2279" s="407">
        <v>3.0346190123036298E-2</v>
      </c>
      <c r="W2279" s="553">
        <v>-0.13527393436888091</v>
      </c>
      <c r="X2279" s="553">
        <v>-0.21366210915694586</v>
      </c>
    </row>
    <row r="2280" spans="1:24" ht="15.75" x14ac:dyDescent="0.25">
      <c r="B2280" s="148" t="s">
        <v>0</v>
      </c>
      <c r="C2280" s="149">
        <v>3161696.0000000037</v>
      </c>
      <c r="D2280" s="149">
        <v>3176446.9999999972</v>
      </c>
      <c r="E2280" s="149">
        <v>3196737.9999999963</v>
      </c>
      <c r="F2280" s="149">
        <v>3233680.0000000102</v>
      </c>
      <c r="G2280" s="149">
        <v>3249862.0000000019</v>
      </c>
      <c r="H2280" s="149">
        <v>3268236.0000000042</v>
      </c>
      <c r="I2280" s="149">
        <v>3304393.9999999977</v>
      </c>
      <c r="J2280" s="149">
        <v>3341909.0000000005</v>
      </c>
      <c r="K2280" s="149">
        <v>3373963.999999987</v>
      </c>
      <c r="L2280" s="149">
        <v>3416249.0000000042</v>
      </c>
      <c r="M2280" s="149">
        <v>3436111.9999999912</v>
      </c>
      <c r="N2280" s="149">
        <v>3468620.0000000009</v>
      </c>
      <c r="O2280" s="149">
        <v>3302325.583333333</v>
      </c>
      <c r="P2280" s="184">
        <v>0.99999999999999989</v>
      </c>
    </row>
    <row r="2281" spans="1:24" s="74" customFormat="1" ht="15.75" x14ac:dyDescent="0.25">
      <c r="A2281" s="20"/>
      <c r="B2281" s="69"/>
      <c r="C2281" s="137"/>
      <c r="D2281" s="137"/>
      <c r="E2281" s="137"/>
      <c r="F2281" s="137"/>
      <c r="G2281" s="137"/>
      <c r="H2281" s="137"/>
      <c r="I2281" s="137"/>
      <c r="J2281" s="137"/>
      <c r="K2281" s="137"/>
      <c r="L2281" s="137"/>
      <c r="M2281" s="137"/>
      <c r="N2281" s="137"/>
      <c r="O2281" s="137"/>
    </row>
    <row r="2282" spans="1:24" s="74" customFormat="1" ht="15.75" x14ac:dyDescent="0.25">
      <c r="A2282" s="20"/>
      <c r="B2282" s="69"/>
      <c r="C2282" s="137"/>
      <c r="D2282" s="137"/>
      <c r="E2282" s="137"/>
      <c r="F2282" s="137"/>
      <c r="G2282" s="137"/>
      <c r="H2282" s="137"/>
      <c r="I2282" s="137"/>
      <c r="J2282" s="137"/>
      <c r="K2282" s="137"/>
      <c r="L2282" s="137"/>
      <c r="M2282" s="137"/>
      <c r="N2282" s="137"/>
      <c r="O2282" s="137"/>
    </row>
    <row r="2283" spans="1:24" s="74" customFormat="1" ht="15.75" x14ac:dyDescent="0.25">
      <c r="A2283" s="20"/>
      <c r="B2283" s="69"/>
      <c r="C2283" s="137"/>
      <c r="D2283" s="137"/>
      <c r="E2283" s="137"/>
      <c r="F2283" s="137"/>
      <c r="G2283" s="137"/>
      <c r="H2283" s="137"/>
      <c r="I2283" s="137"/>
      <c r="J2283" s="137"/>
      <c r="K2283" s="137"/>
      <c r="L2283" s="137"/>
      <c r="M2283" s="137"/>
      <c r="N2283" s="137"/>
      <c r="O2283" s="137"/>
    </row>
    <row r="2284" spans="1:24" s="74" customFormat="1" ht="15.75" x14ac:dyDescent="0.25">
      <c r="A2284" s="20"/>
      <c r="B2284" s="69"/>
      <c r="C2284" s="137"/>
      <c r="D2284" s="137"/>
      <c r="E2284" s="137"/>
      <c r="F2284" s="137"/>
      <c r="G2284" s="137"/>
      <c r="H2284" s="137"/>
      <c r="I2284" s="137"/>
      <c r="J2284" s="137"/>
      <c r="K2284" s="137"/>
      <c r="L2284" s="137"/>
      <c r="M2284" s="137"/>
      <c r="N2284" s="137"/>
      <c r="O2284" s="137"/>
    </row>
    <row r="2285" spans="1:24" s="74" customFormat="1" ht="15.75" x14ac:dyDescent="0.25">
      <c r="A2285" s="20"/>
      <c r="B2285" s="69"/>
      <c r="C2285" s="137"/>
      <c r="D2285" s="137"/>
      <c r="E2285" s="137"/>
      <c r="F2285" s="137"/>
      <c r="G2285" s="137"/>
      <c r="H2285" s="137"/>
      <c r="I2285" s="137"/>
      <c r="J2285" s="137"/>
      <c r="K2285" s="137"/>
      <c r="L2285" s="137"/>
      <c r="M2285" s="137"/>
      <c r="N2285" s="137"/>
      <c r="O2285" s="137"/>
    </row>
    <row r="2286" spans="1:24" s="74" customFormat="1" ht="15.75" x14ac:dyDescent="0.25">
      <c r="A2286" s="20"/>
      <c r="B2286" s="69"/>
      <c r="C2286" s="137"/>
      <c r="D2286" s="137"/>
      <c r="E2286" s="137"/>
      <c r="F2286" s="137"/>
      <c r="G2286" s="137"/>
      <c r="H2286" s="137"/>
      <c r="I2286" s="137"/>
      <c r="J2286" s="137"/>
      <c r="K2286" s="137"/>
      <c r="L2286" s="137"/>
      <c r="M2286" s="137"/>
      <c r="N2286" s="137"/>
      <c r="O2286" s="137"/>
    </row>
    <row r="2287" spans="1:24" s="74" customFormat="1" ht="15.75" x14ac:dyDescent="0.25">
      <c r="A2287" s="20"/>
      <c r="B2287" s="69"/>
      <c r="C2287" s="137"/>
      <c r="D2287" s="137"/>
      <c r="E2287" s="137"/>
      <c r="F2287" s="137"/>
      <c r="G2287" s="137"/>
      <c r="H2287" s="137"/>
      <c r="I2287" s="137"/>
      <c r="J2287" s="137"/>
      <c r="K2287" s="137"/>
      <c r="L2287" s="137"/>
      <c r="M2287" s="137"/>
      <c r="N2287" s="137"/>
      <c r="O2287" s="137"/>
    </row>
    <row r="2288" spans="1:24" s="74" customFormat="1" ht="15.75" x14ac:dyDescent="0.25">
      <c r="A2288" s="20"/>
      <c r="B2288" s="69"/>
      <c r="C2288" s="137"/>
      <c r="D2288" s="137"/>
      <c r="E2288" s="137"/>
      <c r="F2288" s="137"/>
      <c r="G2288" s="137"/>
      <c r="H2288" s="137"/>
      <c r="I2288" s="137"/>
      <c r="J2288" s="137"/>
      <c r="K2288" s="137"/>
      <c r="L2288" s="137"/>
      <c r="M2288" s="137"/>
      <c r="N2288" s="137"/>
      <c r="O2288" s="137"/>
    </row>
    <row r="2289" spans="1:15" s="74" customFormat="1" ht="15.75" x14ac:dyDescent="0.25">
      <c r="A2289" s="20"/>
      <c r="B2289" s="69"/>
      <c r="C2289" s="137"/>
      <c r="D2289" s="137"/>
      <c r="E2289" s="137"/>
      <c r="F2289" s="137"/>
      <c r="G2289" s="137"/>
      <c r="H2289" s="137"/>
      <c r="I2289" s="137"/>
      <c r="J2289" s="137"/>
      <c r="K2289" s="137"/>
      <c r="L2289" s="137"/>
      <c r="M2289" s="137"/>
      <c r="N2289" s="137"/>
      <c r="O2289" s="137"/>
    </row>
    <row r="2290" spans="1:15" s="74" customFormat="1" ht="15.75" x14ac:dyDescent="0.25">
      <c r="A2290" s="20"/>
      <c r="B2290" s="69"/>
      <c r="C2290" s="137"/>
      <c r="D2290" s="137"/>
      <c r="E2290" s="137"/>
      <c r="F2290" s="137"/>
      <c r="G2290" s="137"/>
      <c r="H2290" s="137"/>
      <c r="I2290" s="137"/>
      <c r="J2290" s="137"/>
      <c r="K2290" s="137"/>
      <c r="L2290" s="137"/>
      <c r="M2290" s="137"/>
      <c r="N2290" s="137"/>
      <c r="O2290" s="137"/>
    </row>
    <row r="2291" spans="1:15" s="74" customFormat="1" ht="15.75" x14ac:dyDescent="0.25">
      <c r="A2291" s="20"/>
      <c r="B2291" s="69"/>
      <c r="C2291" s="137"/>
      <c r="D2291" s="137"/>
      <c r="E2291" s="137"/>
      <c r="F2291" s="137"/>
      <c r="G2291" s="137"/>
      <c r="H2291" s="137"/>
      <c r="I2291" s="137"/>
      <c r="J2291" s="137"/>
      <c r="K2291" s="137"/>
      <c r="L2291" s="137"/>
      <c r="M2291" s="137"/>
      <c r="N2291" s="137"/>
      <c r="O2291" s="137"/>
    </row>
    <row r="2292" spans="1:15" s="74" customFormat="1" ht="15.75" x14ac:dyDescent="0.25">
      <c r="A2292" s="20"/>
      <c r="B2292" s="69"/>
      <c r="C2292" s="137"/>
      <c r="D2292" s="137"/>
      <c r="E2292" s="137"/>
      <c r="F2292" s="137"/>
      <c r="G2292" s="137"/>
      <c r="H2292" s="137"/>
      <c r="I2292" s="137"/>
      <c r="J2292" s="137"/>
      <c r="K2292" s="137"/>
      <c r="L2292" s="137"/>
      <c r="M2292" s="137"/>
      <c r="N2292" s="137"/>
      <c r="O2292" s="137"/>
    </row>
    <row r="2293" spans="1:15" s="74" customFormat="1" ht="15.75" x14ac:dyDescent="0.25">
      <c r="A2293" s="20"/>
      <c r="B2293" s="69"/>
      <c r="C2293" s="137"/>
      <c r="D2293" s="137"/>
      <c r="E2293" s="137"/>
      <c r="F2293" s="137"/>
      <c r="G2293" s="137"/>
      <c r="H2293" s="137"/>
      <c r="I2293" s="137"/>
      <c r="J2293" s="137"/>
      <c r="K2293" s="137"/>
      <c r="L2293" s="137"/>
      <c r="M2293" s="137"/>
      <c r="N2293" s="137"/>
      <c r="O2293" s="137"/>
    </row>
    <row r="2294" spans="1:15" s="74" customFormat="1" ht="15.75" x14ac:dyDescent="0.25">
      <c r="A2294" s="20"/>
      <c r="B2294" s="69"/>
      <c r="C2294" s="137"/>
      <c r="D2294" s="137"/>
      <c r="E2294" s="137"/>
      <c r="F2294" s="137"/>
      <c r="G2294" s="137"/>
      <c r="H2294" s="137"/>
      <c r="I2294" s="137"/>
      <c r="J2294" s="137"/>
      <c r="K2294" s="137"/>
      <c r="L2294" s="137"/>
      <c r="M2294" s="137"/>
      <c r="N2294" s="137"/>
      <c r="O2294" s="137"/>
    </row>
    <row r="2295" spans="1:15" s="74" customFormat="1" ht="15.75" x14ac:dyDescent="0.25">
      <c r="A2295" s="20"/>
      <c r="B2295" s="69"/>
      <c r="C2295" s="137"/>
      <c r="D2295" s="137"/>
      <c r="E2295" s="137"/>
      <c r="F2295" s="137"/>
      <c r="G2295" s="137"/>
      <c r="H2295" s="137"/>
      <c r="I2295" s="137"/>
      <c r="J2295" s="137"/>
      <c r="K2295" s="137"/>
      <c r="L2295" s="137"/>
      <c r="M2295" s="137"/>
      <c r="N2295" s="137"/>
      <c r="O2295" s="137"/>
    </row>
    <row r="2296" spans="1:15" s="74" customFormat="1" ht="15.75" x14ac:dyDescent="0.25">
      <c r="A2296" s="20"/>
      <c r="B2296" s="69"/>
      <c r="C2296" s="137"/>
      <c r="D2296" s="137"/>
      <c r="E2296" s="137"/>
      <c r="F2296" s="137"/>
      <c r="G2296" s="137"/>
      <c r="H2296" s="137"/>
      <c r="I2296" s="137"/>
      <c r="J2296" s="137"/>
      <c r="K2296" s="137"/>
      <c r="L2296" s="137"/>
      <c r="M2296" s="137"/>
      <c r="N2296" s="137"/>
      <c r="O2296" s="137"/>
    </row>
    <row r="2297" spans="1:15" s="74" customFormat="1" ht="15.75" x14ac:dyDescent="0.25">
      <c r="A2297" s="20"/>
      <c r="B2297" s="69"/>
      <c r="C2297" s="137"/>
      <c r="D2297" s="137"/>
      <c r="E2297" s="137"/>
      <c r="F2297" s="137"/>
      <c r="G2297" s="137"/>
      <c r="H2297" s="137"/>
      <c r="I2297" s="137"/>
      <c r="J2297" s="137"/>
      <c r="K2297" s="137"/>
      <c r="L2297" s="137"/>
      <c r="M2297" s="137"/>
      <c r="N2297" s="137"/>
      <c r="O2297" s="137"/>
    </row>
    <row r="2298" spans="1:15" s="74" customFormat="1" ht="15.75" x14ac:dyDescent="0.25">
      <c r="A2298" s="20"/>
      <c r="B2298" s="69"/>
      <c r="C2298" s="137"/>
      <c r="D2298" s="137"/>
      <c r="E2298" s="137"/>
      <c r="F2298" s="137"/>
      <c r="G2298" s="137"/>
      <c r="H2298" s="137"/>
      <c r="I2298" s="137"/>
      <c r="J2298" s="137"/>
      <c r="K2298" s="137"/>
      <c r="L2298" s="137"/>
      <c r="M2298" s="137"/>
      <c r="N2298" s="137"/>
      <c r="O2298" s="137"/>
    </row>
    <row r="2299" spans="1:15" s="74" customFormat="1" ht="15.75" x14ac:dyDescent="0.25">
      <c r="A2299" s="20"/>
      <c r="B2299" s="69"/>
      <c r="C2299" s="137"/>
      <c r="D2299" s="137"/>
      <c r="E2299" s="137"/>
      <c r="F2299" s="137"/>
      <c r="G2299" s="137"/>
      <c r="H2299" s="137"/>
      <c r="I2299" s="137"/>
      <c r="J2299" s="137"/>
      <c r="K2299" s="137"/>
      <c r="L2299" s="137"/>
      <c r="M2299" s="137"/>
      <c r="N2299" s="137"/>
      <c r="O2299" s="137"/>
    </row>
    <row r="2300" spans="1:15" s="74" customFormat="1" ht="15.75" x14ac:dyDescent="0.25">
      <c r="A2300" s="20"/>
      <c r="B2300" s="69"/>
      <c r="C2300" s="137"/>
      <c r="D2300" s="137"/>
      <c r="E2300" s="137"/>
      <c r="F2300" s="137"/>
      <c r="G2300" s="137"/>
      <c r="H2300" s="137"/>
      <c r="I2300" s="137"/>
      <c r="J2300" s="137"/>
      <c r="K2300" s="137"/>
      <c r="L2300" s="137"/>
      <c r="M2300" s="137"/>
      <c r="N2300" s="137"/>
      <c r="O2300" s="137"/>
    </row>
    <row r="2301" spans="1:15" s="74" customFormat="1" ht="15.75" x14ac:dyDescent="0.25">
      <c r="A2301" s="20"/>
      <c r="B2301" s="69"/>
      <c r="C2301" s="137"/>
      <c r="D2301" s="137"/>
      <c r="E2301" s="137"/>
      <c r="F2301" s="137"/>
      <c r="G2301" s="137"/>
      <c r="H2301" s="137"/>
      <c r="I2301" s="137"/>
      <c r="J2301" s="137"/>
      <c r="K2301" s="137"/>
      <c r="L2301" s="137"/>
      <c r="M2301" s="137"/>
      <c r="N2301" s="137"/>
      <c r="O2301" s="137"/>
    </row>
    <row r="2302" spans="1:15" s="74" customFormat="1" ht="15.75" x14ac:dyDescent="0.25">
      <c r="A2302" s="20"/>
      <c r="B2302" s="69"/>
      <c r="C2302" s="137"/>
      <c r="D2302" s="137"/>
      <c r="E2302" s="137"/>
      <c r="F2302" s="137"/>
      <c r="G2302" s="137"/>
      <c r="H2302" s="137"/>
      <c r="I2302" s="137"/>
      <c r="J2302" s="137"/>
      <c r="K2302" s="137"/>
      <c r="L2302" s="137"/>
      <c r="M2302" s="137"/>
      <c r="N2302" s="137"/>
      <c r="O2302" s="137"/>
    </row>
    <row r="2303" spans="1:15" s="74" customFormat="1" ht="15.75" x14ac:dyDescent="0.25">
      <c r="A2303" s="20"/>
      <c r="B2303" s="69"/>
      <c r="C2303" s="137"/>
      <c r="D2303" s="137"/>
      <c r="E2303" s="137"/>
      <c r="F2303" s="137"/>
      <c r="G2303" s="137"/>
      <c r="H2303" s="137"/>
      <c r="I2303" s="137"/>
      <c r="J2303" s="137"/>
      <c r="K2303" s="137"/>
      <c r="L2303" s="137"/>
      <c r="M2303" s="137"/>
      <c r="N2303" s="137"/>
      <c r="O2303" s="137"/>
    </row>
    <row r="2304" spans="1:15" ht="20.25" x14ac:dyDescent="0.3">
      <c r="B2304" s="34" t="s">
        <v>251</v>
      </c>
      <c r="C2304" s="49"/>
      <c r="D2304" s="49"/>
      <c r="E2304" s="49"/>
      <c r="F2304" s="49"/>
      <c r="G2304" s="49"/>
      <c r="H2304" s="49"/>
      <c r="I2304" s="49"/>
      <c r="J2304" s="49"/>
      <c r="K2304" s="49"/>
      <c r="L2304" s="49"/>
      <c r="M2304" s="49"/>
      <c r="N2304" s="49"/>
      <c r="O2304" s="49"/>
    </row>
    <row r="2305" spans="1:18" ht="20.25" x14ac:dyDescent="0.3">
      <c r="B2305" s="34"/>
      <c r="C2305" s="49"/>
      <c r="D2305" s="49"/>
      <c r="E2305" s="49"/>
      <c r="F2305" s="49"/>
      <c r="G2305" s="49"/>
      <c r="H2305" s="49"/>
      <c r="I2305" s="49"/>
      <c r="J2305" s="49"/>
      <c r="K2305" s="49"/>
      <c r="L2305" s="49"/>
      <c r="M2305" s="49"/>
      <c r="N2305" s="49"/>
      <c r="O2305" s="49"/>
    </row>
    <row r="2306" spans="1:18" s="10" customFormat="1" ht="15.75" x14ac:dyDescent="0.25">
      <c r="A2306" s="20"/>
      <c r="B2306" s="330"/>
      <c r="C2306" s="30"/>
      <c r="D2306" s="30">
        <v>6</v>
      </c>
      <c r="E2306" s="30">
        <v>7</v>
      </c>
      <c r="F2306" s="30">
        <v>8</v>
      </c>
      <c r="G2306" s="30">
        <v>9</v>
      </c>
      <c r="H2306" s="30">
        <v>10</v>
      </c>
      <c r="I2306" s="30">
        <v>11</v>
      </c>
      <c r="J2306" s="30">
        <v>12</v>
      </c>
      <c r="K2306" s="30">
        <v>13</v>
      </c>
      <c r="L2306" s="30">
        <v>14</v>
      </c>
      <c r="M2306" s="30">
        <v>15</v>
      </c>
      <c r="N2306" s="30">
        <v>16</v>
      </c>
      <c r="O2306" s="30">
        <v>17</v>
      </c>
    </row>
    <row r="2307" spans="1:18" ht="42.75" customHeight="1" thickBot="1" x14ac:dyDescent="0.25">
      <c r="B2307" s="183" t="s">
        <v>14</v>
      </c>
      <c r="C2307" s="83" t="s">
        <v>245</v>
      </c>
      <c r="D2307" s="83" t="s">
        <v>339</v>
      </c>
      <c r="E2307" s="83" t="s">
        <v>340</v>
      </c>
      <c r="F2307" s="83" t="s">
        <v>341</v>
      </c>
      <c r="G2307" s="83" t="s">
        <v>342</v>
      </c>
      <c r="H2307" s="83" t="s">
        <v>343</v>
      </c>
      <c r="I2307" s="83" t="s">
        <v>344</v>
      </c>
      <c r="J2307" s="83" t="s">
        <v>345</v>
      </c>
      <c r="K2307" s="83" t="s">
        <v>346</v>
      </c>
      <c r="L2307" s="83" t="s">
        <v>347</v>
      </c>
      <c r="M2307" s="83" t="s">
        <v>348</v>
      </c>
      <c r="N2307" s="83" t="s">
        <v>349</v>
      </c>
      <c r="O2307" s="83" t="s">
        <v>350</v>
      </c>
      <c r="P2307" s="185" t="s">
        <v>1</v>
      </c>
      <c r="Q2307" s="96" t="s">
        <v>253</v>
      </c>
      <c r="R2307" s="96" t="s">
        <v>254</v>
      </c>
    </row>
    <row r="2308" spans="1:18" ht="15" x14ac:dyDescent="0.25">
      <c r="A2308" s="16" t="s">
        <v>926</v>
      </c>
      <c r="B2308" s="133" t="s">
        <v>352</v>
      </c>
      <c r="C2308" s="45" t="s">
        <v>241</v>
      </c>
      <c r="D2308" s="186">
        <v>18208.000000000015</v>
      </c>
      <c r="E2308" s="186">
        <v>18841.999999999985</v>
      </c>
      <c r="F2308" s="186">
        <v>20065.000000000004</v>
      </c>
      <c r="G2308" s="186">
        <v>20528.999999999993</v>
      </c>
      <c r="H2308" s="186">
        <v>23215.000000000004</v>
      </c>
      <c r="I2308" s="186">
        <v>23815.000000000018</v>
      </c>
      <c r="J2308" s="186">
        <v>24007.000000000004</v>
      </c>
      <c r="K2308" s="186">
        <v>24090.000000000007</v>
      </c>
      <c r="L2308" s="186">
        <v>24181.999999999993</v>
      </c>
      <c r="M2308" s="186">
        <v>24646.999999999982</v>
      </c>
      <c r="N2308" s="186">
        <v>26002.999999999993</v>
      </c>
      <c r="O2308" s="186">
        <v>26051.000000000015</v>
      </c>
      <c r="P2308" s="187">
        <v>22804.5</v>
      </c>
      <c r="Q2308" s="105">
        <v>2.63151467058803E-2</v>
      </c>
      <c r="R2308" s="105">
        <v>6.9055880241164387E-3</v>
      </c>
    </row>
    <row r="2309" spans="1:18" ht="15" x14ac:dyDescent="0.25">
      <c r="A2309" s="16" t="s">
        <v>927</v>
      </c>
      <c r="B2309" s="133"/>
      <c r="C2309" s="45" t="s">
        <v>242</v>
      </c>
      <c r="D2309" s="186">
        <v>682</v>
      </c>
      <c r="E2309" s="186">
        <v>715</v>
      </c>
      <c r="F2309" s="186">
        <v>745.00000000000023</v>
      </c>
      <c r="G2309" s="186">
        <v>757.00000000000011</v>
      </c>
      <c r="H2309" s="186">
        <v>763.00000000000011</v>
      </c>
      <c r="I2309" s="186">
        <v>776</v>
      </c>
      <c r="J2309" s="186">
        <v>783.99999999999989</v>
      </c>
      <c r="K2309" s="186">
        <v>782.99999999999977</v>
      </c>
      <c r="L2309" s="186">
        <v>782</v>
      </c>
      <c r="M2309" s="186">
        <v>782.00000000000011</v>
      </c>
      <c r="N2309" s="186">
        <v>782.99999999999966</v>
      </c>
      <c r="O2309" s="186">
        <v>785.00000000000011</v>
      </c>
      <c r="P2309" s="187">
        <v>761.41666666666663</v>
      </c>
      <c r="Q2309" s="105">
        <v>8.7863322097111052E-4</v>
      </c>
      <c r="R2309" s="105">
        <v>2.305698355454402E-4</v>
      </c>
    </row>
    <row r="2310" spans="1:18" ht="15" x14ac:dyDescent="0.25">
      <c r="A2310" s="16" t="s">
        <v>928</v>
      </c>
      <c r="B2310" s="133"/>
      <c r="C2310" s="45" t="s">
        <v>243</v>
      </c>
      <c r="D2310" s="186">
        <v>47088.000000000036</v>
      </c>
      <c r="E2310" s="186">
        <v>47111.999999999971</v>
      </c>
      <c r="F2310" s="186">
        <v>47201.999999999978</v>
      </c>
      <c r="G2310" s="186">
        <v>47241.999999999964</v>
      </c>
      <c r="H2310" s="186">
        <v>49219.000000000029</v>
      </c>
      <c r="I2310" s="186">
        <v>49469.000000000044</v>
      </c>
      <c r="J2310" s="186">
        <v>50142.000000000036</v>
      </c>
      <c r="K2310" s="186">
        <v>50398.000000000007</v>
      </c>
      <c r="L2310" s="186">
        <v>50792.000000000051</v>
      </c>
      <c r="M2310" s="186">
        <v>51074.000000000029</v>
      </c>
      <c r="N2310" s="186">
        <v>51576.999999999964</v>
      </c>
      <c r="O2310" s="186">
        <v>51851.000000000058</v>
      </c>
      <c r="P2310" s="187">
        <v>49430.500000000022</v>
      </c>
      <c r="Q2310" s="105">
        <v>5.7040095562060848E-2</v>
      </c>
      <c r="R2310" s="105">
        <v>1.4968390836286162E-2</v>
      </c>
    </row>
    <row r="2311" spans="1:18" ht="15" x14ac:dyDescent="0.25">
      <c r="A2311" s="16" t="s">
        <v>929</v>
      </c>
      <c r="B2311" s="133"/>
      <c r="C2311" s="442" t="s">
        <v>244</v>
      </c>
      <c r="D2311" s="443">
        <v>280210</v>
      </c>
      <c r="E2311" s="443">
        <v>281191.00000000006</v>
      </c>
      <c r="F2311" s="443">
        <v>281604.99999999977</v>
      </c>
      <c r="G2311" s="443">
        <v>281655.99999999953</v>
      </c>
      <c r="H2311" s="443">
        <v>281572.00000000012</v>
      </c>
      <c r="I2311" s="443">
        <v>283173.00000000029</v>
      </c>
      <c r="J2311" s="443">
        <v>291729.99999999953</v>
      </c>
      <c r="K2311" s="443">
        <v>299649.99999999977</v>
      </c>
      <c r="L2311" s="443">
        <v>307811</v>
      </c>
      <c r="M2311" s="443">
        <v>315642.99999999965</v>
      </c>
      <c r="N2311" s="443">
        <v>325910.99999999971</v>
      </c>
      <c r="O2311" s="443">
        <v>336408.99999999913</v>
      </c>
      <c r="P2311" s="444">
        <v>297213.41666666645</v>
      </c>
      <c r="Q2311" s="407">
        <v>0.34296803975264778</v>
      </c>
      <c r="R2311" s="407">
        <v>9.0001245839201077E-2</v>
      </c>
    </row>
    <row r="2312" spans="1:18" ht="15" x14ac:dyDescent="0.25">
      <c r="A2312" s="16" t="s">
        <v>930</v>
      </c>
      <c r="B2312" s="133"/>
      <c r="C2312" s="442" t="s">
        <v>40</v>
      </c>
      <c r="D2312" s="443">
        <v>380929.99999999977</v>
      </c>
      <c r="E2312" s="443">
        <v>384900.00000000023</v>
      </c>
      <c r="F2312" s="443">
        <v>388570.99999999977</v>
      </c>
      <c r="G2312" s="443">
        <v>401918.99999999977</v>
      </c>
      <c r="H2312" s="443">
        <v>406912.9999999986</v>
      </c>
      <c r="I2312" s="443">
        <v>414624.99999999983</v>
      </c>
      <c r="J2312" s="443">
        <v>429059.99999999965</v>
      </c>
      <c r="K2312" s="443">
        <v>444622.00000000076</v>
      </c>
      <c r="L2312" s="443">
        <v>475610.99999999988</v>
      </c>
      <c r="M2312" s="443">
        <v>490174.99999999942</v>
      </c>
      <c r="N2312" s="443">
        <v>502866.00000000081</v>
      </c>
      <c r="O2312" s="443">
        <v>504319.00000000087</v>
      </c>
      <c r="P2312" s="444">
        <v>435375.91666666669</v>
      </c>
      <c r="Q2312" s="407">
        <v>0.50240001400120371</v>
      </c>
      <c r="R2312" s="407">
        <v>0.13183918595549343</v>
      </c>
    </row>
    <row r="2313" spans="1:18" ht="15" x14ac:dyDescent="0.25">
      <c r="A2313" s="16" t="s">
        <v>931</v>
      </c>
      <c r="B2313" s="188"/>
      <c r="C2313" s="392" t="s">
        <v>41</v>
      </c>
      <c r="D2313" s="445">
        <v>84758.999999999985</v>
      </c>
      <c r="E2313" s="445">
        <v>86947.999999999985</v>
      </c>
      <c r="F2313" s="445">
        <v>88115.000000000058</v>
      </c>
      <c r="G2313" s="445">
        <v>82149.000000000073</v>
      </c>
      <c r="H2313" s="445">
        <v>79918</v>
      </c>
      <c r="I2313" s="445">
        <v>78104</v>
      </c>
      <c r="J2313" s="445">
        <v>69546.00000000016</v>
      </c>
      <c r="K2313" s="445">
        <v>61606.999999999993</v>
      </c>
      <c r="L2313" s="445">
        <v>38654</v>
      </c>
      <c r="M2313" s="445">
        <v>27051.000000000022</v>
      </c>
      <c r="N2313" s="445">
        <v>17511.000000000029</v>
      </c>
      <c r="O2313" s="445">
        <v>17714.999999999985</v>
      </c>
      <c r="P2313" s="446">
        <v>61006.416666666686</v>
      </c>
      <c r="Q2313" s="447">
        <v>7.0398070757236281E-2</v>
      </c>
      <c r="R2313" s="447">
        <v>1.8473774050191454E-2</v>
      </c>
    </row>
    <row r="2314" spans="1:18" ht="15" x14ac:dyDescent="0.25">
      <c r="A2314" s="16" t="s">
        <v>932</v>
      </c>
      <c r="B2314" s="133" t="s">
        <v>24</v>
      </c>
      <c r="C2314" s="45" t="s">
        <v>241</v>
      </c>
      <c r="D2314" s="186">
        <v>21657.000000000004</v>
      </c>
      <c r="E2314" s="186">
        <v>21921.999999999996</v>
      </c>
      <c r="F2314" s="186">
        <v>22060</v>
      </c>
      <c r="G2314" s="186">
        <v>22451.000000000007</v>
      </c>
      <c r="H2314" s="186">
        <v>25405.000000000018</v>
      </c>
      <c r="I2314" s="186">
        <v>28130.000000000007</v>
      </c>
      <c r="J2314" s="186">
        <v>29848.999999999996</v>
      </c>
      <c r="K2314" s="186">
        <v>30180.000000000036</v>
      </c>
      <c r="L2314" s="186">
        <v>32191.999999999975</v>
      </c>
      <c r="M2314" s="186">
        <v>34737.999999999971</v>
      </c>
      <c r="N2314" s="186">
        <v>36243</v>
      </c>
      <c r="O2314" s="186">
        <v>39510.999999999978</v>
      </c>
      <c r="P2314" s="187">
        <v>28694.833333333332</v>
      </c>
      <c r="Q2314" s="105">
        <v>4.6933225601913882E-2</v>
      </c>
      <c r="R2314" s="105">
        <v>8.6892805113325811E-3</v>
      </c>
    </row>
    <row r="2315" spans="1:18" ht="15" x14ac:dyDescent="0.25">
      <c r="A2315" s="16" t="s">
        <v>933</v>
      </c>
      <c r="B2315" s="133"/>
      <c r="C2315" s="45" t="s">
        <v>242</v>
      </c>
      <c r="D2315" s="186">
        <v>27174.000000000011</v>
      </c>
      <c r="E2315" s="186">
        <v>27710.999999999989</v>
      </c>
      <c r="F2315" s="186">
        <v>27998.000000000004</v>
      </c>
      <c r="G2315" s="186">
        <v>28493.999999999996</v>
      </c>
      <c r="H2315" s="186">
        <v>29771.999999999996</v>
      </c>
      <c r="I2315" s="186">
        <v>32608.000000000015</v>
      </c>
      <c r="J2315" s="186">
        <v>33888.000000000015</v>
      </c>
      <c r="K2315" s="186">
        <v>34932.999999999985</v>
      </c>
      <c r="L2315" s="186">
        <v>36480.999999999993</v>
      </c>
      <c r="M2315" s="186">
        <v>37827.999999999978</v>
      </c>
      <c r="N2315" s="186">
        <v>39061.999999999993</v>
      </c>
      <c r="O2315" s="186">
        <v>39441.999999999985</v>
      </c>
      <c r="P2315" s="187">
        <v>32949.25</v>
      </c>
      <c r="Q2315" s="105">
        <v>5.3891743008225447E-2</v>
      </c>
      <c r="R2315" s="105">
        <v>9.9775897828770013E-3</v>
      </c>
    </row>
    <row r="2316" spans="1:18" ht="15" x14ac:dyDescent="0.25">
      <c r="A2316" s="16" t="s">
        <v>934</v>
      </c>
      <c r="B2316" s="133"/>
      <c r="C2316" s="45" t="s">
        <v>243</v>
      </c>
      <c r="D2316" s="186">
        <v>67097.000000000087</v>
      </c>
      <c r="E2316" s="186">
        <v>67755.000000000029</v>
      </c>
      <c r="F2316" s="186">
        <v>68466.999999999985</v>
      </c>
      <c r="G2316" s="186">
        <v>69839.999999999898</v>
      </c>
      <c r="H2316" s="186">
        <v>69549.000000000073</v>
      </c>
      <c r="I2316" s="186">
        <v>76140.999999999942</v>
      </c>
      <c r="J2316" s="186">
        <v>79592.000000000073</v>
      </c>
      <c r="K2316" s="186">
        <v>80541.999999999942</v>
      </c>
      <c r="L2316" s="186">
        <v>81907</v>
      </c>
      <c r="M2316" s="186">
        <v>83305.999999999942</v>
      </c>
      <c r="N2316" s="186">
        <v>85334.000000000087</v>
      </c>
      <c r="O2316" s="186">
        <v>87660.999999999927</v>
      </c>
      <c r="P2316" s="187">
        <v>76432.583333333328</v>
      </c>
      <c r="Q2316" s="105">
        <v>0.12501301663785291</v>
      </c>
      <c r="R2316" s="105">
        <v>2.3145078038060398E-2</v>
      </c>
    </row>
    <row r="2317" spans="1:18" ht="15" x14ac:dyDescent="0.25">
      <c r="A2317" s="16" t="s">
        <v>935</v>
      </c>
      <c r="B2317" s="133"/>
      <c r="C2317" s="442" t="s">
        <v>244</v>
      </c>
      <c r="D2317" s="443">
        <v>114141.99999999987</v>
      </c>
      <c r="E2317" s="443">
        <v>117236.00000000022</v>
      </c>
      <c r="F2317" s="443">
        <v>119971.00000000006</v>
      </c>
      <c r="G2317" s="443">
        <v>125796.00000000035</v>
      </c>
      <c r="H2317" s="443">
        <v>130568.00000000003</v>
      </c>
      <c r="I2317" s="443">
        <v>135709.00000000003</v>
      </c>
      <c r="J2317" s="443">
        <v>136296.00000000003</v>
      </c>
      <c r="K2317" s="443">
        <v>136399.99999999988</v>
      </c>
      <c r="L2317" s="443">
        <v>134559.99999999994</v>
      </c>
      <c r="M2317" s="443">
        <v>134023.00000000012</v>
      </c>
      <c r="N2317" s="443">
        <v>136087.99999999997</v>
      </c>
      <c r="O2317" s="443">
        <v>136954.0000000002</v>
      </c>
      <c r="P2317" s="444">
        <v>129811.91666666673</v>
      </c>
      <c r="Q2317" s="407">
        <v>0.21232017276281495</v>
      </c>
      <c r="R2317" s="407">
        <v>3.930924234782323E-2</v>
      </c>
    </row>
    <row r="2318" spans="1:18" ht="15" x14ac:dyDescent="0.25">
      <c r="A2318" s="16" t="s">
        <v>936</v>
      </c>
      <c r="B2318" s="133"/>
      <c r="C2318" s="442" t="s">
        <v>40</v>
      </c>
      <c r="D2318" s="443">
        <v>324033.99999999983</v>
      </c>
      <c r="E2318" s="443">
        <v>321214.9999999993</v>
      </c>
      <c r="F2318" s="443">
        <v>326023.99999999953</v>
      </c>
      <c r="G2318" s="443">
        <v>324878.00000000029</v>
      </c>
      <c r="H2318" s="443">
        <v>318256.00000000017</v>
      </c>
      <c r="I2318" s="443">
        <v>318374.99999999983</v>
      </c>
      <c r="J2318" s="443">
        <v>319924.99999999936</v>
      </c>
      <c r="K2318" s="443">
        <v>321802.99999999948</v>
      </c>
      <c r="L2318" s="443">
        <v>320376.00000000017</v>
      </c>
      <c r="M2318" s="443">
        <v>316382.00000000006</v>
      </c>
      <c r="N2318" s="443">
        <v>311675</v>
      </c>
      <c r="O2318" s="443">
        <v>306130.00000000006</v>
      </c>
      <c r="P2318" s="444">
        <v>319089.41666666645</v>
      </c>
      <c r="Q2318" s="407">
        <v>0.52190216286090152</v>
      </c>
      <c r="R2318" s="407">
        <v>9.6625668370524775E-2</v>
      </c>
    </row>
    <row r="2319" spans="1:18" ht="15" x14ac:dyDescent="0.25">
      <c r="A2319" s="16" t="s">
        <v>937</v>
      </c>
      <c r="B2319" s="188"/>
      <c r="C2319" s="392" t="s">
        <v>41</v>
      </c>
      <c r="D2319" s="445">
        <v>36376.999999999985</v>
      </c>
      <c r="E2319" s="445">
        <v>33846.999999999985</v>
      </c>
      <c r="F2319" s="445">
        <v>29009.99999999996</v>
      </c>
      <c r="G2319" s="445">
        <v>26385.999999999993</v>
      </c>
      <c r="H2319" s="445">
        <v>24287.000000000011</v>
      </c>
      <c r="I2319" s="445">
        <v>22481.999999999985</v>
      </c>
      <c r="J2319" s="445">
        <v>21983.999999999996</v>
      </c>
      <c r="K2319" s="445">
        <v>20924.999999999996</v>
      </c>
      <c r="L2319" s="445">
        <v>20066.000000000007</v>
      </c>
      <c r="M2319" s="445">
        <v>20531.000000000011</v>
      </c>
      <c r="N2319" s="445">
        <v>18677.999999999996</v>
      </c>
      <c r="O2319" s="445">
        <v>18455.000000000007</v>
      </c>
      <c r="P2319" s="446">
        <v>24418.999999999989</v>
      </c>
      <c r="Q2319" s="447">
        <v>3.9939679128291432E-2</v>
      </c>
      <c r="R2319" s="447">
        <v>7.394485911153467E-3</v>
      </c>
    </row>
    <row r="2320" spans="1:18" ht="15" x14ac:dyDescent="0.25">
      <c r="A2320" s="16" t="s">
        <v>938</v>
      </c>
      <c r="B2320" s="133" t="s">
        <v>354</v>
      </c>
      <c r="C2320" s="45" t="s">
        <v>241</v>
      </c>
      <c r="D2320" s="186">
        <v>17949.99999999996</v>
      </c>
      <c r="E2320" s="186">
        <v>19091.999999999975</v>
      </c>
      <c r="F2320" s="186">
        <v>19784.999999999989</v>
      </c>
      <c r="G2320" s="186">
        <v>22795.999999999953</v>
      </c>
      <c r="H2320" s="186">
        <v>24333.000000000029</v>
      </c>
      <c r="I2320" s="186">
        <v>25098</v>
      </c>
      <c r="J2320" s="186">
        <v>25411.000000000004</v>
      </c>
      <c r="K2320" s="186">
        <v>25659.000000000018</v>
      </c>
      <c r="L2320" s="186">
        <v>27425.000000000047</v>
      </c>
      <c r="M2320" s="186">
        <v>27678.999999999953</v>
      </c>
      <c r="N2320" s="186">
        <v>27834.000000000011</v>
      </c>
      <c r="O2320" s="186">
        <v>27957.000000000004</v>
      </c>
      <c r="P2320" s="187">
        <v>24251.583333333328</v>
      </c>
      <c r="Q2320" s="105">
        <v>4.073008173615824E-2</v>
      </c>
      <c r="R2320" s="105">
        <v>7.3437893149390886E-3</v>
      </c>
    </row>
    <row r="2321" spans="1:18" ht="15" x14ac:dyDescent="0.25">
      <c r="A2321" s="16" t="s">
        <v>939</v>
      </c>
      <c r="B2321" s="133"/>
      <c r="C2321" s="45" t="s">
        <v>242</v>
      </c>
      <c r="D2321" s="186">
        <v>38894.000000000087</v>
      </c>
      <c r="E2321" s="186">
        <v>41410.999999999971</v>
      </c>
      <c r="F2321" s="186">
        <v>44804.999999999869</v>
      </c>
      <c r="G2321" s="186">
        <v>47847.000000000022</v>
      </c>
      <c r="H2321" s="186">
        <v>50507.999999999978</v>
      </c>
      <c r="I2321" s="186">
        <v>52199.999999999935</v>
      </c>
      <c r="J2321" s="186">
        <v>53017.000000000015</v>
      </c>
      <c r="K2321" s="186">
        <v>54342.00000000008</v>
      </c>
      <c r="L2321" s="186">
        <v>55354.000000000044</v>
      </c>
      <c r="M2321" s="186">
        <v>55998.000000000044</v>
      </c>
      <c r="N2321" s="186">
        <v>56483.000000000073</v>
      </c>
      <c r="O2321" s="186">
        <v>56806.999999999978</v>
      </c>
      <c r="P2321" s="187">
        <v>50638.833333333343</v>
      </c>
      <c r="Q2321" s="105">
        <v>8.5046975792935658E-2</v>
      </c>
      <c r="R2321" s="105">
        <v>1.5334294591939969E-2</v>
      </c>
    </row>
    <row r="2322" spans="1:18" ht="15" x14ac:dyDescent="0.25">
      <c r="A2322" s="16" t="s">
        <v>940</v>
      </c>
      <c r="B2322" s="133"/>
      <c r="C2322" s="45" t="s">
        <v>243</v>
      </c>
      <c r="D2322" s="186">
        <v>268041.99999999983</v>
      </c>
      <c r="E2322" s="186">
        <v>272930.00000000157</v>
      </c>
      <c r="F2322" s="186">
        <v>277267.0000000007</v>
      </c>
      <c r="G2322" s="186">
        <v>287519.99999999942</v>
      </c>
      <c r="H2322" s="186">
        <v>291064.99999999983</v>
      </c>
      <c r="I2322" s="186">
        <v>296233.00000000023</v>
      </c>
      <c r="J2322" s="186">
        <v>301379.99999999977</v>
      </c>
      <c r="K2322" s="186">
        <v>305747.99999999942</v>
      </c>
      <c r="L2322" s="186">
        <v>310361.99999999895</v>
      </c>
      <c r="M2322" s="186">
        <v>328827.00000000023</v>
      </c>
      <c r="N2322" s="186">
        <v>325699.00000000041</v>
      </c>
      <c r="O2322" s="186">
        <v>323034.99999999936</v>
      </c>
      <c r="P2322" s="187">
        <v>299009</v>
      </c>
      <c r="Q2322" s="105">
        <v>0.50218003676104761</v>
      </c>
      <c r="R2322" s="105">
        <v>9.0544978820102706E-2</v>
      </c>
    </row>
    <row r="2323" spans="1:18" ht="15" x14ac:dyDescent="0.25">
      <c r="A2323" s="16" t="s">
        <v>941</v>
      </c>
      <c r="B2323" s="133"/>
      <c r="C2323" s="442" t="s">
        <v>244</v>
      </c>
      <c r="D2323" s="443">
        <v>219032.99999999959</v>
      </c>
      <c r="E2323" s="443">
        <v>218523.00000000009</v>
      </c>
      <c r="F2323" s="443">
        <v>218035.00000000009</v>
      </c>
      <c r="G2323" s="443">
        <v>217555.9999999998</v>
      </c>
      <c r="H2323" s="443">
        <v>216109.00000000006</v>
      </c>
      <c r="I2323" s="443">
        <v>215661.99999999983</v>
      </c>
      <c r="J2323" s="443">
        <v>216578.99999999994</v>
      </c>
      <c r="K2323" s="443">
        <v>216441.9999999998</v>
      </c>
      <c r="L2323" s="443">
        <v>214696.99999999898</v>
      </c>
      <c r="M2323" s="443">
        <v>200326.00000000052</v>
      </c>
      <c r="N2323" s="443">
        <v>206708.99999999968</v>
      </c>
      <c r="O2323" s="443">
        <v>209958.00000000061</v>
      </c>
      <c r="P2323" s="444">
        <v>214135.74999999988</v>
      </c>
      <c r="Q2323" s="407">
        <v>0.35963699690261641</v>
      </c>
      <c r="R2323" s="407">
        <v>6.4843924257720661E-2</v>
      </c>
    </row>
    <row r="2324" spans="1:18" ht="15" x14ac:dyDescent="0.25">
      <c r="A2324" s="16" t="s">
        <v>942</v>
      </c>
      <c r="B2324" s="133"/>
      <c r="C2324" s="442" t="s">
        <v>40</v>
      </c>
      <c r="D2324" s="443">
        <v>2175.0000000000009</v>
      </c>
      <c r="E2324" s="443">
        <v>2177</v>
      </c>
      <c r="F2324" s="443">
        <v>2191.9999999999991</v>
      </c>
      <c r="G2324" s="443">
        <v>2171.9999999999986</v>
      </c>
      <c r="H2324" s="443">
        <v>2096.0000000000009</v>
      </c>
      <c r="I2324" s="443">
        <v>2087</v>
      </c>
      <c r="J2324" s="443">
        <v>2125.9999999999995</v>
      </c>
      <c r="K2324" s="443">
        <v>2120</v>
      </c>
      <c r="L2324" s="443">
        <v>2080.9999999999991</v>
      </c>
      <c r="M2324" s="443">
        <v>1702.9999999999991</v>
      </c>
      <c r="N2324" s="443">
        <v>1874.9999999999995</v>
      </c>
      <c r="O2324" s="443">
        <v>2073.9999999999995</v>
      </c>
      <c r="P2324" s="444">
        <v>2073.1666666666665</v>
      </c>
      <c r="Q2324" s="407">
        <v>3.4818447367084104E-3</v>
      </c>
      <c r="R2324" s="407">
        <v>6.2778990573486505E-4</v>
      </c>
    </row>
    <row r="2325" spans="1:18" ht="15" x14ac:dyDescent="0.25">
      <c r="A2325" s="16" t="s">
        <v>943</v>
      </c>
      <c r="B2325" s="188"/>
      <c r="C2325" s="392" t="s">
        <v>41</v>
      </c>
      <c r="D2325" s="445">
        <v>582.00000000000045</v>
      </c>
      <c r="E2325" s="445">
        <v>590.00000000000011</v>
      </c>
      <c r="F2325" s="445">
        <v>538</v>
      </c>
      <c r="G2325" s="445">
        <v>6802.0000000000027</v>
      </c>
      <c r="H2325" s="445">
        <v>6735.9999999999964</v>
      </c>
      <c r="I2325" s="445">
        <v>6620</v>
      </c>
      <c r="J2325" s="445">
        <v>6229.0000000000027</v>
      </c>
      <c r="K2325" s="445">
        <v>6716.9999999999991</v>
      </c>
      <c r="L2325" s="445">
        <v>7184</v>
      </c>
      <c r="M2325" s="445">
        <v>7297.0000000000009</v>
      </c>
      <c r="N2325" s="445">
        <v>7300.0000000000027</v>
      </c>
      <c r="O2325" s="445">
        <v>7167.9999999999982</v>
      </c>
      <c r="P2325" s="446">
        <v>5313.583333333333</v>
      </c>
      <c r="Q2325" s="447">
        <v>8.9240640705337392E-3</v>
      </c>
      <c r="R2325" s="447">
        <v>1.6090428394313126E-3</v>
      </c>
    </row>
    <row r="2326" spans="1:18" ht="15" x14ac:dyDescent="0.25">
      <c r="A2326" s="16" t="s">
        <v>944</v>
      </c>
      <c r="B2326" s="133" t="s">
        <v>351</v>
      </c>
      <c r="C2326" s="90" t="s">
        <v>241</v>
      </c>
      <c r="D2326" s="186">
        <v>472</v>
      </c>
      <c r="E2326" s="186">
        <v>453.99999999999989</v>
      </c>
      <c r="F2326" s="186">
        <v>433</v>
      </c>
      <c r="G2326" s="186">
        <v>416.00000000000006</v>
      </c>
      <c r="H2326" s="186">
        <v>323.00000000000006</v>
      </c>
      <c r="I2326" s="186">
        <v>287</v>
      </c>
      <c r="J2326" s="186">
        <v>268.99999999999989</v>
      </c>
      <c r="K2326" s="186">
        <v>259</v>
      </c>
      <c r="L2326" s="186">
        <v>249.00000000000003</v>
      </c>
      <c r="M2326" s="186">
        <v>249.00000000000003</v>
      </c>
      <c r="N2326" s="186">
        <v>246.99999999999991</v>
      </c>
      <c r="O2326" s="186">
        <v>235</v>
      </c>
      <c r="P2326" s="187">
        <v>324.41666666666669</v>
      </c>
      <c r="Q2326" s="105">
        <v>9.8714230037880634E-4</v>
      </c>
      <c r="R2326" s="105">
        <v>9.8238849707606309E-5</v>
      </c>
    </row>
    <row r="2327" spans="1:18" ht="15" x14ac:dyDescent="0.25">
      <c r="A2327" s="16" t="s">
        <v>945</v>
      </c>
      <c r="B2327" s="133"/>
      <c r="C2327" s="45" t="s">
        <v>242</v>
      </c>
      <c r="D2327" s="186">
        <v>9237</v>
      </c>
      <c r="E2327" s="186">
        <v>9319.9999999999982</v>
      </c>
      <c r="F2327" s="186">
        <v>9394.9999999999982</v>
      </c>
      <c r="G2327" s="186">
        <v>9530.0000000000018</v>
      </c>
      <c r="H2327" s="186">
        <v>9782</v>
      </c>
      <c r="I2327" s="186">
        <v>10062.999999999998</v>
      </c>
      <c r="J2327" s="186">
        <v>10466.999999999998</v>
      </c>
      <c r="K2327" s="186">
        <v>10758.000000000005</v>
      </c>
      <c r="L2327" s="186">
        <v>10918.000000000002</v>
      </c>
      <c r="M2327" s="186">
        <v>11124.000000000004</v>
      </c>
      <c r="N2327" s="186">
        <v>11217.000000000002</v>
      </c>
      <c r="O2327" s="186">
        <v>11325</v>
      </c>
      <c r="P2327" s="187">
        <v>10261.333333333334</v>
      </c>
      <c r="Q2327" s="105">
        <v>3.1223414924080328E-2</v>
      </c>
      <c r="R2327" s="105">
        <v>3.1073051624957129E-3</v>
      </c>
    </row>
    <row r="2328" spans="1:18" ht="15" x14ac:dyDescent="0.25">
      <c r="A2328" s="16" t="s">
        <v>946</v>
      </c>
      <c r="B2328" s="133"/>
      <c r="C2328" s="45" t="s">
        <v>243</v>
      </c>
      <c r="D2328" s="186">
        <v>68390.000000000058</v>
      </c>
      <c r="E2328" s="186">
        <v>67683.000000000015</v>
      </c>
      <c r="F2328" s="186">
        <v>67168.000000000058</v>
      </c>
      <c r="G2328" s="186">
        <v>66853.000000000029</v>
      </c>
      <c r="H2328" s="186">
        <v>66945.999999999942</v>
      </c>
      <c r="I2328" s="186">
        <v>66726.999999999985</v>
      </c>
      <c r="J2328" s="186">
        <v>66959.999999999971</v>
      </c>
      <c r="K2328" s="186">
        <v>67666.000000000044</v>
      </c>
      <c r="L2328" s="186">
        <v>67419.000000000087</v>
      </c>
      <c r="M2328" s="186">
        <v>68799.999999999927</v>
      </c>
      <c r="N2328" s="186">
        <v>66314</v>
      </c>
      <c r="O2328" s="186">
        <v>67776.000000000029</v>
      </c>
      <c r="P2328" s="187">
        <v>67391.833333333328</v>
      </c>
      <c r="Q2328" s="105">
        <v>0.20506138006702837</v>
      </c>
      <c r="R2328" s="105">
        <v>2.0407386138258574E-2</v>
      </c>
    </row>
    <row r="2329" spans="1:18" ht="15" x14ac:dyDescent="0.25">
      <c r="A2329" s="16" t="s">
        <v>947</v>
      </c>
      <c r="B2329" s="133"/>
      <c r="C2329" s="442" t="s">
        <v>244</v>
      </c>
      <c r="D2329" s="443">
        <v>25461.999999999975</v>
      </c>
      <c r="E2329" s="443">
        <v>27112.999999999989</v>
      </c>
      <c r="F2329" s="443">
        <v>27484.999999999985</v>
      </c>
      <c r="G2329" s="443">
        <v>27728.000000000022</v>
      </c>
      <c r="H2329" s="443">
        <v>27799.000000000011</v>
      </c>
      <c r="I2329" s="443">
        <v>27441.999999999989</v>
      </c>
      <c r="J2329" s="443">
        <v>27081.000000000004</v>
      </c>
      <c r="K2329" s="443">
        <v>26868</v>
      </c>
      <c r="L2329" s="443">
        <v>26431.999999999985</v>
      </c>
      <c r="M2329" s="443">
        <v>26490.999999999982</v>
      </c>
      <c r="N2329" s="443">
        <v>25973.999999999996</v>
      </c>
      <c r="O2329" s="443">
        <v>25444.999999999989</v>
      </c>
      <c r="P2329" s="444">
        <v>26776.666666666661</v>
      </c>
      <c r="Q2329" s="407">
        <v>8.1476641139922423E-2</v>
      </c>
      <c r="R2329" s="407">
        <v>8.1084272252884802E-3</v>
      </c>
    </row>
    <row r="2330" spans="1:18" ht="15" x14ac:dyDescent="0.25">
      <c r="A2330" s="16" t="s">
        <v>948</v>
      </c>
      <c r="B2330" s="188"/>
      <c r="C2330" s="392" t="s">
        <v>40</v>
      </c>
      <c r="D2330" s="445">
        <v>218928.99999999991</v>
      </c>
      <c r="E2330" s="445">
        <v>219329.00000000015</v>
      </c>
      <c r="F2330" s="445">
        <v>219776.00000000015</v>
      </c>
      <c r="G2330" s="445">
        <v>221934.99999999983</v>
      </c>
      <c r="H2330" s="445">
        <v>224671.99999999965</v>
      </c>
      <c r="I2330" s="445">
        <v>225174.00000000009</v>
      </c>
      <c r="J2330" s="445">
        <v>225526.99999999953</v>
      </c>
      <c r="K2330" s="445">
        <v>226229.99999999971</v>
      </c>
      <c r="L2330" s="445">
        <v>220440.00000000009</v>
      </c>
      <c r="M2330" s="445">
        <v>231691.99999999994</v>
      </c>
      <c r="N2330" s="445">
        <v>225080.00000000055</v>
      </c>
      <c r="O2330" s="445">
        <v>227872.00000000015</v>
      </c>
      <c r="P2330" s="446">
        <v>223887.99999999991</v>
      </c>
      <c r="Q2330" s="447">
        <v>0.68125142156859009</v>
      </c>
      <c r="R2330" s="447">
        <v>6.7797070382748167E-2</v>
      </c>
    </row>
    <row r="2331" spans="1:18" ht="15" x14ac:dyDescent="0.25">
      <c r="A2331" s="16" t="s">
        <v>949</v>
      </c>
      <c r="B2331" s="133" t="s">
        <v>17</v>
      </c>
      <c r="C2331" s="45" t="s">
        <v>241</v>
      </c>
      <c r="D2331" s="186">
        <v>9187</v>
      </c>
      <c r="E2331" s="186">
        <v>9185</v>
      </c>
      <c r="F2331" s="186">
        <v>9226.0000000000036</v>
      </c>
      <c r="G2331" s="186">
        <v>9229.0000000000018</v>
      </c>
      <c r="H2331" s="186">
        <v>9085.9999999999891</v>
      </c>
      <c r="I2331" s="186">
        <v>8260</v>
      </c>
      <c r="J2331" s="186">
        <v>8313.0000000000055</v>
      </c>
      <c r="K2331" s="186">
        <v>8774.9999999999964</v>
      </c>
      <c r="L2331" s="186">
        <v>9461.9999999999891</v>
      </c>
      <c r="M2331" s="186">
        <v>9575</v>
      </c>
      <c r="N2331" s="186">
        <v>9898.9999999999982</v>
      </c>
      <c r="O2331" s="186">
        <v>10581.000000000004</v>
      </c>
      <c r="P2331" s="187">
        <v>9231.4999999999982</v>
      </c>
      <c r="Q2331" s="105">
        <v>4.3193726463906963E-2</v>
      </c>
      <c r="R2331" s="105">
        <v>2.7954542237115872E-3</v>
      </c>
    </row>
    <row r="2332" spans="1:18" ht="15" x14ac:dyDescent="0.25">
      <c r="A2332" s="16" t="s">
        <v>950</v>
      </c>
      <c r="B2332" s="133"/>
      <c r="C2332" s="45" t="s">
        <v>242</v>
      </c>
      <c r="D2332" s="186">
        <v>3976.9999999999991</v>
      </c>
      <c r="E2332" s="186">
        <v>4042.0000000000018</v>
      </c>
      <c r="F2332" s="186">
        <v>4134.0000000000018</v>
      </c>
      <c r="G2332" s="186">
        <v>4147</v>
      </c>
      <c r="H2332" s="186">
        <v>3996.0000000000014</v>
      </c>
      <c r="I2332" s="186">
        <v>3820.0000000000005</v>
      </c>
      <c r="J2332" s="186">
        <v>3914.0000000000032</v>
      </c>
      <c r="K2332" s="186">
        <v>4414</v>
      </c>
      <c r="L2332" s="186">
        <v>5050.0000000000027</v>
      </c>
      <c r="M2332" s="186">
        <v>5384.0000000000009</v>
      </c>
      <c r="N2332" s="186">
        <v>5606.0000000000009</v>
      </c>
      <c r="O2332" s="186">
        <v>6032</v>
      </c>
      <c r="P2332" s="187">
        <v>4543.0000000000009</v>
      </c>
      <c r="Q2332" s="105">
        <v>2.1256469623087193E-2</v>
      </c>
      <c r="R2332" s="105">
        <v>1.3756971822912578E-3</v>
      </c>
    </row>
    <row r="2333" spans="1:18" ht="15" x14ac:dyDescent="0.25">
      <c r="A2333" s="16" t="s">
        <v>951</v>
      </c>
      <c r="B2333" s="133"/>
      <c r="C2333" s="45" t="s">
        <v>243</v>
      </c>
      <c r="D2333" s="186">
        <v>28448.000000000029</v>
      </c>
      <c r="E2333" s="186">
        <v>28537.999999999982</v>
      </c>
      <c r="F2333" s="186">
        <v>28715.999999999996</v>
      </c>
      <c r="G2333" s="186">
        <v>28671.999999999982</v>
      </c>
      <c r="H2333" s="186">
        <v>27937.000000000036</v>
      </c>
      <c r="I2333" s="186">
        <v>26382.999999999971</v>
      </c>
      <c r="J2333" s="186">
        <v>26165.000000000025</v>
      </c>
      <c r="K2333" s="186">
        <v>26509.000000000015</v>
      </c>
      <c r="L2333" s="186">
        <v>27476.999999999956</v>
      </c>
      <c r="M2333" s="186">
        <v>29514.000000000011</v>
      </c>
      <c r="N2333" s="186">
        <v>29791.999999999942</v>
      </c>
      <c r="O2333" s="186">
        <v>30409.999999999975</v>
      </c>
      <c r="P2333" s="187">
        <v>28213.416666666661</v>
      </c>
      <c r="Q2333" s="105">
        <v>0.13200916450330213</v>
      </c>
      <c r="R2333" s="105">
        <v>8.5434994081317467E-3</v>
      </c>
    </row>
    <row r="2334" spans="1:18" ht="15" x14ac:dyDescent="0.25">
      <c r="A2334" s="16" t="s">
        <v>952</v>
      </c>
      <c r="B2334" s="133"/>
      <c r="C2334" s="442" t="s">
        <v>244</v>
      </c>
      <c r="D2334" s="443">
        <v>103133.00000000003</v>
      </c>
      <c r="E2334" s="443">
        <v>102848.99999999985</v>
      </c>
      <c r="F2334" s="443">
        <v>102917.00000000013</v>
      </c>
      <c r="G2334" s="443">
        <v>102657.00000000004</v>
      </c>
      <c r="H2334" s="443">
        <v>100058.99999999996</v>
      </c>
      <c r="I2334" s="443">
        <v>94083.000000000029</v>
      </c>
      <c r="J2334" s="443">
        <v>92527</v>
      </c>
      <c r="K2334" s="443">
        <v>92122.000000000116</v>
      </c>
      <c r="L2334" s="443">
        <v>92365.999999999971</v>
      </c>
      <c r="M2334" s="443">
        <v>93220.999999999898</v>
      </c>
      <c r="N2334" s="443">
        <v>93672.000000000029</v>
      </c>
      <c r="O2334" s="443">
        <v>93593.999999999971</v>
      </c>
      <c r="P2334" s="444">
        <v>96933.333333333328</v>
      </c>
      <c r="Q2334" s="407">
        <v>0.45354621515839416</v>
      </c>
      <c r="R2334" s="407">
        <v>2.9353051625966516E-2</v>
      </c>
    </row>
    <row r="2335" spans="1:18" ht="15" x14ac:dyDescent="0.25">
      <c r="A2335" s="16" t="s">
        <v>953</v>
      </c>
      <c r="B2335" s="133"/>
      <c r="C2335" s="442" t="s">
        <v>40</v>
      </c>
      <c r="D2335" s="443">
        <v>76601.000000000102</v>
      </c>
      <c r="E2335" s="443">
        <v>76174.000000000087</v>
      </c>
      <c r="F2335" s="443">
        <v>75849</v>
      </c>
      <c r="G2335" s="443">
        <v>75558.000000000029</v>
      </c>
      <c r="H2335" s="443">
        <v>71511.000000000015</v>
      </c>
      <c r="I2335" s="443">
        <v>67923.999999999971</v>
      </c>
      <c r="J2335" s="443">
        <v>66608.000000000073</v>
      </c>
      <c r="K2335" s="443">
        <v>65997.999999999956</v>
      </c>
      <c r="L2335" s="443">
        <v>66521.000000000015</v>
      </c>
      <c r="M2335" s="443">
        <v>63670.000000000073</v>
      </c>
      <c r="N2335" s="443">
        <v>63889.99999999992</v>
      </c>
      <c r="O2335" s="443">
        <v>64031.999999999964</v>
      </c>
      <c r="P2335" s="444">
        <v>69528.000000000015</v>
      </c>
      <c r="Q2335" s="407">
        <v>0.32531803212723009</v>
      </c>
      <c r="R2335" s="407">
        <v>2.1054253508770982E-2</v>
      </c>
    </row>
    <row r="2336" spans="1:18" ht="15" x14ac:dyDescent="0.25">
      <c r="A2336" s="16" t="s">
        <v>954</v>
      </c>
      <c r="B2336" s="188"/>
      <c r="C2336" s="392" t="s">
        <v>41</v>
      </c>
      <c r="D2336" s="445">
        <v>6679.9999999999991</v>
      </c>
      <c r="E2336" s="445">
        <v>6626.9999999999982</v>
      </c>
      <c r="F2336" s="445">
        <v>6579.0000000000027</v>
      </c>
      <c r="G2336" s="445">
        <v>6535.0000000000036</v>
      </c>
      <c r="H2336" s="445">
        <v>6143.0000000000009</v>
      </c>
      <c r="I2336" s="445">
        <v>5340.9999999999973</v>
      </c>
      <c r="J2336" s="445">
        <v>4413.9999999999982</v>
      </c>
      <c r="K2336" s="445">
        <v>4297.0000000000009</v>
      </c>
      <c r="L2336" s="445">
        <v>4257</v>
      </c>
      <c r="M2336" s="445">
        <v>4192.9999999999991</v>
      </c>
      <c r="N2336" s="445">
        <v>4146.9999999999982</v>
      </c>
      <c r="O2336" s="445">
        <v>4074</v>
      </c>
      <c r="P2336" s="446">
        <v>5273.916666666667</v>
      </c>
      <c r="Q2336" s="447">
        <v>2.4676392124079516E-2</v>
      </c>
      <c r="R2336" s="447">
        <v>1.5970311023491602E-3</v>
      </c>
    </row>
    <row r="2337" spans="1:18" ht="15" x14ac:dyDescent="0.25">
      <c r="A2337" s="16" t="s">
        <v>955</v>
      </c>
      <c r="B2337" s="133" t="s">
        <v>25</v>
      </c>
      <c r="C2337" s="45" t="s">
        <v>242</v>
      </c>
      <c r="D2337" s="186">
        <v>19758.999999999996</v>
      </c>
      <c r="E2337" s="186">
        <v>19568.999999999996</v>
      </c>
      <c r="F2337" s="186">
        <v>19340.000000000007</v>
      </c>
      <c r="G2337" s="186">
        <v>19142</v>
      </c>
      <c r="H2337" s="186">
        <v>18977</v>
      </c>
      <c r="I2337" s="186">
        <v>18801.999999999989</v>
      </c>
      <c r="J2337" s="186">
        <v>18657.999999999993</v>
      </c>
      <c r="K2337" s="186">
        <v>18482.000000000004</v>
      </c>
      <c r="L2337" s="186">
        <v>18326.000000000004</v>
      </c>
      <c r="M2337" s="186">
        <v>18159.999999999982</v>
      </c>
      <c r="N2337" s="186">
        <v>18002.000000000015</v>
      </c>
      <c r="O2337" s="186">
        <v>17820.999999999996</v>
      </c>
      <c r="P2337" s="187">
        <v>18753.166666666661</v>
      </c>
      <c r="Q2337" s="105">
        <v>0.1359788126401478</v>
      </c>
      <c r="R2337" s="105">
        <v>5.6787758182636275E-3</v>
      </c>
    </row>
    <row r="2338" spans="1:18" ht="15" x14ac:dyDescent="0.25">
      <c r="A2338" s="16" t="s">
        <v>956</v>
      </c>
      <c r="B2338" s="133"/>
      <c r="C2338" s="45" t="s">
        <v>243</v>
      </c>
      <c r="D2338" s="186">
        <v>88679.999999999927</v>
      </c>
      <c r="E2338" s="186">
        <v>88956.000000000087</v>
      </c>
      <c r="F2338" s="186">
        <v>89359.999999999956</v>
      </c>
      <c r="G2338" s="186">
        <v>89402</v>
      </c>
      <c r="H2338" s="186">
        <v>90017.999999999956</v>
      </c>
      <c r="I2338" s="186">
        <v>91028.000000000044</v>
      </c>
      <c r="J2338" s="186">
        <v>92185.000000000029</v>
      </c>
      <c r="K2338" s="186">
        <v>93164.999999999913</v>
      </c>
      <c r="L2338" s="186">
        <v>94373.000000000073</v>
      </c>
      <c r="M2338" s="186">
        <v>95263.999999999985</v>
      </c>
      <c r="N2338" s="186">
        <v>96843.000000000029</v>
      </c>
      <c r="O2338" s="186">
        <v>98111.000000000073</v>
      </c>
      <c r="P2338" s="187">
        <v>92282.083333333328</v>
      </c>
      <c r="Q2338" s="105">
        <v>0.66913542350851896</v>
      </c>
      <c r="R2338" s="105">
        <v>2.794457451411703E-2</v>
      </c>
    </row>
    <row r="2339" spans="1:18" ht="15" x14ac:dyDescent="0.25">
      <c r="A2339" s="16" t="s">
        <v>957</v>
      </c>
      <c r="B2339" s="133"/>
      <c r="C2339" s="442" t="s">
        <v>244</v>
      </c>
      <c r="D2339" s="443">
        <v>21876.999999999996</v>
      </c>
      <c r="E2339" s="443">
        <v>21607.000000000007</v>
      </c>
      <c r="F2339" s="443">
        <v>21350.999999999993</v>
      </c>
      <c r="G2339" s="443">
        <v>21070</v>
      </c>
      <c r="H2339" s="443">
        <v>20874.000000000022</v>
      </c>
      <c r="I2339" s="443">
        <v>20681.999999999985</v>
      </c>
      <c r="J2339" s="443">
        <v>20532</v>
      </c>
      <c r="K2339" s="443">
        <v>20322.000000000011</v>
      </c>
      <c r="L2339" s="443">
        <v>20101.000000000011</v>
      </c>
      <c r="M2339" s="443">
        <v>19834.999999999989</v>
      </c>
      <c r="N2339" s="443">
        <v>19593</v>
      </c>
      <c r="O2339" s="443">
        <v>19377.000000000015</v>
      </c>
      <c r="P2339" s="444">
        <v>20601.75</v>
      </c>
      <c r="Q2339" s="407">
        <v>0.14938285107275209</v>
      </c>
      <c r="R2339" s="407">
        <v>6.2385580949304237E-3</v>
      </c>
    </row>
    <row r="2340" spans="1:18" ht="15" x14ac:dyDescent="0.25">
      <c r="A2340" s="16" t="s">
        <v>958</v>
      </c>
      <c r="B2340" s="188"/>
      <c r="C2340" s="392" t="s">
        <v>40</v>
      </c>
      <c r="D2340" s="445">
        <v>6637</v>
      </c>
      <c r="E2340" s="445">
        <v>6556.0000000000009</v>
      </c>
      <c r="F2340" s="445">
        <v>6491</v>
      </c>
      <c r="G2340" s="445">
        <v>6398.9999999999973</v>
      </c>
      <c r="H2340" s="445">
        <v>6346.0000000000009</v>
      </c>
      <c r="I2340" s="445">
        <v>6340.0000000000036</v>
      </c>
      <c r="J2340" s="445">
        <v>6261</v>
      </c>
      <c r="K2340" s="445">
        <v>6181.9999999999991</v>
      </c>
      <c r="L2340" s="445">
        <v>6104.9999999999991</v>
      </c>
      <c r="M2340" s="445">
        <v>6047.9999999999991</v>
      </c>
      <c r="N2340" s="445">
        <v>5989.0000000000036</v>
      </c>
      <c r="O2340" s="445">
        <v>5950.9999999999991</v>
      </c>
      <c r="P2340" s="446">
        <v>6275.416666666667</v>
      </c>
      <c r="Q2340" s="447">
        <v>4.5502912778581095E-2</v>
      </c>
      <c r="R2340" s="447">
        <v>1.9003022289317475E-3</v>
      </c>
    </row>
    <row r="2341" spans="1:18" ht="15" x14ac:dyDescent="0.25">
      <c r="A2341" s="16" t="s">
        <v>959</v>
      </c>
      <c r="B2341" s="133" t="s">
        <v>353</v>
      </c>
      <c r="C2341" s="45" t="s">
        <v>241</v>
      </c>
      <c r="D2341" s="186">
        <v>26885.000000000007</v>
      </c>
      <c r="E2341" s="186">
        <v>27456.000000000011</v>
      </c>
      <c r="F2341" s="186">
        <v>28160.000000000007</v>
      </c>
      <c r="G2341" s="186">
        <v>28741.999999999975</v>
      </c>
      <c r="H2341" s="186">
        <v>29572.000000000011</v>
      </c>
      <c r="I2341" s="186">
        <v>30209.000000000004</v>
      </c>
      <c r="J2341" s="186">
        <v>31397.999999999989</v>
      </c>
      <c r="K2341" s="186">
        <v>31766.999999999996</v>
      </c>
      <c r="L2341" s="186">
        <v>32460.000000000062</v>
      </c>
      <c r="M2341" s="186">
        <v>33024.999999999978</v>
      </c>
      <c r="N2341" s="186">
        <v>33701.000000000015</v>
      </c>
      <c r="O2341" s="186">
        <v>34056.999999999971</v>
      </c>
      <c r="P2341" s="187">
        <v>30619.333333333332</v>
      </c>
      <c r="Q2341" s="105">
        <v>0.16157298756031521</v>
      </c>
      <c r="R2341" s="105">
        <v>9.2720516377511435E-3</v>
      </c>
    </row>
    <row r="2342" spans="1:18" ht="15" x14ac:dyDescent="0.25">
      <c r="A2342" s="16" t="s">
        <v>960</v>
      </c>
      <c r="B2342" s="133"/>
      <c r="C2342" s="45" t="s">
        <v>242</v>
      </c>
      <c r="D2342" s="186">
        <v>8192</v>
      </c>
      <c r="E2342" s="186">
        <v>8312.0000000000018</v>
      </c>
      <c r="F2342" s="186">
        <v>8411.0000000000036</v>
      </c>
      <c r="G2342" s="186">
        <v>8623.9999999999945</v>
      </c>
      <c r="H2342" s="186">
        <v>8760.0000000000073</v>
      </c>
      <c r="I2342" s="186">
        <v>9101.0000000000036</v>
      </c>
      <c r="J2342" s="186">
        <v>9359.9999999999964</v>
      </c>
      <c r="K2342" s="186">
        <v>9607</v>
      </c>
      <c r="L2342" s="186">
        <v>9758.0000000000036</v>
      </c>
      <c r="M2342" s="186">
        <v>10012.999999999998</v>
      </c>
      <c r="N2342" s="186">
        <v>10086.999999999996</v>
      </c>
      <c r="O2342" s="186">
        <v>10178.999999999989</v>
      </c>
      <c r="P2342" s="187">
        <v>9200.3333333333339</v>
      </c>
      <c r="Q2342" s="105">
        <v>4.854858618359055E-2</v>
      </c>
      <c r="R2342" s="105">
        <v>2.7860164302898967E-3</v>
      </c>
    </row>
    <row r="2343" spans="1:18" ht="15" x14ac:dyDescent="0.25">
      <c r="A2343" s="16" t="s">
        <v>961</v>
      </c>
      <c r="B2343" s="133"/>
      <c r="C2343" s="45" t="s">
        <v>243</v>
      </c>
      <c r="D2343" s="186">
        <v>38562.000000000007</v>
      </c>
      <c r="E2343" s="186">
        <v>39087.999999999978</v>
      </c>
      <c r="F2343" s="186">
        <v>39126.000000000065</v>
      </c>
      <c r="G2343" s="186">
        <v>39412.999999999971</v>
      </c>
      <c r="H2343" s="186">
        <v>40147.999999999971</v>
      </c>
      <c r="I2343" s="186">
        <v>41648.000000000051</v>
      </c>
      <c r="J2343" s="186">
        <v>43396</v>
      </c>
      <c r="K2343" s="186">
        <v>43839.999999999927</v>
      </c>
      <c r="L2343" s="186">
        <v>44369.999999999978</v>
      </c>
      <c r="M2343" s="186">
        <v>45109</v>
      </c>
      <c r="N2343" s="186">
        <v>45320.99999999992</v>
      </c>
      <c r="O2343" s="186">
        <v>45284.999999999993</v>
      </c>
      <c r="P2343" s="187">
        <v>42108.833333333328</v>
      </c>
      <c r="Q2343" s="105">
        <v>0.22220111490603062</v>
      </c>
      <c r="R2343" s="105">
        <v>1.2751266424441743E-2</v>
      </c>
    </row>
    <row r="2344" spans="1:18" ht="15" x14ac:dyDescent="0.25">
      <c r="A2344" s="16" t="s">
        <v>962</v>
      </c>
      <c r="B2344" s="133"/>
      <c r="C2344" s="442" t="s">
        <v>244</v>
      </c>
      <c r="D2344" s="443">
        <v>57604.999999999964</v>
      </c>
      <c r="E2344" s="443">
        <v>59001.999999999964</v>
      </c>
      <c r="F2344" s="443">
        <v>60053.999999999978</v>
      </c>
      <c r="G2344" s="443">
        <v>61989.000000000007</v>
      </c>
      <c r="H2344" s="443">
        <v>63943.999999999993</v>
      </c>
      <c r="I2344" s="443">
        <v>66294</v>
      </c>
      <c r="J2344" s="443">
        <v>66861.000000000015</v>
      </c>
      <c r="K2344" s="443">
        <v>69106.999999999956</v>
      </c>
      <c r="L2344" s="443">
        <v>70901</v>
      </c>
      <c r="M2344" s="443">
        <v>71601.000000000087</v>
      </c>
      <c r="N2344" s="443">
        <v>71596.999999999927</v>
      </c>
      <c r="O2344" s="443">
        <v>71940.999999999942</v>
      </c>
      <c r="P2344" s="444">
        <v>65907.999999999985</v>
      </c>
      <c r="Q2344" s="407">
        <v>0.34778524888823797</v>
      </c>
      <c r="R2344" s="407">
        <v>1.9958056326315688E-2</v>
      </c>
    </row>
    <row r="2345" spans="1:18" ht="15" x14ac:dyDescent="0.25">
      <c r="A2345" s="16" t="s">
        <v>963</v>
      </c>
      <c r="B2345" s="133"/>
      <c r="C2345" s="442" t="s">
        <v>40</v>
      </c>
      <c r="D2345" s="443">
        <v>40386.000000000044</v>
      </c>
      <c r="E2345" s="443">
        <v>40369.000000000022</v>
      </c>
      <c r="F2345" s="443">
        <v>40407.999999999993</v>
      </c>
      <c r="G2345" s="443">
        <v>40559.999999999985</v>
      </c>
      <c r="H2345" s="443">
        <v>40940.999999999985</v>
      </c>
      <c r="I2345" s="443">
        <v>40916.999999999985</v>
      </c>
      <c r="J2345" s="443">
        <v>40812.999999999978</v>
      </c>
      <c r="K2345" s="443">
        <v>41536.000000000044</v>
      </c>
      <c r="L2345" s="443">
        <v>42188.000000000058</v>
      </c>
      <c r="M2345" s="443">
        <v>42634.999999999971</v>
      </c>
      <c r="N2345" s="443">
        <v>43209.999999999971</v>
      </c>
      <c r="O2345" s="443">
        <v>43570.999999999993</v>
      </c>
      <c r="P2345" s="444">
        <v>41461.166666666679</v>
      </c>
      <c r="Q2345" s="407">
        <v>0.21878348862601488</v>
      </c>
      <c r="R2345" s="407">
        <v>1.2555142011411304E-2</v>
      </c>
    </row>
    <row r="2346" spans="1:18" ht="15" x14ac:dyDescent="0.25">
      <c r="A2346" s="16" t="s">
        <v>964</v>
      </c>
      <c r="B2346" s="188"/>
      <c r="C2346" s="392" t="s">
        <v>41</v>
      </c>
      <c r="D2346" s="445">
        <v>226</v>
      </c>
      <c r="E2346" s="445">
        <v>223.00000000000006</v>
      </c>
      <c r="F2346" s="445">
        <v>219</v>
      </c>
      <c r="G2346" s="445">
        <v>215</v>
      </c>
      <c r="H2346" s="445">
        <v>213</v>
      </c>
      <c r="I2346" s="445">
        <v>211.00000000000003</v>
      </c>
      <c r="J2346" s="445">
        <v>208.00000000000003</v>
      </c>
      <c r="K2346" s="445">
        <v>206</v>
      </c>
      <c r="L2346" s="445">
        <v>204.00000000000003</v>
      </c>
      <c r="M2346" s="445">
        <v>202.00000000000003</v>
      </c>
      <c r="N2346" s="445">
        <v>198</v>
      </c>
      <c r="O2346" s="445">
        <v>196</v>
      </c>
      <c r="P2346" s="446">
        <v>210.08333333333334</v>
      </c>
      <c r="Q2346" s="447">
        <v>1.1085738358105847E-3</v>
      </c>
      <c r="R2346" s="447">
        <v>6.3616784000224897E-5</v>
      </c>
    </row>
    <row r="2347" spans="1:18" ht="15" x14ac:dyDescent="0.25">
      <c r="A2347" s="16" t="s">
        <v>965</v>
      </c>
      <c r="B2347" s="133" t="s">
        <v>18</v>
      </c>
      <c r="C2347" s="45" t="s">
        <v>241</v>
      </c>
      <c r="D2347" s="186">
        <v>10704.999999999996</v>
      </c>
      <c r="E2347" s="186">
        <v>10748</v>
      </c>
      <c r="F2347" s="186">
        <v>10819.999999999995</v>
      </c>
      <c r="G2347" s="186">
        <v>10791.999999999991</v>
      </c>
      <c r="H2347" s="186">
        <v>10873.999999999998</v>
      </c>
      <c r="I2347" s="186">
        <v>10897.000000000002</v>
      </c>
      <c r="J2347" s="186">
        <v>11008.000000000007</v>
      </c>
      <c r="K2347" s="186">
        <v>11129.999999999991</v>
      </c>
      <c r="L2347" s="186">
        <v>11182.000000000005</v>
      </c>
      <c r="M2347" s="186">
        <v>11091.999999999995</v>
      </c>
      <c r="N2347" s="186">
        <v>11494.000000000002</v>
      </c>
      <c r="O2347" s="186">
        <v>12062</v>
      </c>
      <c r="P2347" s="187">
        <v>11067</v>
      </c>
      <c r="Q2347" s="105">
        <v>6.92330790693019E-2</v>
      </c>
      <c r="R2347" s="105">
        <v>3.3512746459206134E-3</v>
      </c>
    </row>
    <row r="2348" spans="1:18" ht="15" x14ac:dyDescent="0.25">
      <c r="A2348" s="16" t="s">
        <v>966</v>
      </c>
      <c r="B2348" s="133"/>
      <c r="C2348" s="45" t="s">
        <v>242</v>
      </c>
      <c r="D2348" s="186">
        <v>16991</v>
      </c>
      <c r="E2348" s="186">
        <v>17341.000000000011</v>
      </c>
      <c r="F2348" s="186">
        <v>17916.000000000007</v>
      </c>
      <c r="G2348" s="186">
        <v>17942.999999999996</v>
      </c>
      <c r="H2348" s="186">
        <v>18063.000000000011</v>
      </c>
      <c r="I2348" s="186">
        <v>18217.999999999993</v>
      </c>
      <c r="J2348" s="186">
        <v>18304.999999999996</v>
      </c>
      <c r="K2348" s="186">
        <v>19197</v>
      </c>
      <c r="L2348" s="186">
        <v>19667</v>
      </c>
      <c r="M2348" s="186">
        <v>20151.000000000007</v>
      </c>
      <c r="N2348" s="186">
        <v>22058.000000000007</v>
      </c>
      <c r="O2348" s="186">
        <v>24115</v>
      </c>
      <c r="P2348" s="187">
        <v>19163.750000000004</v>
      </c>
      <c r="Q2348" s="105">
        <v>0.11988483048832878</v>
      </c>
      <c r="R2348" s="105">
        <v>5.803107390960619E-3</v>
      </c>
    </row>
    <row r="2349" spans="1:18" ht="15" x14ac:dyDescent="0.25">
      <c r="A2349" s="16" t="s">
        <v>967</v>
      </c>
      <c r="B2349" s="133"/>
      <c r="C2349" s="45" t="s">
        <v>243</v>
      </c>
      <c r="D2349" s="186">
        <v>39115.999999999978</v>
      </c>
      <c r="E2349" s="186">
        <v>39801.999999999993</v>
      </c>
      <c r="F2349" s="186">
        <v>40110.999999999978</v>
      </c>
      <c r="G2349" s="186">
        <v>39842.999999999942</v>
      </c>
      <c r="H2349" s="186">
        <v>40902.999999999956</v>
      </c>
      <c r="I2349" s="186">
        <v>41587</v>
      </c>
      <c r="J2349" s="186">
        <v>41885</v>
      </c>
      <c r="K2349" s="186">
        <v>43232</v>
      </c>
      <c r="L2349" s="186">
        <v>44994.999999999978</v>
      </c>
      <c r="M2349" s="186">
        <v>52136.999999999971</v>
      </c>
      <c r="N2349" s="186">
        <v>54246.000000000029</v>
      </c>
      <c r="O2349" s="186">
        <v>55048.000000000029</v>
      </c>
      <c r="P2349" s="187">
        <v>44408.749999999978</v>
      </c>
      <c r="Q2349" s="105">
        <v>0.27781282191369472</v>
      </c>
      <c r="R2349" s="105">
        <v>1.3447720062530673E-2</v>
      </c>
    </row>
    <row r="2350" spans="1:18" ht="15" x14ac:dyDescent="0.25">
      <c r="A2350" s="16" t="s">
        <v>968</v>
      </c>
      <c r="B2350" s="133"/>
      <c r="C2350" s="442" t="s">
        <v>244</v>
      </c>
      <c r="D2350" s="443">
        <v>41051.000000000007</v>
      </c>
      <c r="E2350" s="443">
        <v>42778.999999999935</v>
      </c>
      <c r="F2350" s="443">
        <v>44016.999999999993</v>
      </c>
      <c r="G2350" s="443">
        <v>44779.000000000051</v>
      </c>
      <c r="H2350" s="443">
        <v>45928.000000000044</v>
      </c>
      <c r="I2350" s="443">
        <v>46878.999999999993</v>
      </c>
      <c r="J2350" s="443">
        <v>48518.000000000051</v>
      </c>
      <c r="K2350" s="443">
        <v>53188.999999999942</v>
      </c>
      <c r="L2350" s="443">
        <v>57163.999999999971</v>
      </c>
      <c r="M2350" s="443">
        <v>57324.000000000102</v>
      </c>
      <c r="N2350" s="443">
        <v>61622.999999999993</v>
      </c>
      <c r="O2350" s="443">
        <v>68164.000000000087</v>
      </c>
      <c r="P2350" s="444">
        <v>50951.250000000022</v>
      </c>
      <c r="Q2350" s="407">
        <v>0.31874147645520645</v>
      </c>
      <c r="R2350" s="407">
        <v>1.5428899638832811E-2</v>
      </c>
    </row>
    <row r="2351" spans="1:18" ht="15" x14ac:dyDescent="0.25">
      <c r="A2351" s="16" t="s">
        <v>969</v>
      </c>
      <c r="B2351" s="133"/>
      <c r="C2351" s="442" t="s">
        <v>40</v>
      </c>
      <c r="D2351" s="443">
        <v>37417.999999999898</v>
      </c>
      <c r="E2351" s="443">
        <v>36546.000000000022</v>
      </c>
      <c r="F2351" s="443">
        <v>34950.000000000007</v>
      </c>
      <c r="G2351" s="443">
        <v>34418.999999999993</v>
      </c>
      <c r="H2351" s="443">
        <v>34197.000000000007</v>
      </c>
      <c r="I2351" s="443">
        <v>34172.000000000007</v>
      </c>
      <c r="J2351" s="443">
        <v>33743</v>
      </c>
      <c r="K2351" s="443">
        <v>32506.999999999953</v>
      </c>
      <c r="L2351" s="443">
        <v>31660.000000000018</v>
      </c>
      <c r="M2351" s="443">
        <v>31636.000000000029</v>
      </c>
      <c r="N2351" s="443">
        <v>29953.000000000011</v>
      </c>
      <c r="O2351" s="443">
        <v>28863.000000000015</v>
      </c>
      <c r="P2351" s="444">
        <v>33338.666666666657</v>
      </c>
      <c r="Q2351" s="407">
        <v>0.20856045408859061</v>
      </c>
      <c r="R2351" s="407">
        <v>1.0095511731164603E-2</v>
      </c>
    </row>
    <row r="2352" spans="1:18" ht="15" x14ac:dyDescent="0.25">
      <c r="A2352" s="16" t="s">
        <v>970</v>
      </c>
      <c r="B2352" s="188"/>
      <c r="C2352" s="392" t="s">
        <v>41</v>
      </c>
      <c r="D2352" s="445">
        <v>925.00000000000011</v>
      </c>
      <c r="E2352" s="445">
        <v>926</v>
      </c>
      <c r="F2352" s="445">
        <v>923.99999999999989</v>
      </c>
      <c r="G2352" s="445">
        <v>923.99999999999989</v>
      </c>
      <c r="H2352" s="445">
        <v>925.00000000000011</v>
      </c>
      <c r="I2352" s="445">
        <v>926.99999999999989</v>
      </c>
      <c r="J2352" s="445">
        <v>924.99999999999989</v>
      </c>
      <c r="K2352" s="445">
        <v>920.99999999999989</v>
      </c>
      <c r="L2352" s="445">
        <v>919</v>
      </c>
      <c r="M2352" s="445">
        <v>917</v>
      </c>
      <c r="N2352" s="445">
        <v>914.99999999999989</v>
      </c>
      <c r="O2352" s="445">
        <v>915</v>
      </c>
      <c r="P2352" s="446">
        <v>921.91666666666663</v>
      </c>
      <c r="Q2352" s="447">
        <v>5.7673379848776161E-3</v>
      </c>
      <c r="R2352" s="447">
        <v>2.7917194819297416E-4</v>
      </c>
    </row>
    <row r="2353" spans="1:18" ht="15" x14ac:dyDescent="0.25">
      <c r="A2353" s="16" t="s">
        <v>971</v>
      </c>
      <c r="B2353" s="133" t="s">
        <v>21</v>
      </c>
      <c r="C2353" s="45" t="s">
        <v>241</v>
      </c>
      <c r="D2353" s="186">
        <v>3996.9999999999991</v>
      </c>
      <c r="E2353" s="186">
        <v>3786.0000000000032</v>
      </c>
      <c r="F2353" s="186">
        <v>3773.0000000000005</v>
      </c>
      <c r="G2353" s="186">
        <v>3883.9999999999991</v>
      </c>
      <c r="H2353" s="186">
        <v>4002.9999999999977</v>
      </c>
      <c r="I2353" s="186">
        <v>3807.0000000000009</v>
      </c>
      <c r="J2353" s="186">
        <v>4180</v>
      </c>
      <c r="K2353" s="186">
        <v>4697.0000000000018</v>
      </c>
      <c r="L2353" s="186">
        <v>5137.0000000000018</v>
      </c>
      <c r="M2353" s="186">
        <v>5077.0000000000027</v>
      </c>
      <c r="N2353" s="186">
        <v>5067.9999999999991</v>
      </c>
      <c r="O2353" s="186">
        <v>5024</v>
      </c>
      <c r="P2353" s="187">
        <v>4369.416666666667</v>
      </c>
      <c r="Q2353" s="105">
        <v>3.8500992392028276E-2</v>
      </c>
      <c r="R2353" s="105">
        <v>1.3231332151859548E-3</v>
      </c>
    </row>
    <row r="2354" spans="1:18" ht="15" x14ac:dyDescent="0.25">
      <c r="A2354" s="16" t="s">
        <v>972</v>
      </c>
      <c r="B2354" s="133"/>
      <c r="C2354" s="45" t="s">
        <v>242</v>
      </c>
      <c r="D2354" s="186">
        <v>10877.000000000011</v>
      </c>
      <c r="E2354" s="186">
        <v>10407.000000000013</v>
      </c>
      <c r="F2354" s="186">
        <v>10427.999999999995</v>
      </c>
      <c r="G2354" s="186">
        <v>10443.999999999998</v>
      </c>
      <c r="H2354" s="186">
        <v>10439.000000000004</v>
      </c>
      <c r="I2354" s="186">
        <v>9921.9999999999982</v>
      </c>
      <c r="J2354" s="186">
        <v>10423.999999999995</v>
      </c>
      <c r="K2354" s="186">
        <v>10786.000000000005</v>
      </c>
      <c r="L2354" s="186">
        <v>10842</v>
      </c>
      <c r="M2354" s="186">
        <v>11246.999999999991</v>
      </c>
      <c r="N2354" s="186">
        <v>11369.000000000018</v>
      </c>
      <c r="O2354" s="186">
        <v>11509.000000000002</v>
      </c>
      <c r="P2354" s="187">
        <v>10724.500000000002</v>
      </c>
      <c r="Q2354" s="105">
        <v>9.4498630917545956E-2</v>
      </c>
      <c r="R2354" s="105">
        <v>3.2475598572490848E-3</v>
      </c>
    </row>
    <row r="2355" spans="1:18" ht="15" x14ac:dyDescent="0.25">
      <c r="A2355" s="16" t="s">
        <v>973</v>
      </c>
      <c r="B2355" s="133"/>
      <c r="C2355" s="45" t="s">
        <v>243</v>
      </c>
      <c r="D2355" s="186">
        <v>37826</v>
      </c>
      <c r="E2355" s="186">
        <v>35810</v>
      </c>
      <c r="F2355" s="186">
        <v>35563.000000000015</v>
      </c>
      <c r="G2355" s="186">
        <v>35247.999999999978</v>
      </c>
      <c r="H2355" s="186">
        <v>35359.999999999964</v>
      </c>
      <c r="I2355" s="186">
        <v>32729.999999999978</v>
      </c>
      <c r="J2355" s="186">
        <v>33122.999999999985</v>
      </c>
      <c r="K2355" s="186">
        <v>33410</v>
      </c>
      <c r="L2355" s="186">
        <v>33263.999999999964</v>
      </c>
      <c r="M2355" s="186">
        <v>32948.999999999993</v>
      </c>
      <c r="N2355" s="186">
        <v>33783.000000000007</v>
      </c>
      <c r="O2355" s="186">
        <v>33891.000000000015</v>
      </c>
      <c r="P2355" s="187">
        <v>34413.083333333321</v>
      </c>
      <c r="Q2355" s="105">
        <v>0.30322991847185576</v>
      </c>
      <c r="R2355" s="105">
        <v>1.0420863256795265E-2</v>
      </c>
    </row>
    <row r="2356" spans="1:18" ht="15" x14ac:dyDescent="0.25">
      <c r="A2356" s="16" t="s">
        <v>974</v>
      </c>
      <c r="B2356" s="133"/>
      <c r="C2356" s="442" t="s">
        <v>244</v>
      </c>
      <c r="D2356" s="443">
        <v>54475.999999999964</v>
      </c>
      <c r="E2356" s="443">
        <v>52307</v>
      </c>
      <c r="F2356" s="443">
        <v>51969.000000000058</v>
      </c>
      <c r="G2356" s="443">
        <v>50168.000000000007</v>
      </c>
      <c r="H2356" s="443">
        <v>50408.000000000065</v>
      </c>
      <c r="I2356" s="443">
        <v>47372.999999999993</v>
      </c>
      <c r="J2356" s="443">
        <v>47189.000000000029</v>
      </c>
      <c r="K2356" s="443">
        <v>46829.999999999985</v>
      </c>
      <c r="L2356" s="443">
        <v>46190.999999999978</v>
      </c>
      <c r="M2356" s="443">
        <v>45664.000000000015</v>
      </c>
      <c r="N2356" s="443">
        <v>44066.000000000007</v>
      </c>
      <c r="O2356" s="443">
        <v>44076.99999999992</v>
      </c>
      <c r="P2356" s="444">
        <v>48393.166666666664</v>
      </c>
      <c r="Q2356" s="407">
        <v>0.42641503060885078</v>
      </c>
      <c r="R2356" s="407">
        <v>1.4654268770742799E-2</v>
      </c>
    </row>
    <row r="2357" spans="1:18" ht="15" x14ac:dyDescent="0.25">
      <c r="A2357" s="16" t="s">
        <v>975</v>
      </c>
      <c r="B2357" s="133"/>
      <c r="C2357" s="442" t="s">
        <v>40</v>
      </c>
      <c r="D2357" s="443">
        <v>16330.000000000002</v>
      </c>
      <c r="E2357" s="443">
        <v>16027.999999999993</v>
      </c>
      <c r="F2357" s="443">
        <v>15935.000000000004</v>
      </c>
      <c r="G2357" s="443">
        <v>15872.000000000004</v>
      </c>
      <c r="H2357" s="443">
        <v>16109.999999999991</v>
      </c>
      <c r="I2357" s="443">
        <v>15365.000000000011</v>
      </c>
      <c r="J2357" s="443">
        <v>15425.000000000009</v>
      </c>
      <c r="K2357" s="443">
        <v>15310.999999999976</v>
      </c>
      <c r="L2357" s="443">
        <v>15144.999999999998</v>
      </c>
      <c r="M2357" s="443">
        <v>14983.000000000007</v>
      </c>
      <c r="N2357" s="443">
        <v>14436.999999999984</v>
      </c>
      <c r="O2357" s="443">
        <v>14338.000000000004</v>
      </c>
      <c r="P2357" s="444">
        <v>15439.916666666662</v>
      </c>
      <c r="Q2357" s="407">
        <v>0.13604839260394416</v>
      </c>
      <c r="R2357" s="407">
        <v>4.6754677202608744E-3</v>
      </c>
    </row>
    <row r="2358" spans="1:18" ht="15" x14ac:dyDescent="0.25">
      <c r="A2358" s="16" t="s">
        <v>976</v>
      </c>
      <c r="B2358" s="188"/>
      <c r="C2358" s="392" t="s">
        <v>41</v>
      </c>
      <c r="D2358" s="445">
        <v>178</v>
      </c>
      <c r="E2358" s="445">
        <v>176</v>
      </c>
      <c r="F2358" s="445">
        <v>155</v>
      </c>
      <c r="G2358" s="445">
        <v>152</v>
      </c>
      <c r="H2358" s="445">
        <v>151</v>
      </c>
      <c r="I2358" s="445">
        <v>144</v>
      </c>
      <c r="J2358" s="445">
        <v>143</v>
      </c>
      <c r="K2358" s="445">
        <v>143</v>
      </c>
      <c r="L2358" s="445">
        <v>136</v>
      </c>
      <c r="M2358" s="445">
        <v>136</v>
      </c>
      <c r="N2358" s="445">
        <v>135</v>
      </c>
      <c r="O2358" s="445">
        <v>131</v>
      </c>
      <c r="P2358" s="446">
        <v>148.33333333333334</v>
      </c>
      <c r="Q2358" s="447">
        <v>1.3070350057751859E-3</v>
      </c>
      <c r="R2358" s="447">
        <v>4.4917840349226617E-5</v>
      </c>
    </row>
    <row r="2359" spans="1:18" ht="15" x14ac:dyDescent="0.25">
      <c r="A2359" s="16" t="s">
        <v>977</v>
      </c>
      <c r="B2359" s="133" t="s">
        <v>20</v>
      </c>
      <c r="C2359" s="45" t="s">
        <v>241</v>
      </c>
      <c r="D2359" s="186">
        <v>598.99999999999989</v>
      </c>
      <c r="E2359" s="186">
        <v>629.99999999999989</v>
      </c>
      <c r="F2359" s="186">
        <v>649</v>
      </c>
      <c r="G2359" s="186">
        <v>685.99999999999989</v>
      </c>
      <c r="H2359" s="186">
        <v>731.00000000000034</v>
      </c>
      <c r="I2359" s="186">
        <v>756</v>
      </c>
      <c r="J2359" s="186">
        <v>892.00000000000057</v>
      </c>
      <c r="K2359" s="186">
        <v>979</v>
      </c>
      <c r="L2359" s="186">
        <v>1040.9999999999998</v>
      </c>
      <c r="M2359" s="186">
        <v>1119.9999999999998</v>
      </c>
      <c r="N2359" s="186">
        <v>1213.0000000000005</v>
      </c>
      <c r="O2359" s="186">
        <v>1220</v>
      </c>
      <c r="P2359" s="187">
        <v>876.33333333333348</v>
      </c>
      <c r="Q2359" s="105">
        <v>1.9733755681242426E-2</v>
      </c>
      <c r="R2359" s="105">
        <v>2.653685444452063E-4</v>
      </c>
    </row>
    <row r="2360" spans="1:18" ht="15" x14ac:dyDescent="0.25">
      <c r="A2360" s="16" t="s">
        <v>978</v>
      </c>
      <c r="B2360" s="133"/>
      <c r="C2360" s="45" t="s">
        <v>243</v>
      </c>
      <c r="D2360" s="186">
        <v>38</v>
      </c>
      <c r="E2360" s="186">
        <v>40</v>
      </c>
      <c r="F2360" s="186">
        <v>44</v>
      </c>
      <c r="G2360" s="186">
        <v>46</v>
      </c>
      <c r="H2360" s="186">
        <v>46</v>
      </c>
      <c r="I2360" s="186">
        <v>53.000000000000007</v>
      </c>
      <c r="J2360" s="186">
        <v>55</v>
      </c>
      <c r="K2360" s="186">
        <v>62</v>
      </c>
      <c r="L2360" s="186">
        <v>62.000000000000007</v>
      </c>
      <c r="M2360" s="186">
        <v>65</v>
      </c>
      <c r="N2360" s="186">
        <v>69</v>
      </c>
      <c r="O2360" s="186">
        <v>68</v>
      </c>
      <c r="P2360" s="187">
        <v>54</v>
      </c>
      <c r="Q2360" s="105">
        <v>1.2160016813850408E-3</v>
      </c>
      <c r="R2360" s="105">
        <v>1.6352112666460026E-5</v>
      </c>
    </row>
    <row r="2361" spans="1:18" ht="15" x14ac:dyDescent="0.25">
      <c r="A2361" s="16" t="s">
        <v>979</v>
      </c>
      <c r="B2361" s="133"/>
      <c r="C2361" s="442" t="s">
        <v>244</v>
      </c>
      <c r="D2361" s="443">
        <v>3793.9999999999986</v>
      </c>
      <c r="E2361" s="443">
        <v>3829.9999999999982</v>
      </c>
      <c r="F2361" s="443">
        <v>3865</v>
      </c>
      <c r="G2361" s="443">
        <v>3956.9999999999986</v>
      </c>
      <c r="H2361" s="443">
        <v>4437</v>
      </c>
      <c r="I2361" s="443">
        <v>4848</v>
      </c>
      <c r="J2361" s="443">
        <v>5346.9999999999955</v>
      </c>
      <c r="K2361" s="443">
        <v>5559.0000000000027</v>
      </c>
      <c r="L2361" s="443">
        <v>5660</v>
      </c>
      <c r="M2361" s="443">
        <v>5750.0000000000009</v>
      </c>
      <c r="N2361" s="443">
        <v>6160.0000000000009</v>
      </c>
      <c r="O2361" s="443">
        <v>6285.9999999999991</v>
      </c>
      <c r="P2361" s="444">
        <v>4957.7499999999991</v>
      </c>
      <c r="Q2361" s="407">
        <v>0.11164133955345713</v>
      </c>
      <c r="R2361" s="407">
        <v>1.501290492076707E-3</v>
      </c>
    </row>
    <row r="2362" spans="1:18" ht="15" x14ac:dyDescent="0.25">
      <c r="A2362" s="16" t="s">
        <v>980</v>
      </c>
      <c r="B2362" s="133"/>
      <c r="C2362" s="442" t="s">
        <v>40</v>
      </c>
      <c r="D2362" s="443">
        <v>33904.000000000007</v>
      </c>
      <c r="E2362" s="443">
        <v>33804.000000000007</v>
      </c>
      <c r="F2362" s="443">
        <v>33819.999999999993</v>
      </c>
      <c r="G2362" s="443">
        <v>33946.000000000044</v>
      </c>
      <c r="H2362" s="443">
        <v>34759</v>
      </c>
      <c r="I2362" s="443">
        <v>35813</v>
      </c>
      <c r="J2362" s="443">
        <v>36427</v>
      </c>
      <c r="K2362" s="443">
        <v>36297.999999999993</v>
      </c>
      <c r="L2362" s="443">
        <v>37488.000000000029</v>
      </c>
      <c r="M2362" s="443">
        <v>37982.000000000015</v>
      </c>
      <c r="N2362" s="443">
        <v>37551.000000000015</v>
      </c>
      <c r="O2362" s="443">
        <v>38423.999999999891</v>
      </c>
      <c r="P2362" s="444">
        <v>35851.333333333336</v>
      </c>
      <c r="Q2362" s="407">
        <v>0.80732002987460927</v>
      </c>
      <c r="R2362" s="407">
        <v>1.0856389664990381E-2</v>
      </c>
    </row>
    <row r="2363" spans="1:18" ht="15" x14ac:dyDescent="0.25">
      <c r="A2363" s="16" t="s">
        <v>981</v>
      </c>
      <c r="B2363" s="188"/>
      <c r="C2363" s="392" t="s">
        <v>41</v>
      </c>
      <c r="D2363" s="445">
        <v>4261.0000000000027</v>
      </c>
      <c r="E2363" s="445">
        <v>4216.0000000000018</v>
      </c>
      <c r="F2363" s="445">
        <v>4182.0000000000018</v>
      </c>
      <c r="G2363" s="445">
        <v>4138.9999999999918</v>
      </c>
      <c r="H2363" s="445">
        <v>3031</v>
      </c>
      <c r="I2363" s="445">
        <v>2154.0000000000005</v>
      </c>
      <c r="J2363" s="445">
        <v>2005.0000000000011</v>
      </c>
      <c r="K2363" s="445">
        <v>1763</v>
      </c>
      <c r="L2363" s="445">
        <v>1713</v>
      </c>
      <c r="M2363" s="445">
        <v>1633.9999999999995</v>
      </c>
      <c r="N2363" s="445">
        <v>1471.0000000000005</v>
      </c>
      <c r="O2363" s="445">
        <v>1451.9999999999995</v>
      </c>
      <c r="P2363" s="446">
        <v>2668.4166666666665</v>
      </c>
      <c r="Q2363" s="447">
        <v>6.0088873209306157E-2</v>
      </c>
      <c r="R2363" s="447">
        <v>8.0804166619246373E-4</v>
      </c>
    </row>
    <row r="2364" spans="1:18" ht="15" x14ac:dyDescent="0.25">
      <c r="A2364" s="16" t="s">
        <v>982</v>
      </c>
      <c r="B2364" s="133" t="s">
        <v>23</v>
      </c>
      <c r="C2364" s="45" t="s">
        <v>241</v>
      </c>
      <c r="D2364" s="186">
        <v>2026</v>
      </c>
      <c r="E2364" s="186">
        <v>1999.0000000000002</v>
      </c>
      <c r="F2364" s="186">
        <v>1990.9999999999989</v>
      </c>
      <c r="G2364" s="186">
        <v>1995.0000000000011</v>
      </c>
      <c r="H2364" s="186">
        <v>1996.0000000000002</v>
      </c>
      <c r="I2364" s="186">
        <v>1986.9999999999991</v>
      </c>
      <c r="J2364" s="186">
        <v>1967.0000000000005</v>
      </c>
      <c r="K2364" s="186">
        <v>1934</v>
      </c>
      <c r="L2364" s="186">
        <v>2190.0000000000005</v>
      </c>
      <c r="M2364" s="186">
        <v>2236.0000000000014</v>
      </c>
      <c r="N2364" s="186">
        <v>2230.0000000000009</v>
      </c>
      <c r="O2364" s="186">
        <v>2228</v>
      </c>
      <c r="P2364" s="187">
        <v>2064.9166666666665</v>
      </c>
      <c r="Q2364" s="105">
        <v>8.9380013851214871E-2</v>
      </c>
      <c r="R2364" s="105">
        <v>6.2529166629971141E-4</v>
      </c>
    </row>
    <row r="2365" spans="1:18" ht="15" x14ac:dyDescent="0.25">
      <c r="A2365" s="16" t="s">
        <v>983</v>
      </c>
      <c r="B2365" s="133"/>
      <c r="C2365" s="45" t="s">
        <v>243</v>
      </c>
      <c r="D2365" s="186">
        <v>547.99999999999989</v>
      </c>
      <c r="E2365" s="186">
        <v>540</v>
      </c>
      <c r="F2365" s="186">
        <v>556.00000000000011</v>
      </c>
      <c r="G2365" s="186">
        <v>551.99999999999989</v>
      </c>
      <c r="H2365" s="186">
        <v>552</v>
      </c>
      <c r="I2365" s="186">
        <v>554.99999999999989</v>
      </c>
      <c r="J2365" s="186">
        <v>565.99999999999989</v>
      </c>
      <c r="K2365" s="186">
        <v>567</v>
      </c>
      <c r="L2365" s="186">
        <v>572</v>
      </c>
      <c r="M2365" s="186">
        <v>571.99999999999989</v>
      </c>
      <c r="N2365" s="186">
        <v>566.99999999999977</v>
      </c>
      <c r="O2365" s="186">
        <v>569.00000000000011</v>
      </c>
      <c r="P2365" s="187">
        <v>559.66666666666663</v>
      </c>
      <c r="Q2365" s="105">
        <v>2.4225197668378832E-2</v>
      </c>
      <c r="R2365" s="105">
        <v>1.6947652572213816E-4</v>
      </c>
    </row>
    <row r="2366" spans="1:18" ht="15" x14ac:dyDescent="0.25">
      <c r="A2366" s="16" t="s">
        <v>984</v>
      </c>
      <c r="B2366" s="133"/>
      <c r="C2366" s="442" t="s">
        <v>244</v>
      </c>
      <c r="D2366" s="443">
        <v>8766.0000000000018</v>
      </c>
      <c r="E2366" s="443">
        <v>8667.0000000000018</v>
      </c>
      <c r="F2366" s="443">
        <v>8578.9999999999982</v>
      </c>
      <c r="G2366" s="443">
        <v>8571.9999999999964</v>
      </c>
      <c r="H2366" s="443">
        <v>8554.9999999999982</v>
      </c>
      <c r="I2366" s="443">
        <v>8453.9999999999964</v>
      </c>
      <c r="J2366" s="443">
        <v>8380.9999999999964</v>
      </c>
      <c r="K2366" s="443">
        <v>7900.9999999999945</v>
      </c>
      <c r="L2366" s="443">
        <v>8165.0000000000018</v>
      </c>
      <c r="M2366" s="443">
        <v>8418.9999999999945</v>
      </c>
      <c r="N2366" s="443">
        <v>8368</v>
      </c>
      <c r="O2366" s="443">
        <v>8444.0000000000036</v>
      </c>
      <c r="P2366" s="444">
        <v>8439.25</v>
      </c>
      <c r="Q2366" s="407">
        <v>0.3652933283315058</v>
      </c>
      <c r="R2366" s="407">
        <v>2.5555475337115329E-3</v>
      </c>
    </row>
    <row r="2367" spans="1:18" ht="15" x14ac:dyDescent="0.25">
      <c r="A2367" s="16" t="s">
        <v>985</v>
      </c>
      <c r="B2367" s="133"/>
      <c r="C2367" s="442" t="s">
        <v>40</v>
      </c>
      <c r="D2367" s="443">
        <v>11650.000000000004</v>
      </c>
      <c r="E2367" s="443">
        <v>11517.000000000002</v>
      </c>
      <c r="F2367" s="443">
        <v>11543.000000000002</v>
      </c>
      <c r="G2367" s="443">
        <v>11636.000000000002</v>
      </c>
      <c r="H2367" s="443">
        <v>11868.999999999993</v>
      </c>
      <c r="I2367" s="443">
        <v>12070.999999999991</v>
      </c>
      <c r="J2367" s="443">
        <v>12249.000000000004</v>
      </c>
      <c r="K2367" s="443">
        <v>12070.999999999996</v>
      </c>
      <c r="L2367" s="443">
        <v>12239</v>
      </c>
      <c r="M2367" s="443">
        <v>12545.000000000004</v>
      </c>
      <c r="N2367" s="443">
        <v>12371.000000000004</v>
      </c>
      <c r="O2367" s="443">
        <v>12633.000000000005</v>
      </c>
      <c r="P2367" s="444">
        <v>12032.833333333334</v>
      </c>
      <c r="Q2367" s="407">
        <v>0.52084174987014498</v>
      </c>
      <c r="R2367" s="407">
        <v>3.643745303025971E-3</v>
      </c>
    </row>
    <row r="2368" spans="1:18" ht="15" x14ac:dyDescent="0.25">
      <c r="A2368" s="16" t="s">
        <v>986</v>
      </c>
      <c r="B2368" s="188"/>
      <c r="C2368" s="392" t="s">
        <v>41</v>
      </c>
      <c r="D2368" s="445">
        <v>7</v>
      </c>
      <c r="E2368" s="445">
        <v>7</v>
      </c>
      <c r="F2368" s="445">
        <v>6</v>
      </c>
      <c r="G2368" s="445">
        <v>6</v>
      </c>
      <c r="H2368" s="445">
        <v>6</v>
      </c>
      <c r="I2368" s="445">
        <v>6</v>
      </c>
      <c r="J2368" s="445">
        <v>6</v>
      </c>
      <c r="K2368" s="445">
        <v>5</v>
      </c>
      <c r="L2368" s="445">
        <v>5</v>
      </c>
      <c r="M2368" s="445">
        <v>6</v>
      </c>
      <c r="N2368" s="445">
        <v>6</v>
      </c>
      <c r="O2368" s="445">
        <v>6</v>
      </c>
      <c r="P2368" s="446">
        <v>6</v>
      </c>
      <c r="Q2368" s="447">
        <v>2.5971027875569921E-4</v>
      </c>
      <c r="R2368" s="447">
        <v>1.8169014073844475E-6</v>
      </c>
    </row>
    <row r="2369" spans="1:18" ht="15" x14ac:dyDescent="0.25">
      <c r="A2369" s="16" t="s">
        <v>987</v>
      </c>
      <c r="B2369" s="133" t="s">
        <v>22</v>
      </c>
      <c r="C2369" s="45" t="s">
        <v>244</v>
      </c>
      <c r="D2369" s="186">
        <v>671</v>
      </c>
      <c r="E2369" s="186">
        <v>678.00000000000023</v>
      </c>
      <c r="F2369" s="186">
        <v>668.00000000000011</v>
      </c>
      <c r="G2369" s="186">
        <v>675</v>
      </c>
      <c r="H2369" s="186">
        <v>677</v>
      </c>
      <c r="I2369" s="186">
        <v>696</v>
      </c>
      <c r="J2369" s="186">
        <v>709</v>
      </c>
      <c r="K2369" s="186">
        <v>721.00000000000011</v>
      </c>
      <c r="L2369" s="186">
        <v>730</v>
      </c>
      <c r="M2369" s="186">
        <v>726.00000000000011</v>
      </c>
      <c r="N2369" s="186">
        <v>737</v>
      </c>
      <c r="O2369" s="186">
        <v>754.99999999999989</v>
      </c>
      <c r="P2369" s="187">
        <v>703.58333333333337</v>
      </c>
      <c r="Q2369" s="192">
        <v>0.10444474683622601</v>
      </c>
      <c r="R2369" s="192">
        <v>2.1305692475759571E-4</v>
      </c>
    </row>
    <row r="2370" spans="1:18" ht="15" x14ac:dyDescent="0.25">
      <c r="A2370" s="16" t="s">
        <v>988</v>
      </c>
      <c r="B2370" s="188"/>
      <c r="C2370" s="180" t="s">
        <v>40</v>
      </c>
      <c r="D2370" s="189">
        <v>5565.0000000000018</v>
      </c>
      <c r="E2370" s="189">
        <v>5619.9999999999991</v>
      </c>
      <c r="F2370" s="189">
        <v>5619.9999999999973</v>
      </c>
      <c r="G2370" s="189">
        <v>5653.9999999999991</v>
      </c>
      <c r="H2370" s="189">
        <v>5721.9999999999991</v>
      </c>
      <c r="I2370" s="189">
        <v>5892.9999999999991</v>
      </c>
      <c r="J2370" s="189">
        <v>6071.9999999999964</v>
      </c>
      <c r="K2370" s="189">
        <v>6273.0000000000018</v>
      </c>
      <c r="L2370" s="189">
        <v>6378.0000000000009</v>
      </c>
      <c r="M2370" s="189">
        <v>6434.0000000000018</v>
      </c>
      <c r="N2370" s="189">
        <v>6532</v>
      </c>
      <c r="O2370" s="189">
        <v>6631</v>
      </c>
      <c r="P2370" s="190">
        <v>6032.8333333333321</v>
      </c>
      <c r="Q2370" s="191">
        <v>0.89555525316377405</v>
      </c>
      <c r="R2370" s="191">
        <v>1.8268438956415231E-3</v>
      </c>
    </row>
    <row r="2371" spans="1:18" ht="15" x14ac:dyDescent="0.25">
      <c r="A2371" s="16" t="s">
        <v>989</v>
      </c>
      <c r="B2371" s="133" t="s">
        <v>16</v>
      </c>
      <c r="C2371" s="45" t="s">
        <v>242</v>
      </c>
      <c r="D2371" s="186">
        <v>1539.0000000000002</v>
      </c>
      <c r="E2371" s="186">
        <v>1544</v>
      </c>
      <c r="F2371" s="186">
        <v>1534</v>
      </c>
      <c r="G2371" s="186">
        <v>1527</v>
      </c>
      <c r="H2371" s="186">
        <v>1558.9999999999995</v>
      </c>
      <c r="I2371" s="186">
        <v>1588</v>
      </c>
      <c r="J2371" s="186">
        <v>1572</v>
      </c>
      <c r="K2371" s="186">
        <v>1555.0000000000007</v>
      </c>
      <c r="L2371" s="186">
        <v>1546.9999999999998</v>
      </c>
      <c r="M2371" s="186">
        <v>1532.9999999999998</v>
      </c>
      <c r="N2371" s="186">
        <v>1517.0000000000002</v>
      </c>
      <c r="O2371" s="186">
        <v>1567</v>
      </c>
      <c r="P2371" s="187">
        <v>1548.5</v>
      </c>
      <c r="Q2371" s="105">
        <v>0.16564154677220944</v>
      </c>
      <c r="R2371" s="105">
        <v>4.6891197155580279E-4</v>
      </c>
    </row>
    <row r="2372" spans="1:18" ht="15" x14ac:dyDescent="0.25">
      <c r="A2372" s="16" t="s">
        <v>990</v>
      </c>
      <c r="B2372" s="133"/>
      <c r="C2372" s="45" t="s">
        <v>243</v>
      </c>
      <c r="D2372" s="186">
        <v>2141.9999999999995</v>
      </c>
      <c r="E2372" s="186">
        <v>2155.9999999999995</v>
      </c>
      <c r="F2372" s="186">
        <v>2144.0000000000005</v>
      </c>
      <c r="G2372" s="186">
        <v>2188</v>
      </c>
      <c r="H2372" s="186">
        <v>2195</v>
      </c>
      <c r="I2372" s="186">
        <v>2183.9999999999995</v>
      </c>
      <c r="J2372" s="186">
        <v>2190</v>
      </c>
      <c r="K2372" s="186">
        <v>2157.9999999999995</v>
      </c>
      <c r="L2372" s="186">
        <v>2140</v>
      </c>
      <c r="M2372" s="186">
        <v>2134</v>
      </c>
      <c r="N2372" s="186">
        <v>2103.0000000000005</v>
      </c>
      <c r="O2372" s="186">
        <v>2031</v>
      </c>
      <c r="P2372" s="187">
        <v>2147.0833333333335</v>
      </c>
      <c r="Q2372" s="105">
        <v>0.22967142678861138</v>
      </c>
      <c r="R2372" s="105">
        <v>6.5017312168417075E-4</v>
      </c>
    </row>
    <row r="2373" spans="1:18" ht="15" x14ac:dyDescent="0.25">
      <c r="A2373" s="16" t="s">
        <v>991</v>
      </c>
      <c r="B2373" s="133"/>
      <c r="C2373" s="442" t="s">
        <v>244</v>
      </c>
      <c r="D2373" s="443">
        <v>2467.0000000000005</v>
      </c>
      <c r="E2373" s="443">
        <v>2495.9999999999991</v>
      </c>
      <c r="F2373" s="443">
        <v>2467.0000000000005</v>
      </c>
      <c r="G2373" s="443">
        <v>2509.9999999999995</v>
      </c>
      <c r="H2373" s="443">
        <v>2472</v>
      </c>
      <c r="I2373" s="443">
        <v>2445.0000000000005</v>
      </c>
      <c r="J2373" s="443">
        <v>2425</v>
      </c>
      <c r="K2373" s="443">
        <v>2403.0000000000005</v>
      </c>
      <c r="L2373" s="443">
        <v>2390.9999999999995</v>
      </c>
      <c r="M2373" s="443">
        <v>2369.0000000000009</v>
      </c>
      <c r="N2373" s="443">
        <v>2376</v>
      </c>
      <c r="O2373" s="443">
        <v>2191.0000000000005</v>
      </c>
      <c r="P2373" s="444">
        <v>2417.6666666666665</v>
      </c>
      <c r="Q2373" s="407">
        <v>0.25861546415646003</v>
      </c>
      <c r="R2373" s="407">
        <v>7.3211032820885539E-4</v>
      </c>
    </row>
    <row r="2374" spans="1:18" ht="15" x14ac:dyDescent="0.25">
      <c r="A2374" s="16" t="s">
        <v>992</v>
      </c>
      <c r="B2374" s="133"/>
      <c r="C2374" s="442" t="s">
        <v>40</v>
      </c>
      <c r="D2374" s="443">
        <v>3098.9999999999995</v>
      </c>
      <c r="E2374" s="443">
        <v>3121.0000000000009</v>
      </c>
      <c r="F2374" s="443">
        <v>3183</v>
      </c>
      <c r="G2374" s="443">
        <v>3250.9999999999986</v>
      </c>
      <c r="H2374" s="443">
        <v>3230.0000000000005</v>
      </c>
      <c r="I2374" s="443">
        <v>3209</v>
      </c>
      <c r="J2374" s="443">
        <v>3230</v>
      </c>
      <c r="K2374" s="443">
        <v>3207.9999999999991</v>
      </c>
      <c r="L2374" s="443">
        <v>3214.0000000000009</v>
      </c>
      <c r="M2374" s="443">
        <v>3219.0000000000014</v>
      </c>
      <c r="N2374" s="443">
        <v>3234</v>
      </c>
      <c r="O2374" s="443">
        <v>3048.9999999999991</v>
      </c>
      <c r="P2374" s="444">
        <v>3187.25</v>
      </c>
      <c r="Q2374" s="407">
        <v>0.34093704872439429</v>
      </c>
      <c r="R2374" s="407">
        <v>9.6515316844768002E-4</v>
      </c>
    </row>
    <row r="2375" spans="1:18" ht="15" x14ac:dyDescent="0.25">
      <c r="A2375" s="16" t="s">
        <v>993</v>
      </c>
      <c r="B2375" s="188"/>
      <c r="C2375" s="392" t="s">
        <v>41</v>
      </c>
      <c r="D2375" s="445">
        <v>50</v>
      </c>
      <c r="E2375" s="445">
        <v>51</v>
      </c>
      <c r="F2375" s="445">
        <v>50</v>
      </c>
      <c r="G2375" s="445">
        <v>53</v>
      </c>
      <c r="H2375" s="445">
        <v>50</v>
      </c>
      <c r="I2375" s="445">
        <v>49</v>
      </c>
      <c r="J2375" s="445">
        <v>49</v>
      </c>
      <c r="K2375" s="445">
        <v>47</v>
      </c>
      <c r="L2375" s="445">
        <v>46</v>
      </c>
      <c r="M2375" s="445">
        <v>46</v>
      </c>
      <c r="N2375" s="445">
        <v>43.000000000000007</v>
      </c>
      <c r="O2375" s="445">
        <v>42</v>
      </c>
      <c r="P2375" s="446">
        <v>48</v>
      </c>
      <c r="Q2375" s="447">
        <v>5.1345135583248649E-3</v>
      </c>
      <c r="R2375" s="447">
        <v>1.453521125907558E-5</v>
      </c>
    </row>
    <row r="2376" spans="1:18" ht="15" x14ac:dyDescent="0.25">
      <c r="A2376" s="16" t="s">
        <v>994</v>
      </c>
      <c r="B2376" s="133" t="s">
        <v>19</v>
      </c>
      <c r="C2376" s="45" t="s">
        <v>244</v>
      </c>
      <c r="D2376" s="186">
        <v>287</v>
      </c>
      <c r="E2376" s="186">
        <v>282</v>
      </c>
      <c r="F2376" s="186">
        <v>262</v>
      </c>
      <c r="G2376" s="186">
        <v>262</v>
      </c>
      <c r="H2376" s="186">
        <v>277</v>
      </c>
      <c r="I2376" s="186">
        <v>457.99999999999994</v>
      </c>
      <c r="J2376" s="186">
        <v>848</v>
      </c>
      <c r="K2376" s="186">
        <v>967.99999999999989</v>
      </c>
      <c r="L2376" s="186">
        <v>1055</v>
      </c>
      <c r="M2376" s="186">
        <v>1098.0000000000002</v>
      </c>
      <c r="N2376" s="186">
        <v>1123</v>
      </c>
      <c r="O2376" s="186">
        <v>1143</v>
      </c>
      <c r="P2376" s="187">
        <v>671.91666666666663</v>
      </c>
      <c r="Q2376" s="105">
        <v>0.30628679962013294</v>
      </c>
      <c r="R2376" s="105">
        <v>2.0346772288528888E-4</v>
      </c>
    </row>
    <row r="2377" spans="1:18" ht="15" x14ac:dyDescent="0.25">
      <c r="A2377" s="16" t="s">
        <v>995</v>
      </c>
      <c r="B2377" s="133"/>
      <c r="C2377" s="45" t="s">
        <v>40</v>
      </c>
      <c r="D2377" s="186">
        <v>1722.0000000000002</v>
      </c>
      <c r="E2377" s="186">
        <v>1703.0000000000002</v>
      </c>
      <c r="F2377" s="186">
        <v>1680.9999999999998</v>
      </c>
      <c r="G2377" s="186">
        <v>1663.0000000000002</v>
      </c>
      <c r="H2377" s="186">
        <v>1718</v>
      </c>
      <c r="I2377" s="186">
        <v>809</v>
      </c>
      <c r="J2377" s="186">
        <v>933</v>
      </c>
      <c r="K2377" s="186">
        <v>913</v>
      </c>
      <c r="L2377" s="186">
        <v>1025</v>
      </c>
      <c r="M2377" s="186">
        <v>1105.0000000000002</v>
      </c>
      <c r="N2377" s="186">
        <v>1155</v>
      </c>
      <c r="O2377" s="186">
        <v>1466.9999999999998</v>
      </c>
      <c r="P2377" s="187">
        <v>1324.5</v>
      </c>
      <c r="Q2377" s="105">
        <v>0.60376068376068381</v>
      </c>
      <c r="R2377" s="105">
        <v>4.0108098568011679E-4</v>
      </c>
    </row>
    <row r="2378" spans="1:18" ht="15" x14ac:dyDescent="0.25">
      <c r="A2378" s="16" t="s">
        <v>996</v>
      </c>
      <c r="B2378" s="188"/>
      <c r="C2378" s="180" t="s">
        <v>41</v>
      </c>
      <c r="D2378" s="189">
        <v>312.00000000000006</v>
      </c>
      <c r="E2378" s="189">
        <v>321</v>
      </c>
      <c r="F2378" s="189">
        <v>280</v>
      </c>
      <c r="G2378" s="189">
        <v>288.00000000000006</v>
      </c>
      <c r="H2378" s="189">
        <v>288</v>
      </c>
      <c r="I2378" s="189">
        <v>144</v>
      </c>
      <c r="J2378" s="189">
        <v>141</v>
      </c>
      <c r="K2378" s="189">
        <v>100</v>
      </c>
      <c r="L2378" s="189">
        <v>107.00000000000001</v>
      </c>
      <c r="M2378" s="189">
        <v>128.00000000000003</v>
      </c>
      <c r="N2378" s="189">
        <v>129</v>
      </c>
      <c r="O2378" s="189">
        <v>130</v>
      </c>
      <c r="P2378" s="190">
        <v>197.33333333333334</v>
      </c>
      <c r="Q2378" s="191">
        <v>8.9952516619183284E-2</v>
      </c>
      <c r="R2378" s="191">
        <v>5.9755868509532941E-5</v>
      </c>
    </row>
    <row r="2379" spans="1:18" ht="15" x14ac:dyDescent="0.25">
      <c r="A2379" s="16" t="s">
        <v>281</v>
      </c>
      <c r="B2379" s="188" t="s">
        <v>26</v>
      </c>
      <c r="C2379" s="180" t="s">
        <v>40</v>
      </c>
      <c r="D2379" s="193">
        <v>0</v>
      </c>
      <c r="E2379" s="193">
        <v>0</v>
      </c>
      <c r="F2379" s="193">
        <v>0</v>
      </c>
      <c r="G2379" s="193">
        <v>0</v>
      </c>
      <c r="H2379" s="193">
        <v>0</v>
      </c>
      <c r="I2379" s="193">
        <v>0</v>
      </c>
      <c r="J2379" s="193">
        <v>0</v>
      </c>
      <c r="K2379" s="193">
        <v>0</v>
      </c>
      <c r="L2379" s="193">
        <v>0</v>
      </c>
      <c r="M2379" s="193">
        <v>0</v>
      </c>
      <c r="N2379" s="193">
        <v>0</v>
      </c>
      <c r="O2379" s="193">
        <v>0</v>
      </c>
      <c r="P2379" s="194">
        <v>0</v>
      </c>
      <c r="Q2379" s="195"/>
      <c r="R2379" s="196">
        <v>0</v>
      </c>
    </row>
    <row r="2380" spans="1:18" ht="15" x14ac:dyDescent="0.25">
      <c r="B2380" s="35" t="s">
        <v>0</v>
      </c>
      <c r="C2380" s="146"/>
      <c r="D2380" s="149">
        <v>3161695.9999999986</v>
      </c>
      <c r="E2380" s="149">
        <v>3176447.0000000014</v>
      </c>
      <c r="F2380" s="149">
        <v>3196737.9999999995</v>
      </c>
      <c r="G2380" s="149">
        <v>3233679.9999999991</v>
      </c>
      <c r="H2380" s="149">
        <v>3249861.9999999981</v>
      </c>
      <c r="I2380" s="149">
        <v>3268236</v>
      </c>
      <c r="J2380" s="149">
        <v>3304393.9999999981</v>
      </c>
      <c r="K2380" s="149">
        <v>3341908.9999999991</v>
      </c>
      <c r="L2380" s="149">
        <v>3373963.9999999981</v>
      </c>
      <c r="M2380" s="149">
        <v>3416249</v>
      </c>
      <c r="N2380" s="149">
        <v>3436112.0000000009</v>
      </c>
      <c r="O2380" s="149">
        <v>3468620</v>
      </c>
      <c r="P2380" s="149">
        <v>3302325.5833333335</v>
      </c>
      <c r="Q2380" s="149"/>
      <c r="R2380" s="197">
        <v>0.99999999999999989</v>
      </c>
    </row>
    <row r="2381" spans="1:18" s="74" customFormat="1" ht="15.75" x14ac:dyDescent="0.25">
      <c r="A2381" s="20"/>
      <c r="B2381" s="69"/>
      <c r="C2381" s="137"/>
      <c r="D2381" s="30" t="b">
        <v>1</v>
      </c>
      <c r="E2381" s="137"/>
      <c r="F2381" s="137"/>
      <c r="G2381" s="137"/>
      <c r="H2381" s="137"/>
      <c r="I2381" s="137"/>
      <c r="J2381" s="137"/>
      <c r="K2381" s="137"/>
      <c r="L2381" s="137"/>
      <c r="M2381" s="137"/>
      <c r="N2381" s="137"/>
      <c r="O2381" s="137"/>
    </row>
    <row r="2382" spans="1:18" s="74" customFormat="1" ht="15.75" x14ac:dyDescent="0.25">
      <c r="A2382" s="20"/>
      <c r="B2382" s="69"/>
      <c r="C2382" s="137"/>
      <c r="D2382" s="137"/>
      <c r="E2382" s="137"/>
      <c r="F2382" s="137"/>
      <c r="G2382" s="137"/>
      <c r="H2382" s="137"/>
      <c r="I2382" s="137"/>
      <c r="J2382" s="137"/>
      <c r="K2382" s="137"/>
      <c r="L2382" s="137"/>
      <c r="M2382" s="137"/>
      <c r="N2382" s="137"/>
      <c r="O2382" s="137"/>
    </row>
    <row r="2383" spans="1:18" ht="20.25" x14ac:dyDescent="0.3">
      <c r="B2383" s="34" t="s">
        <v>255</v>
      </c>
      <c r="C2383" s="49"/>
      <c r="D2383" s="49"/>
      <c r="E2383" s="49"/>
      <c r="F2383" s="49"/>
      <c r="G2383" s="49"/>
      <c r="H2383" s="49"/>
      <c r="I2383" s="49"/>
      <c r="J2383" s="49"/>
      <c r="K2383" s="49"/>
      <c r="L2383" s="49"/>
      <c r="M2383" s="49"/>
      <c r="N2383" s="49"/>
      <c r="O2383" s="49"/>
    </row>
    <row r="2384" spans="1:18" ht="20.25" x14ac:dyDescent="0.3">
      <c r="B2384" s="34"/>
      <c r="C2384" s="49"/>
      <c r="D2384" s="49"/>
      <c r="E2384" s="49"/>
      <c r="F2384" s="49"/>
      <c r="G2384" s="49"/>
      <c r="H2384" s="49"/>
      <c r="I2384" s="49"/>
      <c r="J2384" s="49"/>
      <c r="K2384" s="49"/>
      <c r="L2384" s="49"/>
      <c r="M2384" s="49"/>
      <c r="N2384" s="49"/>
      <c r="O2384" s="49"/>
    </row>
    <row r="2385" spans="1:18" s="10" customFormat="1" ht="15.75" x14ac:dyDescent="0.25">
      <c r="A2385" s="20"/>
      <c r="B2385" s="330"/>
      <c r="C2385" s="30"/>
      <c r="D2385" s="30">
        <v>6</v>
      </c>
      <c r="E2385" s="30">
        <v>7</v>
      </c>
      <c r="F2385" s="30">
        <v>8</v>
      </c>
      <c r="G2385" s="30">
        <v>9</v>
      </c>
      <c r="H2385" s="30">
        <v>10</v>
      </c>
      <c r="I2385" s="30">
        <v>11</v>
      </c>
      <c r="J2385" s="30">
        <v>12</v>
      </c>
      <c r="K2385" s="30">
        <v>13</v>
      </c>
      <c r="L2385" s="30">
        <v>14</v>
      </c>
      <c r="M2385" s="30">
        <v>15</v>
      </c>
      <c r="N2385" s="30">
        <v>16</v>
      </c>
      <c r="O2385" s="30">
        <v>17</v>
      </c>
      <c r="P2385" s="30">
        <v>19</v>
      </c>
    </row>
    <row r="2386" spans="1:18" ht="32.25" thickBot="1" x14ac:dyDescent="0.25">
      <c r="B2386" s="83" t="s">
        <v>256</v>
      </c>
      <c r="C2386" s="83" t="s">
        <v>245</v>
      </c>
      <c r="D2386" s="83" t="s">
        <v>339</v>
      </c>
      <c r="E2386" s="83" t="s">
        <v>340</v>
      </c>
      <c r="F2386" s="83" t="s">
        <v>341</v>
      </c>
      <c r="G2386" s="83" t="s">
        <v>342</v>
      </c>
      <c r="H2386" s="83" t="s">
        <v>343</v>
      </c>
      <c r="I2386" s="83" t="s">
        <v>344</v>
      </c>
      <c r="J2386" s="83" t="s">
        <v>345</v>
      </c>
      <c r="K2386" s="83" t="s">
        <v>346</v>
      </c>
      <c r="L2386" s="83" t="s">
        <v>347</v>
      </c>
      <c r="M2386" s="83" t="s">
        <v>348</v>
      </c>
      <c r="N2386" s="83" t="s">
        <v>349</v>
      </c>
      <c r="O2386" s="83" t="s">
        <v>350</v>
      </c>
      <c r="P2386" s="198" t="s">
        <v>1</v>
      </c>
      <c r="Q2386" s="96" t="s">
        <v>257</v>
      </c>
      <c r="R2386" s="96" t="s">
        <v>254</v>
      </c>
    </row>
    <row r="2387" spans="1:18" ht="15" x14ac:dyDescent="0.25">
      <c r="A2387" s="16" t="s">
        <v>282</v>
      </c>
      <c r="B2387" s="199" t="s">
        <v>30</v>
      </c>
      <c r="C2387" s="200" t="s">
        <v>241</v>
      </c>
      <c r="D2387" s="201">
        <v>40670.000000000015</v>
      </c>
      <c r="E2387" s="201">
        <v>42816.999999999956</v>
      </c>
      <c r="F2387" s="201">
        <v>44979.000000000022</v>
      </c>
      <c r="G2387" s="201">
        <v>46034.000000000022</v>
      </c>
      <c r="H2387" s="201">
        <v>49479.000000000058</v>
      </c>
      <c r="I2387" s="201">
        <v>51604.000000000044</v>
      </c>
      <c r="J2387" s="201">
        <v>53867.999999999949</v>
      </c>
      <c r="K2387" s="201">
        <v>55540.000000000109</v>
      </c>
      <c r="L2387" s="201">
        <v>58082.999999999927</v>
      </c>
      <c r="M2387" s="201">
        <v>60257.000000000029</v>
      </c>
      <c r="N2387" s="201">
        <v>62758.99999999992</v>
      </c>
      <c r="O2387" s="201">
        <v>64903.000000000087</v>
      </c>
      <c r="P2387" s="202">
        <v>52582.750000000007</v>
      </c>
      <c r="Q2387" s="203">
        <v>3.4315977631172785E-2</v>
      </c>
      <c r="R2387" s="203">
        <v>1.592294541319076E-2</v>
      </c>
    </row>
    <row r="2388" spans="1:18" ht="15" x14ac:dyDescent="0.25">
      <c r="A2388" s="16" t="s">
        <v>283</v>
      </c>
      <c r="B2388" s="199"/>
      <c r="C2388" s="200" t="s">
        <v>242</v>
      </c>
      <c r="D2388" s="201">
        <v>110419.99999999999</v>
      </c>
      <c r="E2388" s="201">
        <v>113575.00000000001</v>
      </c>
      <c r="F2388" s="201">
        <v>118142.0000000002</v>
      </c>
      <c r="G2388" s="201">
        <v>122078.00000000006</v>
      </c>
      <c r="H2388" s="201">
        <v>126892.00000000004</v>
      </c>
      <c r="I2388" s="201">
        <v>130859.00000000013</v>
      </c>
      <c r="J2388" s="201">
        <v>134316</v>
      </c>
      <c r="K2388" s="201">
        <v>138878.00000000009</v>
      </c>
      <c r="L2388" s="201">
        <v>142831.99999999997</v>
      </c>
      <c r="M2388" s="201">
        <v>146415.00000000009</v>
      </c>
      <c r="N2388" s="201">
        <v>150489.00000000009</v>
      </c>
      <c r="O2388" s="201">
        <v>154030.00000000044</v>
      </c>
      <c r="P2388" s="202">
        <v>132410.50000000009</v>
      </c>
      <c r="Q2388" s="203">
        <v>8.6412288367048243E-2</v>
      </c>
      <c r="R2388" s="203">
        <v>4.0096137300413087E-2</v>
      </c>
    </row>
    <row r="2389" spans="1:18" ht="15" x14ac:dyDescent="0.25">
      <c r="A2389" s="16" t="s">
        <v>284</v>
      </c>
      <c r="B2389" s="199"/>
      <c r="C2389" s="200" t="s">
        <v>243</v>
      </c>
      <c r="D2389" s="201">
        <v>267189.00000000023</v>
      </c>
      <c r="E2389" s="201">
        <v>267323.00000000099</v>
      </c>
      <c r="F2389" s="201">
        <v>267678.99999999994</v>
      </c>
      <c r="G2389" s="201">
        <v>276986.99999999884</v>
      </c>
      <c r="H2389" s="201">
        <v>277738.00000000029</v>
      </c>
      <c r="I2389" s="201">
        <v>284690.00000000035</v>
      </c>
      <c r="J2389" s="201">
        <v>291397.99999999959</v>
      </c>
      <c r="K2389" s="201">
        <v>296089.00000000052</v>
      </c>
      <c r="L2389" s="201">
        <v>301357.00000000023</v>
      </c>
      <c r="M2389" s="201">
        <v>313566.00000000023</v>
      </c>
      <c r="N2389" s="201">
        <v>320325.00000000017</v>
      </c>
      <c r="O2389" s="201">
        <v>324157.00000000017</v>
      </c>
      <c r="P2389" s="202">
        <v>290708.16666666674</v>
      </c>
      <c r="Q2389" s="203">
        <v>0.18971877554012645</v>
      </c>
      <c r="R2389" s="203">
        <v>8.8031346192469884E-2</v>
      </c>
    </row>
    <row r="2390" spans="1:18" ht="15" x14ac:dyDescent="0.25">
      <c r="A2390" s="16" t="s">
        <v>285</v>
      </c>
      <c r="B2390" s="199"/>
      <c r="C2390" s="394" t="s">
        <v>244</v>
      </c>
      <c r="D2390" s="448">
        <v>368132.00000000116</v>
      </c>
      <c r="E2390" s="448">
        <v>370780.99999999889</v>
      </c>
      <c r="F2390" s="448">
        <v>374635.00000000146</v>
      </c>
      <c r="G2390" s="448">
        <v>377855.99999999971</v>
      </c>
      <c r="H2390" s="448">
        <v>381443.99999999825</v>
      </c>
      <c r="I2390" s="448">
        <v>381739.00000000047</v>
      </c>
      <c r="J2390" s="448">
        <v>386417.99999999907</v>
      </c>
      <c r="K2390" s="448">
        <v>393593.9999999982</v>
      </c>
      <c r="L2390" s="448">
        <v>400095.00000000076</v>
      </c>
      <c r="M2390" s="448">
        <v>403181.99999999971</v>
      </c>
      <c r="N2390" s="448">
        <v>412899.99999999988</v>
      </c>
      <c r="O2390" s="448">
        <v>425165.99999999953</v>
      </c>
      <c r="P2390" s="449">
        <v>389661.83333333302</v>
      </c>
      <c r="Q2390" s="450">
        <v>0.2542968322575071</v>
      </c>
      <c r="R2390" s="450">
        <v>0.11799618889788946</v>
      </c>
    </row>
    <row r="2391" spans="1:18" ht="15" x14ac:dyDescent="0.25">
      <c r="A2391" s="16" t="s">
        <v>286</v>
      </c>
      <c r="B2391" s="199"/>
      <c r="C2391" s="394" t="s">
        <v>40</v>
      </c>
      <c r="D2391" s="448">
        <v>606331.00000000058</v>
      </c>
      <c r="E2391" s="448">
        <v>602140.99999999895</v>
      </c>
      <c r="F2391" s="448">
        <v>604095.99999999953</v>
      </c>
      <c r="G2391" s="448">
        <v>611512.99999999849</v>
      </c>
      <c r="H2391" s="448">
        <v>611042.99999999919</v>
      </c>
      <c r="I2391" s="448">
        <v>612281.00000000116</v>
      </c>
      <c r="J2391" s="448">
        <v>621358.00000000105</v>
      </c>
      <c r="K2391" s="448">
        <v>628428.00000000151</v>
      </c>
      <c r="L2391" s="448">
        <v>642872.00000000047</v>
      </c>
      <c r="M2391" s="448">
        <v>646204.00000000151</v>
      </c>
      <c r="N2391" s="448">
        <v>648134.99999999965</v>
      </c>
      <c r="O2391" s="448">
        <v>645272.00000000035</v>
      </c>
      <c r="P2391" s="449">
        <v>623306.16666666698</v>
      </c>
      <c r="Q2391" s="450">
        <v>0.40677523470540045</v>
      </c>
      <c r="R2391" s="450">
        <v>0.18874764190801202</v>
      </c>
    </row>
    <row r="2392" spans="1:18" ht="15" x14ac:dyDescent="0.25">
      <c r="A2392" s="16" t="s">
        <v>287</v>
      </c>
      <c r="B2392" s="204"/>
      <c r="C2392" s="451" t="s">
        <v>41</v>
      </c>
      <c r="D2392" s="452">
        <v>67536</v>
      </c>
      <c r="E2392" s="452">
        <v>65947.999999999942</v>
      </c>
      <c r="F2392" s="452">
        <v>64380.999999999935</v>
      </c>
      <c r="G2392" s="452">
        <v>57387.999999999942</v>
      </c>
      <c r="H2392" s="452">
        <v>53624.999999999971</v>
      </c>
      <c r="I2392" s="452">
        <v>49665.000000000029</v>
      </c>
      <c r="J2392" s="452">
        <v>43634.000000000015</v>
      </c>
      <c r="K2392" s="452">
        <v>38787.000000000029</v>
      </c>
      <c r="L2392" s="452">
        <v>28470.999999999989</v>
      </c>
      <c r="M2392" s="452">
        <v>22855.999999999982</v>
      </c>
      <c r="N2392" s="452">
        <v>16119.999999999984</v>
      </c>
      <c r="O2392" s="452">
        <v>15288.000000000011</v>
      </c>
      <c r="P2392" s="453">
        <v>43641.583333333314</v>
      </c>
      <c r="Q2392" s="454">
        <v>2.8480891498744908E-2</v>
      </c>
      <c r="R2392" s="454">
        <v>1.3215409029803157E-2</v>
      </c>
    </row>
    <row r="2393" spans="1:18" ht="15" x14ac:dyDescent="0.25">
      <c r="A2393" s="16" t="s">
        <v>288</v>
      </c>
      <c r="B2393" s="199" t="s">
        <v>31</v>
      </c>
      <c r="C2393" s="200" t="s">
        <v>241</v>
      </c>
      <c r="D2393" s="201">
        <v>63102.000000000029</v>
      </c>
      <c r="E2393" s="201">
        <v>63363.000000000022</v>
      </c>
      <c r="F2393" s="201">
        <v>64032.999999999993</v>
      </c>
      <c r="G2393" s="201">
        <v>65129</v>
      </c>
      <c r="H2393" s="201">
        <v>70062.000000000044</v>
      </c>
      <c r="I2393" s="201">
        <v>72035.000000000029</v>
      </c>
      <c r="J2393" s="201">
        <v>73825.000000000029</v>
      </c>
      <c r="K2393" s="201">
        <v>74387.999999999884</v>
      </c>
      <c r="L2393" s="201">
        <v>76511.000000000029</v>
      </c>
      <c r="M2393" s="201">
        <v>78381.999999999971</v>
      </c>
      <c r="N2393" s="201">
        <v>80302.000000000131</v>
      </c>
      <c r="O2393" s="201">
        <v>83211.999999999971</v>
      </c>
      <c r="P2393" s="202">
        <v>72028.666666666672</v>
      </c>
      <c r="Q2393" s="203">
        <v>7.6984238317459416E-2</v>
      </c>
      <c r="R2393" s="203">
        <v>2.1811497639781987E-2</v>
      </c>
    </row>
    <row r="2394" spans="1:18" ht="15" x14ac:dyDescent="0.25">
      <c r="A2394" s="16" t="s">
        <v>289</v>
      </c>
      <c r="B2394" s="199"/>
      <c r="C2394" s="200" t="s">
        <v>242</v>
      </c>
      <c r="D2394" s="201">
        <v>1355.0000000000002</v>
      </c>
      <c r="E2394" s="201">
        <v>1384.9999999999998</v>
      </c>
      <c r="F2394" s="201">
        <v>1348</v>
      </c>
      <c r="G2394" s="201">
        <v>1351</v>
      </c>
      <c r="H2394" s="201">
        <v>838.99999999999966</v>
      </c>
      <c r="I2394" s="201">
        <v>1463</v>
      </c>
      <c r="J2394" s="201">
        <v>1359.0000000000002</v>
      </c>
      <c r="K2394" s="201">
        <v>1331.9999999999995</v>
      </c>
      <c r="L2394" s="201">
        <v>1324.0000000000005</v>
      </c>
      <c r="M2394" s="201">
        <v>1333.9999999999995</v>
      </c>
      <c r="N2394" s="201">
        <v>1349.0000000000002</v>
      </c>
      <c r="O2394" s="201">
        <v>1312.0000000000002</v>
      </c>
      <c r="P2394" s="202">
        <v>1312.5833333333333</v>
      </c>
      <c r="Q2394" s="203">
        <v>1.4028890554435539E-3</v>
      </c>
      <c r="R2394" s="203">
        <v>3.9747241760711708E-4</v>
      </c>
    </row>
    <row r="2395" spans="1:18" ht="15" x14ac:dyDescent="0.25">
      <c r="A2395" s="16" t="s">
        <v>290</v>
      </c>
      <c r="B2395" s="199"/>
      <c r="C2395" s="200" t="s">
        <v>243</v>
      </c>
      <c r="D2395" s="201">
        <v>89862.999999999956</v>
      </c>
      <c r="E2395" s="201">
        <v>90016.00000000016</v>
      </c>
      <c r="F2395" s="201">
        <v>90331.000000000044</v>
      </c>
      <c r="G2395" s="201">
        <v>90786.000000000102</v>
      </c>
      <c r="H2395" s="201">
        <v>94259.999999999956</v>
      </c>
      <c r="I2395" s="201">
        <v>94593.999999999985</v>
      </c>
      <c r="J2395" s="201">
        <v>97180.000000000029</v>
      </c>
      <c r="K2395" s="201">
        <v>98983</v>
      </c>
      <c r="L2395" s="201">
        <v>100260.00000000017</v>
      </c>
      <c r="M2395" s="201">
        <v>101386.0000000001</v>
      </c>
      <c r="N2395" s="201">
        <v>102962.00000000015</v>
      </c>
      <c r="O2395" s="201">
        <v>103773.00000000007</v>
      </c>
      <c r="P2395" s="202">
        <v>96199.500000000058</v>
      </c>
      <c r="Q2395" s="203">
        <v>0.10281802477745586</v>
      </c>
      <c r="R2395" s="203">
        <v>2.9130834489946709E-2</v>
      </c>
    </row>
    <row r="2396" spans="1:18" ht="15" x14ac:dyDescent="0.25">
      <c r="A2396" s="16" t="s">
        <v>291</v>
      </c>
      <c r="B2396" s="199"/>
      <c r="C2396" s="394" t="s">
        <v>244</v>
      </c>
      <c r="D2396" s="448">
        <v>308853.00000000035</v>
      </c>
      <c r="E2396" s="448">
        <v>310601.9999999993</v>
      </c>
      <c r="F2396" s="448">
        <v>311633.00000000047</v>
      </c>
      <c r="G2396" s="448">
        <v>314610.00000000058</v>
      </c>
      <c r="H2396" s="448">
        <v>316476.99999999866</v>
      </c>
      <c r="I2396" s="448">
        <v>317247.00000000047</v>
      </c>
      <c r="J2396" s="448">
        <v>323037.99999999988</v>
      </c>
      <c r="K2396" s="448">
        <v>329878.00000000012</v>
      </c>
      <c r="L2396" s="448">
        <v>335454.99999999959</v>
      </c>
      <c r="M2396" s="448">
        <v>341039.99999999994</v>
      </c>
      <c r="N2396" s="448">
        <v>346985.00000000058</v>
      </c>
      <c r="O2396" s="448">
        <v>353077.00000000041</v>
      </c>
      <c r="P2396" s="449">
        <v>325741.25</v>
      </c>
      <c r="Q2396" s="450">
        <v>0.348152245214782</v>
      </c>
      <c r="R2396" s="450">
        <v>9.8639955928028183E-2</v>
      </c>
    </row>
    <row r="2397" spans="1:18" ht="15" x14ac:dyDescent="0.25">
      <c r="A2397" s="16" t="s">
        <v>292</v>
      </c>
      <c r="B2397" s="199"/>
      <c r="C2397" s="394" t="s">
        <v>40</v>
      </c>
      <c r="D2397" s="448">
        <v>386847.99999999994</v>
      </c>
      <c r="E2397" s="448">
        <v>389217.99999999994</v>
      </c>
      <c r="F2397" s="448">
        <v>392972.99999999942</v>
      </c>
      <c r="G2397" s="448">
        <v>396473</v>
      </c>
      <c r="H2397" s="448">
        <v>392249.00000000035</v>
      </c>
      <c r="I2397" s="448">
        <v>394140.00000000052</v>
      </c>
      <c r="J2397" s="448">
        <v>400049.00000000023</v>
      </c>
      <c r="K2397" s="448">
        <v>408717.00000000029</v>
      </c>
      <c r="L2397" s="448">
        <v>425044.99999999977</v>
      </c>
      <c r="M2397" s="448">
        <v>431169.00000000064</v>
      </c>
      <c r="N2397" s="448">
        <v>434919.00000000035</v>
      </c>
      <c r="O2397" s="448">
        <v>433381.00000000017</v>
      </c>
      <c r="P2397" s="449">
        <v>407098.41666666674</v>
      </c>
      <c r="Q2397" s="450">
        <v>0.43510678425247906</v>
      </c>
      <c r="R2397" s="450">
        <v>0.12327628103094117</v>
      </c>
    </row>
    <row r="2398" spans="1:18" ht="15" x14ac:dyDescent="0.25">
      <c r="A2398" s="16" t="s">
        <v>293</v>
      </c>
      <c r="B2398" s="204"/>
      <c r="C2398" s="451" t="s">
        <v>41</v>
      </c>
      <c r="D2398" s="452">
        <v>48896.000000000051</v>
      </c>
      <c r="E2398" s="452">
        <v>50595.999999999956</v>
      </c>
      <c r="F2398" s="452">
        <v>48452.999999999978</v>
      </c>
      <c r="G2398" s="452">
        <v>45799.999999999985</v>
      </c>
      <c r="H2398" s="452">
        <v>43804.000000000065</v>
      </c>
      <c r="I2398" s="452">
        <v>41936.999999999927</v>
      </c>
      <c r="J2398" s="452">
        <v>37573.000000000051</v>
      </c>
      <c r="K2398" s="452">
        <v>33103.999999999971</v>
      </c>
      <c r="L2398" s="452">
        <v>19528.999999999996</v>
      </c>
      <c r="M2398" s="452">
        <v>12840.999999999996</v>
      </c>
      <c r="N2398" s="452">
        <v>8407.9999999999982</v>
      </c>
      <c r="O2398" s="452">
        <v>8038.9999999999936</v>
      </c>
      <c r="P2398" s="453">
        <v>33248.333333333336</v>
      </c>
      <c r="Q2398" s="454">
        <v>3.5535818382380117E-2</v>
      </c>
      <c r="R2398" s="454">
        <v>1.0068157271086762E-2</v>
      </c>
    </row>
    <row r="2399" spans="1:18" ht="15" x14ac:dyDescent="0.25">
      <c r="A2399" s="16" t="s">
        <v>997</v>
      </c>
      <c r="B2399" s="199" t="s">
        <v>27</v>
      </c>
      <c r="C2399" s="200" t="s">
        <v>241</v>
      </c>
      <c r="D2399" s="201">
        <v>7441.9999999999909</v>
      </c>
      <c r="E2399" s="201">
        <v>7480.0000000000127</v>
      </c>
      <c r="F2399" s="201">
        <v>7517.0000000000055</v>
      </c>
      <c r="G2399" s="201">
        <v>9940.9999999999964</v>
      </c>
      <c r="H2399" s="201">
        <v>9674.0000000000146</v>
      </c>
      <c r="I2399" s="201">
        <v>9320.0000000000055</v>
      </c>
      <c r="J2399" s="201">
        <v>9332.0000000000055</v>
      </c>
      <c r="K2399" s="201">
        <v>9282.9999999999909</v>
      </c>
      <c r="L2399" s="201">
        <v>10677.000000000004</v>
      </c>
      <c r="M2399" s="201">
        <v>10550</v>
      </c>
      <c r="N2399" s="201">
        <v>10624.000000000022</v>
      </c>
      <c r="O2399" s="201">
        <v>10575.999999999996</v>
      </c>
      <c r="P2399" s="202">
        <v>9368.0000000000018</v>
      </c>
      <c r="Q2399" s="203">
        <v>2.832504154294074E-2</v>
      </c>
      <c r="R2399" s="203">
        <v>2.8367887307295843E-3</v>
      </c>
    </row>
    <row r="2400" spans="1:18" ht="15" x14ac:dyDescent="0.25">
      <c r="A2400" s="16" t="s">
        <v>998</v>
      </c>
      <c r="B2400" s="199"/>
      <c r="C2400" s="200" t="s">
        <v>242</v>
      </c>
      <c r="D2400" s="201">
        <v>5787.9999999999964</v>
      </c>
      <c r="E2400" s="201">
        <v>5842.9999999999973</v>
      </c>
      <c r="F2400" s="201">
        <v>5875.9999999999964</v>
      </c>
      <c r="G2400" s="201">
        <v>5884.0000000000018</v>
      </c>
      <c r="H2400" s="201">
        <v>5910.9999999999927</v>
      </c>
      <c r="I2400" s="201">
        <v>5974.0000000000082</v>
      </c>
      <c r="J2400" s="201">
        <v>6056.0000000000018</v>
      </c>
      <c r="K2400" s="201">
        <v>6165</v>
      </c>
      <c r="L2400" s="201">
        <v>6243</v>
      </c>
      <c r="M2400" s="201">
        <v>6311</v>
      </c>
      <c r="N2400" s="201">
        <v>6344</v>
      </c>
      <c r="O2400" s="201">
        <v>6419.0000000000045</v>
      </c>
      <c r="P2400" s="202">
        <v>6067.833333333333</v>
      </c>
      <c r="Q2400" s="203">
        <v>1.8346672848239456E-2</v>
      </c>
      <c r="R2400" s="203">
        <v>1.8374424871845992E-3</v>
      </c>
    </row>
    <row r="2401" spans="1:18" ht="15" x14ac:dyDescent="0.25">
      <c r="A2401" s="16" t="s">
        <v>999</v>
      </c>
      <c r="B2401" s="199"/>
      <c r="C2401" s="200" t="s">
        <v>243</v>
      </c>
      <c r="D2401" s="201">
        <v>190258.99999999988</v>
      </c>
      <c r="E2401" s="201">
        <v>194643.99999999977</v>
      </c>
      <c r="F2401" s="201">
        <v>199245.99999999991</v>
      </c>
      <c r="G2401" s="201">
        <v>200759.00000000017</v>
      </c>
      <c r="H2401" s="201">
        <v>202996.0000000002</v>
      </c>
      <c r="I2401" s="201">
        <v>205874.99999999983</v>
      </c>
      <c r="J2401" s="201">
        <v>208701.00000000006</v>
      </c>
      <c r="K2401" s="201">
        <v>210437.00000000003</v>
      </c>
      <c r="L2401" s="201">
        <v>213507.00000000009</v>
      </c>
      <c r="M2401" s="201">
        <v>230099.99999999988</v>
      </c>
      <c r="N2401" s="201">
        <v>224629.99999999965</v>
      </c>
      <c r="O2401" s="201">
        <v>221264.99999999974</v>
      </c>
      <c r="P2401" s="202">
        <v>208534.91666666654</v>
      </c>
      <c r="Q2401" s="203">
        <v>0.63052521111624826</v>
      </c>
      <c r="R2401" s="203">
        <v>6.3147897263410815E-2</v>
      </c>
    </row>
    <row r="2402" spans="1:18" ht="15" x14ac:dyDescent="0.25">
      <c r="A2402" s="16" t="s">
        <v>1000</v>
      </c>
      <c r="B2402" s="199"/>
      <c r="C2402" s="394" t="s">
        <v>244</v>
      </c>
      <c r="D2402" s="448">
        <v>112208.00000000004</v>
      </c>
      <c r="E2402" s="448">
        <v>111256.99999999993</v>
      </c>
      <c r="F2402" s="448">
        <v>109796.99999999971</v>
      </c>
      <c r="G2402" s="448">
        <v>108422.99999999999</v>
      </c>
      <c r="H2402" s="448">
        <v>106498.99999999981</v>
      </c>
      <c r="I2402" s="448">
        <v>105991.99999999999</v>
      </c>
      <c r="J2402" s="448">
        <v>106371.99999999987</v>
      </c>
      <c r="K2402" s="448">
        <v>105331.00000000007</v>
      </c>
      <c r="L2402" s="448">
        <v>103430.99999999987</v>
      </c>
      <c r="M2402" s="448">
        <v>88273.000000000073</v>
      </c>
      <c r="N2402" s="448">
        <v>94555.999999999724</v>
      </c>
      <c r="O2402" s="448">
        <v>98254.000000000189</v>
      </c>
      <c r="P2402" s="449">
        <v>104199.41666666661</v>
      </c>
      <c r="Q2402" s="450">
        <v>0.31505687508897556</v>
      </c>
      <c r="R2402" s="450">
        <v>3.1553344465050835E-2</v>
      </c>
    </row>
    <row r="2403" spans="1:18" ht="15" x14ac:dyDescent="0.25">
      <c r="A2403" s="16" t="s">
        <v>1001</v>
      </c>
      <c r="B2403" s="199"/>
      <c r="C2403" s="394" t="s">
        <v>40</v>
      </c>
      <c r="D2403" s="448">
        <v>2175.0000000000009</v>
      </c>
      <c r="E2403" s="448">
        <v>2177</v>
      </c>
      <c r="F2403" s="448">
        <v>2191.9999999999991</v>
      </c>
      <c r="G2403" s="448">
        <v>2171.9999999999986</v>
      </c>
      <c r="H2403" s="448">
        <v>2096.0000000000009</v>
      </c>
      <c r="I2403" s="448">
        <v>2087</v>
      </c>
      <c r="J2403" s="448">
        <v>2125.9999999999995</v>
      </c>
      <c r="K2403" s="448">
        <v>2120</v>
      </c>
      <c r="L2403" s="448">
        <v>2080.9999999999991</v>
      </c>
      <c r="M2403" s="448">
        <v>1702.9999999999991</v>
      </c>
      <c r="N2403" s="448">
        <v>1874.9999999999995</v>
      </c>
      <c r="O2403" s="448">
        <v>2073.9999999999995</v>
      </c>
      <c r="P2403" s="449">
        <v>2073.1666666666665</v>
      </c>
      <c r="Q2403" s="450">
        <v>6.268417160415595E-3</v>
      </c>
      <c r="R2403" s="450">
        <v>6.2778990573486505E-4</v>
      </c>
    </row>
    <row r="2404" spans="1:18" ht="15" x14ac:dyDescent="0.25">
      <c r="A2404" s="16" t="s">
        <v>1002</v>
      </c>
      <c r="B2404" s="204"/>
      <c r="C2404" s="451" t="s">
        <v>41</v>
      </c>
      <c r="D2404" s="452">
        <v>582.00000000000045</v>
      </c>
      <c r="E2404" s="452">
        <v>590.00000000000011</v>
      </c>
      <c r="F2404" s="452">
        <v>538</v>
      </c>
      <c r="G2404" s="452">
        <v>544.00000000000011</v>
      </c>
      <c r="H2404" s="452">
        <v>517.00000000000023</v>
      </c>
      <c r="I2404" s="452">
        <v>490.00000000000006</v>
      </c>
      <c r="J2404" s="452">
        <v>471</v>
      </c>
      <c r="K2404" s="452">
        <v>450.99999999999994</v>
      </c>
      <c r="L2404" s="452">
        <v>441.99999999999966</v>
      </c>
      <c r="M2404" s="452">
        <v>420.00000000000017</v>
      </c>
      <c r="N2404" s="452">
        <v>412.99999999999983</v>
      </c>
      <c r="O2404" s="452">
        <v>406.99999999999983</v>
      </c>
      <c r="P2404" s="453">
        <v>488.75000000000006</v>
      </c>
      <c r="Q2404" s="454">
        <v>1.4777822431802183E-3</v>
      </c>
      <c r="R2404" s="454">
        <v>1.4800176047652481E-4</v>
      </c>
    </row>
    <row r="2405" spans="1:18" ht="15" x14ac:dyDescent="0.25">
      <c r="A2405" s="16" t="s">
        <v>1003</v>
      </c>
      <c r="B2405" s="199" t="s">
        <v>32</v>
      </c>
      <c r="C2405" s="200" t="s">
        <v>241</v>
      </c>
      <c r="D2405" s="201">
        <v>472</v>
      </c>
      <c r="E2405" s="201">
        <v>453.99999999999989</v>
      </c>
      <c r="F2405" s="201">
        <v>433</v>
      </c>
      <c r="G2405" s="201">
        <v>416.00000000000006</v>
      </c>
      <c r="H2405" s="201">
        <v>323.00000000000006</v>
      </c>
      <c r="I2405" s="201">
        <v>287</v>
      </c>
      <c r="J2405" s="201">
        <v>268.99999999999989</v>
      </c>
      <c r="K2405" s="201">
        <v>259</v>
      </c>
      <c r="L2405" s="201">
        <v>249.00000000000003</v>
      </c>
      <c r="M2405" s="201">
        <v>249.00000000000003</v>
      </c>
      <c r="N2405" s="201">
        <v>246.99999999999991</v>
      </c>
      <c r="O2405" s="201">
        <v>235</v>
      </c>
      <c r="P2405" s="202">
        <v>324.41666666666669</v>
      </c>
      <c r="Q2405" s="203">
        <v>1.3426915913637308E-3</v>
      </c>
      <c r="R2405" s="203">
        <v>9.8238849707606309E-5</v>
      </c>
    </row>
    <row r="2406" spans="1:18" ht="15" x14ac:dyDescent="0.25">
      <c r="A2406" s="16" t="s">
        <v>1004</v>
      </c>
      <c r="B2406" s="199"/>
      <c r="C2406" s="200" t="s">
        <v>243</v>
      </c>
      <c r="D2406" s="201">
        <v>49992.999999999978</v>
      </c>
      <c r="E2406" s="201">
        <v>49476.999999999971</v>
      </c>
      <c r="F2406" s="201">
        <v>49114.999999999956</v>
      </c>
      <c r="G2406" s="201">
        <v>48888</v>
      </c>
      <c r="H2406" s="201">
        <v>48929.000000000015</v>
      </c>
      <c r="I2406" s="201">
        <v>48553.999999999964</v>
      </c>
      <c r="J2406" s="201">
        <v>48178.000000000051</v>
      </c>
      <c r="K2406" s="201">
        <v>48625.000000000015</v>
      </c>
      <c r="L2406" s="201">
        <v>48241.000000000044</v>
      </c>
      <c r="M2406" s="201">
        <v>49437.000000000073</v>
      </c>
      <c r="N2406" s="201">
        <v>46890.000000000007</v>
      </c>
      <c r="O2406" s="201">
        <v>48430.000000000036</v>
      </c>
      <c r="P2406" s="202">
        <v>48729.75</v>
      </c>
      <c r="Q2406" s="203">
        <v>0.20168207215285927</v>
      </c>
      <c r="R2406" s="203">
        <v>1.4756191892748714E-2</v>
      </c>
    </row>
    <row r="2407" spans="1:18" ht="15" x14ac:dyDescent="0.25">
      <c r="A2407" s="16" t="s">
        <v>1005</v>
      </c>
      <c r="B2407" s="199"/>
      <c r="C2407" s="394" t="s">
        <v>244</v>
      </c>
      <c r="D2407" s="448">
        <v>24932.999999999993</v>
      </c>
      <c r="E2407" s="448">
        <v>26607.999999999978</v>
      </c>
      <c r="F2407" s="448">
        <v>27007.999999999989</v>
      </c>
      <c r="G2407" s="448">
        <v>27278.000000000004</v>
      </c>
      <c r="H2407" s="448">
        <v>27375.000000000004</v>
      </c>
      <c r="I2407" s="448">
        <v>27082.999999999989</v>
      </c>
      <c r="J2407" s="448">
        <v>26745.000000000011</v>
      </c>
      <c r="K2407" s="448">
        <v>26530.999999999989</v>
      </c>
      <c r="L2407" s="448">
        <v>26106</v>
      </c>
      <c r="M2407" s="448">
        <v>26181.999999999985</v>
      </c>
      <c r="N2407" s="448">
        <v>25701.999999999985</v>
      </c>
      <c r="O2407" s="448">
        <v>25199.000000000022</v>
      </c>
      <c r="P2407" s="449">
        <v>26395.833333333328</v>
      </c>
      <c r="Q2407" s="450">
        <v>0.10924674070497345</v>
      </c>
      <c r="R2407" s="450">
        <v>7.9931044554031067E-3</v>
      </c>
    </row>
    <row r="2408" spans="1:18" ht="15" x14ac:dyDescent="0.25">
      <c r="A2408" s="16" t="s">
        <v>1006</v>
      </c>
      <c r="B2408" s="204"/>
      <c r="C2408" s="451" t="s">
        <v>40</v>
      </c>
      <c r="D2408" s="452">
        <v>157430.99999999997</v>
      </c>
      <c r="E2408" s="452">
        <v>159001</v>
      </c>
      <c r="F2408" s="452">
        <v>160325.00000000003</v>
      </c>
      <c r="G2408" s="452">
        <v>163335.99999999988</v>
      </c>
      <c r="H2408" s="452">
        <v>166628.99999999971</v>
      </c>
      <c r="I2408" s="452">
        <v>167950.00000000006</v>
      </c>
      <c r="J2408" s="452">
        <v>168625.9999999998</v>
      </c>
      <c r="K2408" s="452">
        <v>169633.99999999988</v>
      </c>
      <c r="L2408" s="452">
        <v>164387.99999999985</v>
      </c>
      <c r="M2408" s="452">
        <v>175095.00000000035</v>
      </c>
      <c r="N2408" s="452">
        <v>168909.00000000003</v>
      </c>
      <c r="O2408" s="452">
        <v>172676</v>
      </c>
      <c r="P2408" s="453">
        <v>166166.6666666666</v>
      </c>
      <c r="Q2408" s="454">
        <v>0.68772849555080351</v>
      </c>
      <c r="R2408" s="454">
        <v>5.0318075087841481E-2</v>
      </c>
    </row>
    <row r="2409" spans="1:18" ht="15" x14ac:dyDescent="0.25">
      <c r="A2409" s="16" t="s">
        <v>1007</v>
      </c>
      <c r="B2409" s="199" t="s">
        <v>356</v>
      </c>
      <c r="C2409" s="200" t="s">
        <v>242</v>
      </c>
      <c r="D2409" s="201">
        <v>19758.999999999996</v>
      </c>
      <c r="E2409" s="201">
        <v>19568.999999999996</v>
      </c>
      <c r="F2409" s="201">
        <v>19340.000000000007</v>
      </c>
      <c r="G2409" s="201">
        <v>19142</v>
      </c>
      <c r="H2409" s="201">
        <v>18977</v>
      </c>
      <c r="I2409" s="201">
        <v>18801.999999999989</v>
      </c>
      <c r="J2409" s="201">
        <v>18657.999999999993</v>
      </c>
      <c r="K2409" s="201">
        <v>18482.000000000004</v>
      </c>
      <c r="L2409" s="201">
        <v>18326.000000000004</v>
      </c>
      <c r="M2409" s="201">
        <v>18159.999999999982</v>
      </c>
      <c r="N2409" s="201">
        <v>18002.000000000015</v>
      </c>
      <c r="O2409" s="201">
        <v>17820.999999999996</v>
      </c>
      <c r="P2409" s="202">
        <v>18753.166666666661</v>
      </c>
      <c r="Q2409" s="203">
        <v>0.13624950882778</v>
      </c>
      <c r="R2409" s="203">
        <v>5.6787758182636275E-3</v>
      </c>
    </row>
    <row r="2410" spans="1:18" ht="15" x14ac:dyDescent="0.25">
      <c r="A2410" s="16" t="s">
        <v>1008</v>
      </c>
      <c r="B2410" s="199"/>
      <c r="C2410" s="200" t="s">
        <v>243</v>
      </c>
      <c r="D2410" s="201">
        <v>88672.999999999971</v>
      </c>
      <c r="E2410" s="201">
        <v>88949.999999999927</v>
      </c>
      <c r="F2410" s="201">
        <v>89353.000000000058</v>
      </c>
      <c r="G2410" s="201">
        <v>89399</v>
      </c>
      <c r="H2410" s="201">
        <v>90015.000000000058</v>
      </c>
      <c r="I2410" s="201">
        <v>91025</v>
      </c>
      <c r="J2410" s="201">
        <v>92182.000000000029</v>
      </c>
      <c r="K2410" s="201">
        <v>93162.999999999913</v>
      </c>
      <c r="L2410" s="201">
        <v>94368.000000000058</v>
      </c>
      <c r="M2410" s="201">
        <v>95261.999999999985</v>
      </c>
      <c r="N2410" s="201">
        <v>96841.000000000044</v>
      </c>
      <c r="O2410" s="201">
        <v>98111.000000000073</v>
      </c>
      <c r="P2410" s="202">
        <v>92278.5</v>
      </c>
      <c r="Q2410" s="203">
        <v>0.6704414525741057</v>
      </c>
      <c r="R2410" s="203">
        <v>2.7943489420220957E-2</v>
      </c>
    </row>
    <row r="2411" spans="1:18" ht="15" x14ac:dyDescent="0.25">
      <c r="A2411" s="16" t="s">
        <v>1009</v>
      </c>
      <c r="B2411" s="199"/>
      <c r="C2411" s="394" t="s">
        <v>244</v>
      </c>
      <c r="D2411" s="448">
        <v>21791.000000000004</v>
      </c>
      <c r="E2411" s="448">
        <v>21538.000000000004</v>
      </c>
      <c r="F2411" s="448">
        <v>21295.999999999993</v>
      </c>
      <c r="G2411" s="448">
        <v>21024.999999999989</v>
      </c>
      <c r="H2411" s="448">
        <v>20831.000000000018</v>
      </c>
      <c r="I2411" s="448">
        <v>20653</v>
      </c>
      <c r="J2411" s="448">
        <v>20497</v>
      </c>
      <c r="K2411" s="448">
        <v>20302.000000000011</v>
      </c>
      <c r="L2411" s="448">
        <v>20065.000000000007</v>
      </c>
      <c r="M2411" s="448">
        <v>19799.999999999993</v>
      </c>
      <c r="N2411" s="448">
        <v>19567</v>
      </c>
      <c r="O2411" s="448">
        <v>19377.000000000015</v>
      </c>
      <c r="P2411" s="449">
        <v>20561.833333333332</v>
      </c>
      <c r="Q2411" s="450">
        <v>0.14939021990590079</v>
      </c>
      <c r="R2411" s="450">
        <v>6.2264706536229626E-3</v>
      </c>
    </row>
    <row r="2412" spans="1:18" ht="15" x14ac:dyDescent="0.25">
      <c r="A2412" s="16" t="s">
        <v>1010</v>
      </c>
      <c r="B2412" s="204"/>
      <c r="C2412" s="451" t="s">
        <v>40</v>
      </c>
      <c r="D2412" s="452">
        <v>6292.9999999999945</v>
      </c>
      <c r="E2412" s="452">
        <v>6231</v>
      </c>
      <c r="F2412" s="452">
        <v>6187.9999999999945</v>
      </c>
      <c r="G2412" s="452">
        <v>6121.9999999999973</v>
      </c>
      <c r="H2412" s="452">
        <v>6083.0000000000009</v>
      </c>
      <c r="I2412" s="452">
        <v>6099.9999999999991</v>
      </c>
      <c r="J2412" s="452">
        <v>6036.9999999999973</v>
      </c>
      <c r="K2412" s="452">
        <v>5985.0000000000036</v>
      </c>
      <c r="L2412" s="452">
        <v>5920</v>
      </c>
      <c r="M2412" s="452">
        <v>5889.9999999999973</v>
      </c>
      <c r="N2412" s="452">
        <v>5852.9999999999973</v>
      </c>
      <c r="O2412" s="452">
        <v>5837</v>
      </c>
      <c r="P2412" s="453">
        <v>6044.9166666666652</v>
      </c>
      <c r="Q2412" s="454">
        <v>4.3918818692213465E-2</v>
      </c>
      <c r="R2412" s="454">
        <v>1.8305029331980611E-3</v>
      </c>
    </row>
    <row r="2413" spans="1:18" ht="15" x14ac:dyDescent="0.25">
      <c r="A2413" s="16" t="s">
        <v>1011</v>
      </c>
      <c r="B2413" s="218" t="s">
        <v>34</v>
      </c>
      <c r="C2413" s="219" t="s">
        <v>244</v>
      </c>
      <c r="D2413" s="225">
        <v>97057.000000000087</v>
      </c>
      <c r="E2413" s="225">
        <v>97773.999999999913</v>
      </c>
      <c r="F2413" s="225">
        <v>98875.999999999913</v>
      </c>
      <c r="G2413" s="225">
        <v>100183.00000000007</v>
      </c>
      <c r="H2413" s="225">
        <v>101053.00000000003</v>
      </c>
      <c r="I2413" s="225">
        <v>101483.99999999994</v>
      </c>
      <c r="J2413" s="225">
        <v>101952.99999999993</v>
      </c>
      <c r="K2413" s="225">
        <v>102846.00000000015</v>
      </c>
      <c r="L2413" s="225">
        <v>103072</v>
      </c>
      <c r="M2413" s="225">
        <v>104013.00000000015</v>
      </c>
      <c r="N2413" s="225">
        <v>104287.00000000003</v>
      </c>
      <c r="O2413" s="225">
        <v>103665.00000000003</v>
      </c>
      <c r="P2413" s="372">
        <v>101355.25000000001</v>
      </c>
      <c r="Q2413" s="203">
        <v>0.94031720081095127</v>
      </c>
      <c r="R2413" s="258">
        <v>3.0692082728467091E-2</v>
      </c>
    </row>
    <row r="2414" spans="1:18" ht="15" x14ac:dyDescent="0.25">
      <c r="A2414" s="16" t="s">
        <v>1012</v>
      </c>
      <c r="B2414" s="204"/>
      <c r="C2414" s="205" t="s">
        <v>41</v>
      </c>
      <c r="D2414" s="225"/>
      <c r="E2414" s="225"/>
      <c r="F2414" s="225"/>
      <c r="G2414" s="225">
        <v>6257.9999999999964</v>
      </c>
      <c r="H2414" s="225">
        <v>6218.9999999999973</v>
      </c>
      <c r="I2414" s="225">
        <v>6129.9999999999991</v>
      </c>
      <c r="J2414" s="225">
        <v>5758.0000000000018</v>
      </c>
      <c r="K2414" s="225">
        <v>6265.9999999999991</v>
      </c>
      <c r="L2414" s="225">
        <v>6742</v>
      </c>
      <c r="M2414" s="225">
        <v>6877.0000000000027</v>
      </c>
      <c r="N2414" s="225">
        <v>6887</v>
      </c>
      <c r="O2414" s="225">
        <v>6761.0000000000018</v>
      </c>
      <c r="P2414" s="372">
        <v>6433.1111111111104</v>
      </c>
      <c r="Q2414" s="203">
        <v>5.9682799189048688E-2</v>
      </c>
      <c r="R2414" s="258">
        <v>1.9480547719397171E-3</v>
      </c>
    </row>
    <row r="2415" spans="1:18" ht="15" x14ac:dyDescent="0.25">
      <c r="A2415" s="16" t="s">
        <v>1013</v>
      </c>
      <c r="B2415" s="209" t="s">
        <v>56</v>
      </c>
      <c r="C2415" s="210" t="s">
        <v>40</v>
      </c>
      <c r="D2415" s="211">
        <v>302</v>
      </c>
      <c r="E2415" s="211">
        <v>291</v>
      </c>
      <c r="F2415" s="211">
        <v>269</v>
      </c>
      <c r="G2415" s="211">
        <v>246.00000000000003</v>
      </c>
      <c r="H2415" s="211">
        <v>240</v>
      </c>
      <c r="I2415" s="211">
        <v>216.00000000000006</v>
      </c>
      <c r="J2415" s="211">
        <v>203</v>
      </c>
      <c r="K2415" s="211">
        <v>188.00000000000006</v>
      </c>
      <c r="L2415" s="211">
        <v>165.00000000000003</v>
      </c>
      <c r="M2415" s="211">
        <v>148</v>
      </c>
      <c r="N2415" s="211">
        <v>127</v>
      </c>
      <c r="O2415" s="211">
        <v>114</v>
      </c>
      <c r="P2415" s="212">
        <v>209.08333333333334</v>
      </c>
      <c r="Q2415" s="213">
        <v>1</v>
      </c>
      <c r="R2415" s="213">
        <v>6.3313967098994157E-5</v>
      </c>
    </row>
    <row r="2416" spans="1:18" ht="15" x14ac:dyDescent="0.25">
      <c r="A2416" s="16" t="s">
        <v>1014</v>
      </c>
      <c r="B2416" s="209" t="s">
        <v>296</v>
      </c>
      <c r="C2416" s="205" t="s">
        <v>41</v>
      </c>
      <c r="D2416" s="206">
        <v>17343.000000000011</v>
      </c>
      <c r="E2416" s="206">
        <v>16798.000000000004</v>
      </c>
      <c r="F2416" s="206">
        <v>16685.999999999996</v>
      </c>
      <c r="G2416" s="206">
        <v>17658.999999999993</v>
      </c>
      <c r="H2416" s="206">
        <v>17582.999999999993</v>
      </c>
      <c r="I2416" s="206">
        <v>17959.999999999996</v>
      </c>
      <c r="J2416" s="206">
        <v>18214.000000000007</v>
      </c>
      <c r="K2416" s="206">
        <v>18122.999999999989</v>
      </c>
      <c r="L2416" s="206">
        <v>18106.999999999996</v>
      </c>
      <c r="M2416" s="206">
        <v>19147.000000000011</v>
      </c>
      <c r="N2416" s="206">
        <v>18704.999999999989</v>
      </c>
      <c r="O2416" s="206">
        <v>19789</v>
      </c>
      <c r="P2416" s="207">
        <v>18009.5</v>
      </c>
      <c r="Q2416" s="208">
        <v>1</v>
      </c>
      <c r="R2416" s="213">
        <v>5.4535809827150348E-3</v>
      </c>
    </row>
    <row r="2417" spans="1:18" ht="15" x14ac:dyDescent="0.25">
      <c r="B2417" s="35" t="s">
        <v>0</v>
      </c>
      <c r="C2417" s="214"/>
      <c r="D2417" s="149">
        <v>3161696.0000000023</v>
      </c>
      <c r="E2417" s="149">
        <v>3176446.9999999981</v>
      </c>
      <c r="F2417" s="149">
        <v>3196738.0000000005</v>
      </c>
      <c r="G2417" s="149">
        <v>3233679.9999999977</v>
      </c>
      <c r="H2417" s="149">
        <v>3249861.9999999963</v>
      </c>
      <c r="I2417" s="149">
        <v>3268236.0000000033</v>
      </c>
      <c r="J2417" s="149">
        <v>3304394</v>
      </c>
      <c r="K2417" s="149">
        <v>3341909.0000000009</v>
      </c>
      <c r="L2417" s="149">
        <v>3373964.0000000009</v>
      </c>
      <c r="M2417" s="149">
        <v>3416249.0000000023</v>
      </c>
      <c r="N2417" s="149">
        <v>3436112.0000000005</v>
      </c>
      <c r="O2417" s="149">
        <v>3468620.0000000005</v>
      </c>
      <c r="P2417" s="149">
        <v>3302325.5833333335</v>
      </c>
      <c r="Q2417" s="149"/>
      <c r="R2417" s="184">
        <v>1.0004870136929851</v>
      </c>
    </row>
    <row r="2418" spans="1:18" x14ac:dyDescent="0.2">
      <c r="C2418" s="49"/>
      <c r="D2418" s="49"/>
      <c r="E2418" s="49"/>
      <c r="F2418" s="49"/>
      <c r="G2418" s="49"/>
      <c r="H2418" s="49"/>
      <c r="I2418" s="49"/>
      <c r="J2418" s="49"/>
      <c r="K2418" s="49"/>
      <c r="L2418" s="49"/>
      <c r="M2418" s="49"/>
      <c r="N2418" s="49"/>
      <c r="O2418" s="49"/>
    </row>
    <row r="2419" spans="1:18" x14ac:dyDescent="0.2">
      <c r="C2419" s="49"/>
      <c r="D2419" s="49"/>
      <c r="E2419" s="49"/>
      <c r="F2419" s="49"/>
      <c r="G2419" s="49"/>
      <c r="H2419" s="49"/>
      <c r="I2419" s="49"/>
      <c r="J2419" s="49"/>
      <c r="K2419" s="49"/>
      <c r="L2419" s="49"/>
      <c r="M2419" s="49"/>
      <c r="N2419" s="49"/>
      <c r="O2419" s="49"/>
    </row>
    <row r="2420" spans="1:18" ht="20.25" x14ac:dyDescent="0.3">
      <c r="B2420" s="34" t="s">
        <v>258</v>
      </c>
      <c r="C2420" s="49"/>
      <c r="D2420" s="49"/>
      <c r="E2420" s="49"/>
      <c r="F2420" s="49"/>
      <c r="G2420" s="49"/>
      <c r="H2420" s="49"/>
      <c r="I2420" s="49"/>
      <c r="J2420" s="49"/>
      <c r="K2420" s="49"/>
      <c r="L2420" s="49"/>
      <c r="M2420" s="49"/>
      <c r="N2420" s="49"/>
      <c r="O2420" s="49"/>
    </row>
    <row r="2421" spans="1:18" ht="20.25" x14ac:dyDescent="0.3">
      <c r="B2421" s="34"/>
      <c r="C2421" s="49"/>
      <c r="D2421" s="49"/>
      <c r="E2421" s="49"/>
      <c r="F2421" s="49"/>
      <c r="G2421" s="49"/>
      <c r="H2421" s="49"/>
      <c r="I2421" s="49"/>
      <c r="J2421" s="49"/>
      <c r="K2421" s="49"/>
      <c r="L2421" s="49"/>
      <c r="M2421" s="49"/>
      <c r="N2421" s="49"/>
      <c r="O2421" s="49"/>
    </row>
    <row r="2422" spans="1:18" s="10" customFormat="1" ht="15.75" x14ac:dyDescent="0.25">
      <c r="A2422" s="20"/>
      <c r="B2422" s="330"/>
      <c r="C2422" s="30"/>
      <c r="D2422" s="30">
        <v>6</v>
      </c>
      <c r="E2422" s="30">
        <v>7</v>
      </c>
      <c r="F2422" s="30">
        <v>8</v>
      </c>
      <c r="G2422" s="30">
        <v>9</v>
      </c>
      <c r="H2422" s="30">
        <v>10</v>
      </c>
      <c r="I2422" s="30">
        <v>11</v>
      </c>
      <c r="J2422" s="30">
        <v>12</v>
      </c>
      <c r="K2422" s="30">
        <v>13</v>
      </c>
      <c r="L2422" s="30">
        <v>14</v>
      </c>
      <c r="M2422" s="30">
        <v>15</v>
      </c>
      <c r="N2422" s="30">
        <v>16</v>
      </c>
      <c r="O2422" s="30">
        <v>17</v>
      </c>
    </row>
    <row r="2423" spans="1:18" ht="48" thickBot="1" x14ac:dyDescent="0.25">
      <c r="B2423" s="183" t="s">
        <v>260</v>
      </c>
      <c r="C2423" s="83" t="s">
        <v>245</v>
      </c>
      <c r="D2423" s="83" t="s">
        <v>339</v>
      </c>
      <c r="E2423" s="83" t="s">
        <v>340</v>
      </c>
      <c r="F2423" s="83" t="s">
        <v>341</v>
      </c>
      <c r="G2423" s="83" t="s">
        <v>342</v>
      </c>
      <c r="H2423" s="83" t="s">
        <v>343</v>
      </c>
      <c r="I2423" s="83" t="s">
        <v>344</v>
      </c>
      <c r="J2423" s="83" t="s">
        <v>345</v>
      </c>
      <c r="K2423" s="83" t="s">
        <v>346</v>
      </c>
      <c r="L2423" s="83" t="s">
        <v>347</v>
      </c>
      <c r="M2423" s="83" t="s">
        <v>348</v>
      </c>
      <c r="N2423" s="83" t="s">
        <v>349</v>
      </c>
      <c r="O2423" s="83" t="s">
        <v>350</v>
      </c>
      <c r="P2423" s="198" t="s">
        <v>1</v>
      </c>
      <c r="Q2423" s="96" t="s">
        <v>261</v>
      </c>
      <c r="R2423" s="96" t="s">
        <v>254</v>
      </c>
    </row>
    <row r="2424" spans="1:18" ht="15" x14ac:dyDescent="0.25">
      <c r="A2424" s="16" t="s">
        <v>1015</v>
      </c>
      <c r="B2424" s="199" t="s">
        <v>259</v>
      </c>
      <c r="C2424" s="200" t="s">
        <v>241</v>
      </c>
      <c r="D2424" s="201">
        <v>111312.99999999955</v>
      </c>
      <c r="E2424" s="201">
        <v>113720.00000000012</v>
      </c>
      <c r="F2424" s="201">
        <v>116573.00000000013</v>
      </c>
      <c r="G2424" s="201">
        <v>121102.9999999999</v>
      </c>
      <c r="H2424" s="201">
        <v>129076.9999999998</v>
      </c>
      <c r="I2424" s="201">
        <v>132772.99999999985</v>
      </c>
      <c r="J2424" s="201">
        <v>136772.00000000023</v>
      </c>
      <c r="K2424" s="201">
        <v>138948.00000000029</v>
      </c>
      <c r="L2424" s="201">
        <v>144972.9999999998</v>
      </c>
      <c r="M2424" s="201">
        <v>148879.99999999971</v>
      </c>
      <c r="N2424" s="201">
        <v>153350.00000000015</v>
      </c>
      <c r="O2424" s="201">
        <v>158366.99999999997</v>
      </c>
      <c r="P2424" s="187">
        <v>133820.74999999997</v>
      </c>
      <c r="Q2424" s="105">
        <v>4.7509080087427262E-2</v>
      </c>
      <c r="R2424" s="105">
        <v>4.0523184835373691E-2</v>
      </c>
    </row>
    <row r="2425" spans="1:18" ht="15" x14ac:dyDescent="0.25">
      <c r="A2425" s="16" t="s">
        <v>1016</v>
      </c>
      <c r="B2425" s="199"/>
      <c r="C2425" s="200" t="s">
        <v>242</v>
      </c>
      <c r="D2425" s="201">
        <v>106318.99999999991</v>
      </c>
      <c r="E2425" s="201">
        <v>108645.99999999996</v>
      </c>
      <c r="F2425" s="201">
        <v>112597.00000000009</v>
      </c>
      <c r="G2425" s="201">
        <v>115699.99999999999</v>
      </c>
      <c r="H2425" s="201">
        <v>118360.9999999998</v>
      </c>
      <c r="I2425" s="201">
        <v>119712</v>
      </c>
      <c r="J2425" s="201">
        <v>121632.99999999991</v>
      </c>
      <c r="K2425" s="201">
        <v>124655.00000000039</v>
      </c>
      <c r="L2425" s="201">
        <v>126614.99999999996</v>
      </c>
      <c r="M2425" s="201">
        <v>128428.99999999987</v>
      </c>
      <c r="N2425" s="201">
        <v>130891.99999999999</v>
      </c>
      <c r="O2425" s="201">
        <v>133457</v>
      </c>
      <c r="P2425" s="187">
        <v>120584.66666666664</v>
      </c>
      <c r="Q2425" s="105">
        <v>4.2810002081010511E-2</v>
      </c>
      <c r="R2425" s="105">
        <v>3.6515075095941832E-2</v>
      </c>
    </row>
    <row r="2426" spans="1:18" ht="15" x14ac:dyDescent="0.25">
      <c r="A2426" s="16" t="s">
        <v>1017</v>
      </c>
      <c r="B2426" s="199"/>
      <c r="C2426" s="200" t="s">
        <v>243</v>
      </c>
      <c r="D2426" s="201">
        <v>617518.99999999558</v>
      </c>
      <c r="E2426" s="201">
        <v>620864.00000000466</v>
      </c>
      <c r="F2426" s="201">
        <v>625664.00000000256</v>
      </c>
      <c r="G2426" s="201">
        <v>636086.00000000023</v>
      </c>
      <c r="H2426" s="201">
        <v>643403.99999999569</v>
      </c>
      <c r="I2426" s="201">
        <v>647472.99999999802</v>
      </c>
      <c r="J2426" s="201">
        <v>657753.99999999662</v>
      </c>
      <c r="K2426" s="201">
        <v>665555.00000000163</v>
      </c>
      <c r="L2426" s="201">
        <v>674607.99999999767</v>
      </c>
      <c r="M2426" s="201">
        <v>705144.99999999942</v>
      </c>
      <c r="N2426" s="201">
        <v>705634.00000000291</v>
      </c>
      <c r="O2426" s="201">
        <v>707844.00000000233</v>
      </c>
      <c r="P2426" s="187">
        <v>658962.49999999965</v>
      </c>
      <c r="Q2426" s="105">
        <v>0.23394505102617699</v>
      </c>
      <c r="R2426" s="105">
        <v>0.19954498227726214</v>
      </c>
    </row>
    <row r="2427" spans="1:18" ht="15" x14ac:dyDescent="0.25">
      <c r="A2427" s="16" t="s">
        <v>1018</v>
      </c>
      <c r="B2427" s="199"/>
      <c r="C2427" s="394" t="s">
        <v>244</v>
      </c>
      <c r="D2427" s="448">
        <v>856694.00000000012</v>
      </c>
      <c r="E2427" s="448">
        <v>859291.99999999767</v>
      </c>
      <c r="F2427" s="448">
        <v>861536.00000000384</v>
      </c>
      <c r="G2427" s="448">
        <v>861967.99999999884</v>
      </c>
      <c r="H2427" s="448">
        <v>861491.00000000198</v>
      </c>
      <c r="I2427" s="448">
        <v>856323.00000000384</v>
      </c>
      <c r="J2427" s="448">
        <v>865873.99999999837</v>
      </c>
      <c r="K2427" s="448">
        <v>877546.00000000012</v>
      </c>
      <c r="L2427" s="448">
        <v>887799</v>
      </c>
      <c r="M2427" s="448">
        <v>882172.00000000314</v>
      </c>
      <c r="N2427" s="448">
        <v>902366.00000000012</v>
      </c>
      <c r="O2427" s="448">
        <v>922202.00000000454</v>
      </c>
      <c r="P2427" s="444">
        <v>874605.25000000093</v>
      </c>
      <c r="Q2427" s="407">
        <v>0.3105026004347935</v>
      </c>
      <c r="R2427" s="407">
        <v>0.26484525160513794</v>
      </c>
    </row>
    <row r="2428" spans="1:18" ht="15" x14ac:dyDescent="0.25">
      <c r="A2428" s="16" t="s">
        <v>1019</v>
      </c>
      <c r="B2428" s="199"/>
      <c r="C2428" s="394" t="s">
        <v>40</v>
      </c>
      <c r="D2428" s="448">
        <v>921561.99999999919</v>
      </c>
      <c r="E2428" s="448">
        <v>920854.99999999988</v>
      </c>
      <c r="F2428" s="448">
        <v>923504.00000000233</v>
      </c>
      <c r="G2428" s="448">
        <v>936051.00000000081</v>
      </c>
      <c r="H2428" s="448">
        <v>934434.00000000058</v>
      </c>
      <c r="I2428" s="448">
        <v>935973.99999999593</v>
      </c>
      <c r="J2428" s="448">
        <v>946312.99999999895</v>
      </c>
      <c r="K2428" s="448">
        <v>955807.00000000314</v>
      </c>
      <c r="L2428" s="448">
        <v>981585.99999999744</v>
      </c>
      <c r="M2428" s="448">
        <v>997873.00000000407</v>
      </c>
      <c r="N2428" s="448">
        <v>996731.00000000349</v>
      </c>
      <c r="O2428" s="448">
        <v>996955.00000000303</v>
      </c>
      <c r="P2428" s="444">
        <v>953970.41666666744</v>
      </c>
      <c r="Q2428" s="407">
        <v>0.33867884409893884</v>
      </c>
      <c r="R2428" s="407">
        <v>0.2888783654407992</v>
      </c>
    </row>
    <row r="2429" spans="1:18" ht="15" x14ac:dyDescent="0.25">
      <c r="A2429" s="16" t="s">
        <v>1020</v>
      </c>
      <c r="B2429" s="204"/>
      <c r="C2429" s="451" t="s">
        <v>41</v>
      </c>
      <c r="D2429" s="452">
        <v>112939.9999999998</v>
      </c>
      <c r="E2429" s="452">
        <v>113159.00000000012</v>
      </c>
      <c r="F2429" s="452">
        <v>109968.00000000012</v>
      </c>
      <c r="G2429" s="452">
        <v>100460.99999999994</v>
      </c>
      <c r="H2429" s="452">
        <v>94876.000000000146</v>
      </c>
      <c r="I2429" s="452">
        <v>89329.00000000016</v>
      </c>
      <c r="J2429" s="452">
        <v>79740.999999999927</v>
      </c>
      <c r="K2429" s="452">
        <v>70451.000000000015</v>
      </c>
      <c r="L2429" s="452">
        <v>46593.999999999971</v>
      </c>
      <c r="M2429" s="452">
        <v>34320.999999999935</v>
      </c>
      <c r="N2429" s="452">
        <v>23402.000000000015</v>
      </c>
      <c r="O2429" s="452">
        <v>22320.99999999996</v>
      </c>
      <c r="P2429" s="446">
        <v>74796.916666666672</v>
      </c>
      <c r="Q2429" s="447">
        <v>2.6554422271652868E-2</v>
      </c>
      <c r="R2429" s="447">
        <v>2.2649770526613974E-2</v>
      </c>
    </row>
    <row r="2430" spans="1:18" ht="15" x14ac:dyDescent="0.25">
      <c r="A2430" s="16" t="s">
        <v>1021</v>
      </c>
      <c r="B2430" s="199" t="s">
        <v>36</v>
      </c>
      <c r="C2430" s="200" t="s">
        <v>241</v>
      </c>
      <c r="D2430" s="201">
        <v>336</v>
      </c>
      <c r="E2430" s="201">
        <v>355</v>
      </c>
      <c r="F2430" s="201">
        <v>350</v>
      </c>
      <c r="G2430" s="201">
        <v>378</v>
      </c>
      <c r="H2430" s="201">
        <v>421</v>
      </c>
      <c r="I2430" s="201">
        <v>434.00000000000006</v>
      </c>
      <c r="J2430" s="201">
        <v>483</v>
      </c>
      <c r="K2430" s="201">
        <v>483</v>
      </c>
      <c r="L2430" s="201">
        <v>507.99999999999989</v>
      </c>
      <c r="M2430" s="201">
        <v>518.99999999999989</v>
      </c>
      <c r="N2430" s="201">
        <v>544.00000000000023</v>
      </c>
      <c r="O2430" s="201">
        <v>523.00000000000011</v>
      </c>
      <c r="P2430" s="187">
        <v>444.5</v>
      </c>
      <c r="Q2430" s="105">
        <v>1.6457527915163816E-2</v>
      </c>
      <c r="R2430" s="105">
        <v>1.3460211259706443E-4</v>
      </c>
    </row>
    <row r="2431" spans="1:18" ht="15" x14ac:dyDescent="0.25">
      <c r="A2431" s="16" t="s">
        <v>1022</v>
      </c>
      <c r="B2431" s="199"/>
      <c r="C2431" s="200" t="s">
        <v>242</v>
      </c>
      <c r="D2431" s="201">
        <v>13713.000000000002</v>
      </c>
      <c r="E2431" s="201">
        <v>13844</v>
      </c>
      <c r="F2431" s="201">
        <v>13908.000000000018</v>
      </c>
      <c r="G2431" s="201">
        <v>13958.999999999996</v>
      </c>
      <c r="H2431" s="201">
        <v>13523.000000000004</v>
      </c>
      <c r="I2431" s="201">
        <v>14252.999999999996</v>
      </c>
      <c r="J2431" s="201">
        <v>14298.000000000018</v>
      </c>
      <c r="K2431" s="201">
        <v>14441.999999999995</v>
      </c>
      <c r="L2431" s="201">
        <v>14603.999999999993</v>
      </c>
      <c r="M2431" s="201">
        <v>14735.999999999996</v>
      </c>
      <c r="N2431" s="201">
        <v>14839.999999999991</v>
      </c>
      <c r="O2431" s="201">
        <v>14917.000000000009</v>
      </c>
      <c r="P2431" s="187">
        <v>14253.083333333336</v>
      </c>
      <c r="Q2431" s="105">
        <v>0.52771769816758041</v>
      </c>
      <c r="R2431" s="105">
        <v>4.3160745279835228E-3</v>
      </c>
    </row>
    <row r="2432" spans="1:18" ht="15" x14ac:dyDescent="0.25">
      <c r="A2432" s="16" t="s">
        <v>1023</v>
      </c>
      <c r="B2432" s="199"/>
      <c r="C2432" s="200" t="s">
        <v>243</v>
      </c>
      <c r="D2432" s="201">
        <v>10268.000000000004</v>
      </c>
      <c r="E2432" s="201">
        <v>10388</v>
      </c>
      <c r="F2432" s="201">
        <v>10543.999999999998</v>
      </c>
      <c r="G2432" s="201">
        <v>10609.999999999998</v>
      </c>
      <c r="H2432" s="201">
        <v>7457.0000000000064</v>
      </c>
      <c r="I2432" s="201">
        <v>11101.999999999995</v>
      </c>
      <c r="J2432" s="201">
        <v>11641.999999999996</v>
      </c>
      <c r="K2432" s="201">
        <v>12565.000000000005</v>
      </c>
      <c r="L2432" s="201">
        <v>12849.000000000011</v>
      </c>
      <c r="M2432" s="201">
        <v>13068.000000000009</v>
      </c>
      <c r="N2432" s="201">
        <v>13482</v>
      </c>
      <c r="O2432" s="201">
        <v>13581.999999999996</v>
      </c>
      <c r="P2432" s="187">
        <v>11463.083333333336</v>
      </c>
      <c r="Q2432" s="105">
        <v>0.42441847908252522</v>
      </c>
      <c r="R2432" s="105">
        <v>3.4712153735497555E-3</v>
      </c>
    </row>
    <row r="2433" spans="1:18" ht="15" x14ac:dyDescent="0.25">
      <c r="A2433" s="16" t="s">
        <v>1024</v>
      </c>
      <c r="B2433" s="199"/>
      <c r="C2433" s="394" t="s">
        <v>244</v>
      </c>
      <c r="D2433" s="448"/>
      <c r="E2433" s="448"/>
      <c r="F2433" s="448"/>
      <c r="G2433" s="448"/>
      <c r="H2433" s="448"/>
      <c r="I2433" s="448"/>
      <c r="J2433" s="448"/>
      <c r="K2433" s="448"/>
      <c r="L2433" s="448"/>
      <c r="M2433" s="448"/>
      <c r="N2433" s="448"/>
      <c r="O2433" s="448"/>
      <c r="P2433" s="444">
        <v>0</v>
      </c>
      <c r="Q2433" s="407">
        <v>0</v>
      </c>
      <c r="R2433" s="407">
        <v>0</v>
      </c>
    </row>
    <row r="2434" spans="1:18" ht="15" x14ac:dyDescent="0.25">
      <c r="A2434" s="16" t="s">
        <v>1025</v>
      </c>
      <c r="B2434" s="199"/>
      <c r="C2434" s="394" t="s">
        <v>40</v>
      </c>
      <c r="D2434" s="448"/>
      <c r="E2434" s="448"/>
      <c r="F2434" s="448"/>
      <c r="G2434" s="448"/>
      <c r="H2434" s="448"/>
      <c r="I2434" s="448"/>
      <c r="J2434" s="448"/>
      <c r="K2434" s="448"/>
      <c r="L2434" s="448"/>
      <c r="M2434" s="448"/>
      <c r="N2434" s="448"/>
      <c r="O2434" s="448"/>
      <c r="P2434" s="444">
        <v>0</v>
      </c>
      <c r="Q2434" s="407">
        <v>0</v>
      </c>
      <c r="R2434" s="407">
        <v>0</v>
      </c>
    </row>
    <row r="2435" spans="1:18" ht="15" x14ac:dyDescent="0.25">
      <c r="A2435" s="16" t="s">
        <v>1026</v>
      </c>
      <c r="B2435" s="204"/>
      <c r="C2435" s="451" t="s">
        <v>41</v>
      </c>
      <c r="D2435" s="452">
        <v>1322.0000000000005</v>
      </c>
      <c r="E2435" s="452">
        <v>1330.9999999999991</v>
      </c>
      <c r="F2435" s="452">
        <v>1311</v>
      </c>
      <c r="G2435" s="452">
        <v>1321.0000000000005</v>
      </c>
      <c r="H2435" s="452">
        <v>1296.9999999999993</v>
      </c>
      <c r="I2435" s="452">
        <v>1195.9999999999998</v>
      </c>
      <c r="J2435" s="452">
        <v>421.00000000000011</v>
      </c>
      <c r="K2435" s="452">
        <v>396</v>
      </c>
      <c r="L2435" s="452">
        <v>393</v>
      </c>
      <c r="M2435" s="452">
        <v>391.99999999999966</v>
      </c>
      <c r="N2435" s="452">
        <v>397</v>
      </c>
      <c r="O2435" s="452">
        <v>402</v>
      </c>
      <c r="P2435" s="446">
        <v>848.25</v>
      </c>
      <c r="Q2435" s="447">
        <v>3.1406294834730501E-2</v>
      </c>
      <c r="R2435" s="447">
        <v>2.5686443646897613E-4</v>
      </c>
    </row>
    <row r="2436" spans="1:18" ht="15" x14ac:dyDescent="0.25">
      <c r="A2436" s="16" t="s">
        <v>1027</v>
      </c>
      <c r="B2436" s="215" t="s">
        <v>262</v>
      </c>
      <c r="C2436" s="216" t="s">
        <v>241</v>
      </c>
      <c r="D2436" s="201">
        <v>37</v>
      </c>
      <c r="E2436" s="201">
        <v>39</v>
      </c>
      <c r="F2436" s="201">
        <v>39</v>
      </c>
      <c r="G2436" s="201">
        <v>39</v>
      </c>
      <c r="H2436" s="201">
        <v>40</v>
      </c>
      <c r="I2436" s="201">
        <v>39</v>
      </c>
      <c r="J2436" s="201">
        <v>39</v>
      </c>
      <c r="K2436" s="201">
        <v>39</v>
      </c>
      <c r="L2436" s="201">
        <v>39</v>
      </c>
      <c r="M2436" s="201">
        <v>39</v>
      </c>
      <c r="N2436" s="201">
        <v>38</v>
      </c>
      <c r="O2436" s="201">
        <v>36</v>
      </c>
      <c r="P2436" s="217">
        <v>38.583333333333336</v>
      </c>
      <c r="Q2436" s="192">
        <v>1.3803313808948421E-4</v>
      </c>
      <c r="R2436" s="192">
        <v>1.1683685439152761E-5</v>
      </c>
    </row>
    <row r="2437" spans="1:18" ht="15" x14ac:dyDescent="0.25">
      <c r="A2437" s="16" t="s">
        <v>1028</v>
      </c>
      <c r="B2437" s="218"/>
      <c r="C2437" s="219" t="s">
        <v>242</v>
      </c>
      <c r="D2437" s="201">
        <v>17290.000000000004</v>
      </c>
      <c r="E2437" s="201">
        <v>17882</v>
      </c>
      <c r="F2437" s="201">
        <v>18201.000000000004</v>
      </c>
      <c r="G2437" s="201">
        <v>18796.000000000004</v>
      </c>
      <c r="H2437" s="201">
        <v>20734.999999999993</v>
      </c>
      <c r="I2437" s="201">
        <v>23133</v>
      </c>
      <c r="J2437" s="201">
        <v>24458.000000000011</v>
      </c>
      <c r="K2437" s="201">
        <v>25760.000000000004</v>
      </c>
      <c r="L2437" s="201">
        <v>27505.999999999989</v>
      </c>
      <c r="M2437" s="201">
        <v>29055.000000000011</v>
      </c>
      <c r="N2437" s="201">
        <v>30451.999999999996</v>
      </c>
      <c r="O2437" s="201">
        <v>31207.999999999993</v>
      </c>
      <c r="P2437" s="220">
        <v>23706.333333333332</v>
      </c>
      <c r="Q2437" s="221">
        <v>8.481018356618597E-2</v>
      </c>
      <c r="R2437" s="221">
        <v>7.1786783995430254E-3</v>
      </c>
    </row>
    <row r="2438" spans="1:18" ht="15" x14ac:dyDescent="0.25">
      <c r="A2438" s="16" t="s">
        <v>1029</v>
      </c>
      <c r="B2438" s="218"/>
      <c r="C2438" s="219" t="s">
        <v>243</v>
      </c>
      <c r="D2438" s="201">
        <v>58190</v>
      </c>
      <c r="E2438" s="201">
        <v>59157.999999999942</v>
      </c>
      <c r="F2438" s="201">
        <v>59515.99999999992</v>
      </c>
      <c r="G2438" s="201">
        <v>60123</v>
      </c>
      <c r="H2438" s="201">
        <v>63077.000000000022</v>
      </c>
      <c r="I2438" s="201">
        <v>66162.999999999971</v>
      </c>
      <c r="J2438" s="201">
        <v>68242.999999999956</v>
      </c>
      <c r="K2438" s="201">
        <v>69177.000000000015</v>
      </c>
      <c r="L2438" s="201">
        <v>70275.999999999971</v>
      </c>
      <c r="M2438" s="201">
        <v>71538.000000000015</v>
      </c>
      <c r="N2438" s="201">
        <v>72532.000000000029</v>
      </c>
      <c r="O2438" s="201">
        <v>74309.999999999927</v>
      </c>
      <c r="P2438" s="220">
        <v>66025.249999999971</v>
      </c>
      <c r="Q2438" s="221">
        <v>0.23620749332119342</v>
      </c>
      <c r="R2438" s="221">
        <v>1.9993561607984982E-2</v>
      </c>
    </row>
    <row r="2439" spans="1:18" ht="15" x14ac:dyDescent="0.25">
      <c r="A2439" s="16" t="s">
        <v>1030</v>
      </c>
      <c r="B2439" s="218"/>
      <c r="C2439" s="455" t="s">
        <v>244</v>
      </c>
      <c r="D2439" s="448">
        <v>76279.999999999971</v>
      </c>
      <c r="E2439" s="448">
        <v>79268</v>
      </c>
      <c r="F2439" s="448">
        <v>81708.999999999985</v>
      </c>
      <c r="G2439" s="448">
        <v>87407</v>
      </c>
      <c r="H2439" s="448">
        <v>92188.000000000058</v>
      </c>
      <c r="I2439" s="448">
        <v>97875.000000000218</v>
      </c>
      <c r="J2439" s="448">
        <v>99149.000000000058</v>
      </c>
      <c r="K2439" s="448">
        <v>100936.00000000026</v>
      </c>
      <c r="L2439" s="448">
        <v>100425.00000000001</v>
      </c>
      <c r="M2439" s="448">
        <v>100317.99999999996</v>
      </c>
      <c r="N2439" s="448">
        <v>101631.00000000022</v>
      </c>
      <c r="O2439" s="448">
        <v>102536.0000000001</v>
      </c>
      <c r="P2439" s="456">
        <v>93310.16666666673</v>
      </c>
      <c r="Q2439" s="457">
        <v>0.33382017591324736</v>
      </c>
      <c r="R2439" s="457">
        <v>2.8255895523324012E-2</v>
      </c>
    </row>
    <row r="2440" spans="1:18" ht="15" x14ac:dyDescent="0.25">
      <c r="A2440" s="16" t="s">
        <v>1031</v>
      </c>
      <c r="B2440" s="218"/>
      <c r="C2440" s="455" t="s">
        <v>40</v>
      </c>
      <c r="D2440" s="448">
        <v>86633.999999999767</v>
      </c>
      <c r="E2440" s="448">
        <v>86880.000000000087</v>
      </c>
      <c r="F2440" s="448">
        <v>87008.000000000044</v>
      </c>
      <c r="G2440" s="448">
        <v>87352.999999999927</v>
      </c>
      <c r="H2440" s="448">
        <v>88622.999999999884</v>
      </c>
      <c r="I2440" s="448">
        <v>89649.000000000131</v>
      </c>
      <c r="J2440" s="448">
        <v>90604.999999999971</v>
      </c>
      <c r="K2440" s="448">
        <v>91233</v>
      </c>
      <c r="L2440" s="448">
        <v>89950.000000000102</v>
      </c>
      <c r="M2440" s="448">
        <v>93015.000000000146</v>
      </c>
      <c r="N2440" s="448">
        <v>93572.000000000058</v>
      </c>
      <c r="O2440" s="448">
        <v>94356.000000000058</v>
      </c>
      <c r="P2440" s="456">
        <v>89906.500000000015</v>
      </c>
      <c r="Q2440" s="457">
        <v>0.32164344698856706</v>
      </c>
      <c r="R2440" s="457">
        <v>2.7225207730501629E-2</v>
      </c>
    </row>
    <row r="2441" spans="1:18" ht="15" x14ac:dyDescent="0.25">
      <c r="A2441" s="16" t="s">
        <v>1032</v>
      </c>
      <c r="B2441" s="204"/>
      <c r="C2441" s="451" t="s">
        <v>41</v>
      </c>
      <c r="D2441" s="448">
        <v>2728.9999999999995</v>
      </c>
      <c r="E2441" s="448">
        <v>2620.9999999999995</v>
      </c>
      <c r="F2441" s="448">
        <v>2070.0000000000005</v>
      </c>
      <c r="G2441" s="448">
        <v>8184.9999999999945</v>
      </c>
      <c r="H2441" s="448">
        <v>7969.0000000000073</v>
      </c>
      <c r="I2441" s="448">
        <v>7673.9999999999973</v>
      </c>
      <c r="J2441" s="448">
        <v>7251.9999999999991</v>
      </c>
      <c r="K2441" s="448">
        <v>7738.0000000000009</v>
      </c>
      <c r="L2441" s="448">
        <v>8174.0000000000036</v>
      </c>
      <c r="M2441" s="448">
        <v>8257.9999999999982</v>
      </c>
      <c r="N2441" s="448">
        <v>8005.9999999999991</v>
      </c>
      <c r="O2441" s="448">
        <v>7749.0000000000036</v>
      </c>
      <c r="P2441" s="446">
        <v>6535.416666666667</v>
      </c>
      <c r="Q2441" s="447">
        <v>2.3380667072716629E-2</v>
      </c>
      <c r="R2441" s="447">
        <v>1.9790346232517395E-3</v>
      </c>
    </row>
    <row r="2442" spans="1:18" ht="15" x14ac:dyDescent="0.25">
      <c r="A2442" s="16" t="s">
        <v>1033</v>
      </c>
      <c r="B2442" s="209" t="s">
        <v>263</v>
      </c>
      <c r="C2442" s="205" t="s">
        <v>41</v>
      </c>
      <c r="D2442" s="211">
        <v>17366.000000000015</v>
      </c>
      <c r="E2442" s="211">
        <v>16820.999999999996</v>
      </c>
      <c r="F2442" s="211">
        <v>16709.000000000007</v>
      </c>
      <c r="G2442" s="211">
        <v>17682.000000000011</v>
      </c>
      <c r="H2442" s="211">
        <v>17605.999999999996</v>
      </c>
      <c r="I2442" s="211">
        <v>17983.000000000007</v>
      </c>
      <c r="J2442" s="211">
        <v>18236</v>
      </c>
      <c r="K2442" s="211">
        <v>18146</v>
      </c>
      <c r="L2442" s="211">
        <v>18129.999999999993</v>
      </c>
      <c r="M2442" s="211">
        <v>19170.000000000007</v>
      </c>
      <c r="N2442" s="211">
        <v>18727.999999999996</v>
      </c>
      <c r="O2442" s="211">
        <v>19812.000000000007</v>
      </c>
      <c r="P2442" s="190">
        <v>18032.416666666668</v>
      </c>
      <c r="Q2442" s="191">
        <v>1</v>
      </c>
      <c r="R2442" s="191">
        <v>5.4605205367015703E-3</v>
      </c>
    </row>
    <row r="2443" spans="1:18" ht="15" x14ac:dyDescent="0.25">
      <c r="A2443" s="16" t="s">
        <v>1034</v>
      </c>
      <c r="B2443" s="204" t="s">
        <v>39</v>
      </c>
      <c r="C2443" s="205" t="s">
        <v>40</v>
      </c>
      <c r="D2443" s="211">
        <v>4623.0000000000045</v>
      </c>
      <c r="E2443" s="211">
        <v>4481.0000000000036</v>
      </c>
      <c r="F2443" s="211">
        <v>4374.0000000000055</v>
      </c>
      <c r="G2443" s="211">
        <v>4273</v>
      </c>
      <c r="H2443" s="211">
        <v>4045.000000000005</v>
      </c>
      <c r="I2443" s="211">
        <v>3870.9999999999959</v>
      </c>
      <c r="J2443" s="211">
        <v>3707.9999999999955</v>
      </c>
      <c r="K2443" s="211">
        <v>3557.9999999999986</v>
      </c>
      <c r="L2443" s="211">
        <v>3461.9999999999964</v>
      </c>
      <c r="M2443" s="211">
        <v>3003.9999999999968</v>
      </c>
      <c r="N2443" s="211">
        <v>3094</v>
      </c>
      <c r="O2443" s="211">
        <v>3161</v>
      </c>
      <c r="P2443" s="190">
        <v>3804.5</v>
      </c>
      <c r="Q2443" s="191">
        <v>1</v>
      </c>
      <c r="R2443" s="191">
        <v>1.1520669007323546E-3</v>
      </c>
    </row>
    <row r="2444" spans="1:18" ht="15" x14ac:dyDescent="0.25">
      <c r="A2444" s="16" t="s">
        <v>1035</v>
      </c>
      <c r="B2444" s="209" t="s">
        <v>357</v>
      </c>
      <c r="C2444" s="210" t="s">
        <v>40</v>
      </c>
      <c r="D2444" s="211">
        <v>142797.00000000009</v>
      </c>
      <c r="E2444" s="211">
        <v>142964.99999999994</v>
      </c>
      <c r="F2444" s="211">
        <v>147197.99999999997</v>
      </c>
      <c r="G2444" s="211">
        <v>148126.00000000006</v>
      </c>
      <c r="H2444" s="211">
        <v>147090.00000000006</v>
      </c>
      <c r="I2444" s="211">
        <v>149036.00000000006</v>
      </c>
      <c r="J2444" s="211">
        <v>153404.99999999991</v>
      </c>
      <c r="K2444" s="211">
        <v>160005.00000000006</v>
      </c>
      <c r="L2444" s="211">
        <v>160902.99999999994</v>
      </c>
      <c r="M2444" s="211">
        <v>161656.99999999997</v>
      </c>
      <c r="N2444" s="211">
        <v>161664.00000000012</v>
      </c>
      <c r="O2444" s="211">
        <v>160060.99999999997</v>
      </c>
      <c r="P2444" s="190">
        <v>152908.91666666666</v>
      </c>
      <c r="Q2444" s="191">
        <v>1</v>
      </c>
      <c r="R2444" s="191">
        <v>4.6303404315549621E-2</v>
      </c>
    </row>
    <row r="2445" spans="1:18" ht="15" x14ac:dyDescent="0.25">
      <c r="A2445" s="16" t="s">
        <v>1036</v>
      </c>
      <c r="B2445" s="209" t="s">
        <v>358</v>
      </c>
      <c r="C2445" s="210" t="s">
        <v>40</v>
      </c>
      <c r="D2445" s="211">
        <v>3764.0000000000005</v>
      </c>
      <c r="E2445" s="211">
        <v>3877.9999999999991</v>
      </c>
      <c r="F2445" s="211">
        <v>3959.0000000000009</v>
      </c>
      <c r="G2445" s="211">
        <v>4059.0000000000014</v>
      </c>
      <c r="H2445" s="211">
        <v>4147.9999999999982</v>
      </c>
      <c r="I2445" s="211">
        <v>4243.9999999999982</v>
      </c>
      <c r="J2445" s="211">
        <v>4368.0000000000018</v>
      </c>
      <c r="K2445" s="211">
        <v>4469.0000000000018</v>
      </c>
      <c r="L2445" s="211">
        <v>4569.9999999999973</v>
      </c>
      <c r="M2445" s="211">
        <v>4660.0000000000009</v>
      </c>
      <c r="N2445" s="211">
        <v>4757</v>
      </c>
      <c r="O2445" s="211">
        <v>4821.0000000000009</v>
      </c>
      <c r="P2445" s="190">
        <v>4308.083333333333</v>
      </c>
      <c r="Q2445" s="191">
        <v>1</v>
      </c>
      <c r="R2445" s="191">
        <v>1.3045604452438019E-3</v>
      </c>
    </row>
    <row r="2446" spans="1:18" ht="15" x14ac:dyDescent="0.25">
      <c r="B2446" s="222" t="s">
        <v>0</v>
      </c>
      <c r="C2446" s="214"/>
      <c r="D2446" s="149">
        <v>3161695.9999999944</v>
      </c>
      <c r="E2446" s="149">
        <v>3176447.0000000023</v>
      </c>
      <c r="F2446" s="149">
        <v>3196738.0000000088</v>
      </c>
      <c r="G2446" s="149">
        <v>3233680</v>
      </c>
      <c r="H2446" s="149">
        <v>3249861.9999999977</v>
      </c>
      <c r="I2446" s="149">
        <v>3268235.9999999977</v>
      </c>
      <c r="J2446" s="149">
        <v>3304393.9999999939</v>
      </c>
      <c r="K2446" s="149">
        <v>3341909.0000000061</v>
      </c>
      <c r="L2446" s="149">
        <v>3373963.9999999949</v>
      </c>
      <c r="M2446" s="149">
        <v>3416249.0000000065</v>
      </c>
      <c r="N2446" s="149">
        <v>3436112.0000000065</v>
      </c>
      <c r="O2446" s="149">
        <v>3468620.0000000102</v>
      </c>
      <c r="P2446" s="149">
        <v>3302325.5833333349</v>
      </c>
      <c r="Q2446" s="149"/>
      <c r="R2446" s="184">
        <v>1</v>
      </c>
    </row>
    <row r="2447" spans="1:18" s="74" customFormat="1" ht="15.75" x14ac:dyDescent="0.25">
      <c r="A2447" s="20"/>
      <c r="B2447" s="69"/>
      <c r="C2447" s="137"/>
      <c r="D2447" s="137"/>
      <c r="E2447" s="137"/>
      <c r="F2447" s="137"/>
      <c r="G2447" s="137"/>
      <c r="H2447" s="137"/>
      <c r="I2447" s="137"/>
      <c r="J2447" s="137"/>
      <c r="K2447" s="137"/>
      <c r="L2447" s="137"/>
      <c r="M2447" s="137"/>
      <c r="N2447" s="137"/>
      <c r="O2447" s="137"/>
    </row>
    <row r="2448" spans="1:18" s="74" customFormat="1" ht="15.75" x14ac:dyDescent="0.25">
      <c r="A2448" s="20"/>
      <c r="B2448" s="69"/>
      <c r="C2448" s="137"/>
      <c r="D2448" s="137"/>
      <c r="E2448" s="137"/>
      <c r="F2448" s="137"/>
      <c r="G2448" s="137"/>
      <c r="H2448" s="137"/>
      <c r="I2448" s="137"/>
      <c r="J2448" s="137"/>
      <c r="K2448" s="137"/>
      <c r="L2448" s="137"/>
      <c r="M2448" s="137"/>
      <c r="N2448" s="137"/>
      <c r="O2448" s="137"/>
    </row>
    <row r="2449" spans="1:18" ht="20.25" x14ac:dyDescent="0.3">
      <c r="B2449" s="34" t="s">
        <v>264</v>
      </c>
      <c r="C2449" s="49"/>
      <c r="D2449" s="49"/>
      <c r="E2449" s="49"/>
      <c r="F2449" s="49"/>
      <c r="G2449" s="49"/>
      <c r="H2449" s="49"/>
      <c r="I2449" s="49"/>
      <c r="J2449" s="49"/>
      <c r="K2449" s="49"/>
      <c r="L2449" s="49"/>
      <c r="M2449" s="49"/>
      <c r="N2449" s="49"/>
      <c r="O2449" s="49"/>
    </row>
    <row r="2450" spans="1:18" ht="20.25" x14ac:dyDescent="0.3">
      <c r="B2450" s="34"/>
      <c r="C2450" s="49"/>
      <c r="D2450" s="49"/>
      <c r="E2450" s="49"/>
      <c r="F2450" s="49"/>
      <c r="G2450" s="49"/>
      <c r="H2450" s="49"/>
      <c r="I2450" s="49"/>
      <c r="J2450" s="49"/>
      <c r="K2450" s="49"/>
      <c r="L2450" s="49"/>
      <c r="M2450" s="49"/>
      <c r="N2450" s="49"/>
      <c r="O2450" s="49"/>
    </row>
    <row r="2451" spans="1:18" s="10" customFormat="1" ht="15.75" x14ac:dyDescent="0.25">
      <c r="A2451" s="20"/>
      <c r="B2451" s="330"/>
      <c r="C2451" s="30"/>
      <c r="D2451" s="30">
        <v>6</v>
      </c>
      <c r="E2451" s="30">
        <v>7</v>
      </c>
      <c r="F2451" s="30">
        <v>8</v>
      </c>
      <c r="G2451" s="30">
        <v>9</v>
      </c>
      <c r="H2451" s="30">
        <v>10</v>
      </c>
      <c r="I2451" s="30">
        <v>11</v>
      </c>
      <c r="J2451" s="30">
        <v>12</v>
      </c>
      <c r="K2451" s="30">
        <v>13</v>
      </c>
      <c r="L2451" s="30">
        <v>14</v>
      </c>
      <c r="M2451" s="30">
        <v>15</v>
      </c>
      <c r="N2451" s="30">
        <v>16</v>
      </c>
      <c r="O2451" s="30">
        <v>17</v>
      </c>
    </row>
    <row r="2452" spans="1:18" ht="48" thickBot="1" x14ac:dyDescent="0.25">
      <c r="B2452" s="183" t="s">
        <v>280</v>
      </c>
      <c r="C2452" s="83" t="s">
        <v>245</v>
      </c>
      <c r="D2452" s="83" t="s">
        <v>339</v>
      </c>
      <c r="E2452" s="83" t="s">
        <v>340</v>
      </c>
      <c r="F2452" s="83" t="s">
        <v>341</v>
      </c>
      <c r="G2452" s="83" t="s">
        <v>342</v>
      </c>
      <c r="H2452" s="83" t="s">
        <v>343</v>
      </c>
      <c r="I2452" s="83" t="s">
        <v>344</v>
      </c>
      <c r="J2452" s="83" t="s">
        <v>345</v>
      </c>
      <c r="K2452" s="83" t="s">
        <v>346</v>
      </c>
      <c r="L2452" s="83" t="s">
        <v>347</v>
      </c>
      <c r="M2452" s="83" t="s">
        <v>348</v>
      </c>
      <c r="N2452" s="83" t="s">
        <v>349</v>
      </c>
      <c r="O2452" s="83" t="s">
        <v>350</v>
      </c>
      <c r="P2452" s="185" t="s">
        <v>1</v>
      </c>
      <c r="Q2452" s="96" t="s">
        <v>265</v>
      </c>
      <c r="R2452" s="96" t="s">
        <v>254</v>
      </c>
    </row>
    <row r="2453" spans="1:18" ht="15" x14ac:dyDescent="0.25">
      <c r="A2453" s="16" t="s">
        <v>1037</v>
      </c>
      <c r="B2453" s="199" t="s">
        <v>117</v>
      </c>
      <c r="C2453" s="200" t="s">
        <v>241</v>
      </c>
      <c r="D2453" s="201">
        <v>107598.99999999972</v>
      </c>
      <c r="E2453" s="201">
        <v>109346.9999999999</v>
      </c>
      <c r="F2453" s="201">
        <v>111718.99999999984</v>
      </c>
      <c r="G2453" s="201">
        <v>116415.00000000041</v>
      </c>
      <c r="H2453" s="201">
        <v>124356.00000000007</v>
      </c>
      <c r="I2453" s="201">
        <v>127069.99999999993</v>
      </c>
      <c r="J2453" s="201">
        <v>131744.00000000015</v>
      </c>
      <c r="K2453" s="201">
        <v>133338.00000000038</v>
      </c>
      <c r="L2453" s="201">
        <v>138578</v>
      </c>
      <c r="M2453" s="201">
        <v>142924.00000000009</v>
      </c>
      <c r="N2453" s="201">
        <v>146843.99999999997</v>
      </c>
      <c r="O2453" s="201">
        <v>152879.0000000002</v>
      </c>
      <c r="P2453" s="187">
        <v>128567.75000000006</v>
      </c>
      <c r="Q2453" s="221">
        <v>4.2356219170996877E-2</v>
      </c>
      <c r="R2453" s="105">
        <v>3.8932487653208669E-2</v>
      </c>
    </row>
    <row r="2454" spans="1:18" ht="15" x14ac:dyDescent="0.25">
      <c r="A2454" s="16" t="s">
        <v>1038</v>
      </c>
      <c r="B2454" s="199"/>
      <c r="C2454" s="200" t="s">
        <v>242</v>
      </c>
      <c r="D2454" s="201">
        <v>129898.99999999967</v>
      </c>
      <c r="E2454" s="201">
        <v>132011.00000000017</v>
      </c>
      <c r="F2454" s="201">
        <v>136027.99999999994</v>
      </c>
      <c r="G2454" s="201">
        <v>139394.99999999994</v>
      </c>
      <c r="H2454" s="201">
        <v>143948.00000000015</v>
      </c>
      <c r="I2454" s="201">
        <v>146500.00000000003</v>
      </c>
      <c r="J2454" s="201">
        <v>151544.00000000044</v>
      </c>
      <c r="K2454" s="201">
        <v>154985.99999999983</v>
      </c>
      <c r="L2454" s="201">
        <v>157659.99999999994</v>
      </c>
      <c r="M2454" s="201">
        <v>162274</v>
      </c>
      <c r="N2454" s="201">
        <v>164608.99999999959</v>
      </c>
      <c r="O2454" s="201">
        <v>169957.99999999988</v>
      </c>
      <c r="P2454" s="187">
        <v>149067.66666666663</v>
      </c>
      <c r="Q2454" s="221">
        <v>4.9109848781225728E-2</v>
      </c>
      <c r="R2454" s="105">
        <v>4.5140208893697069E-2</v>
      </c>
    </row>
    <row r="2455" spans="1:18" ht="15" x14ac:dyDescent="0.25">
      <c r="A2455" s="16" t="s">
        <v>1039</v>
      </c>
      <c r="B2455" s="199"/>
      <c r="C2455" s="200" t="s">
        <v>243</v>
      </c>
      <c r="D2455" s="201">
        <v>632346</v>
      </c>
      <c r="E2455" s="201">
        <v>631969.99999999884</v>
      </c>
      <c r="F2455" s="201">
        <v>636903.99999999872</v>
      </c>
      <c r="G2455" s="201">
        <v>646880.99999999942</v>
      </c>
      <c r="H2455" s="201">
        <v>655339.00000000058</v>
      </c>
      <c r="I2455" s="201">
        <v>657084.00000000116</v>
      </c>
      <c r="J2455" s="201">
        <v>679787.99999999825</v>
      </c>
      <c r="K2455" s="201">
        <v>685120.0000000014</v>
      </c>
      <c r="L2455" s="201">
        <v>689184.00000000012</v>
      </c>
      <c r="M2455" s="201">
        <v>724813.99999999965</v>
      </c>
      <c r="N2455" s="201">
        <v>718136.00000000116</v>
      </c>
      <c r="O2455" s="201">
        <v>734672.99999999942</v>
      </c>
      <c r="P2455" s="187">
        <v>674353.24999999988</v>
      </c>
      <c r="Q2455" s="221">
        <v>0.22216344344265207</v>
      </c>
      <c r="R2455" s="105">
        <v>0.20420556149987942</v>
      </c>
    </row>
    <row r="2456" spans="1:18" ht="15" x14ac:dyDescent="0.25">
      <c r="A2456" s="16" t="s">
        <v>1040</v>
      </c>
      <c r="B2456" s="199"/>
      <c r="C2456" s="394" t="s">
        <v>244</v>
      </c>
      <c r="D2456" s="448">
        <v>853241.9999999979</v>
      </c>
      <c r="E2456" s="448">
        <v>855660.99999999837</v>
      </c>
      <c r="F2456" s="448">
        <v>858693.00000000035</v>
      </c>
      <c r="G2456" s="448">
        <v>867451.99999999616</v>
      </c>
      <c r="H2456" s="448">
        <v>870936.99999999779</v>
      </c>
      <c r="I2456" s="448">
        <v>863996.99999999942</v>
      </c>
      <c r="J2456" s="448">
        <v>884338.99999999988</v>
      </c>
      <c r="K2456" s="448">
        <v>894565.00000000151</v>
      </c>
      <c r="L2456" s="448">
        <v>899033.99999999977</v>
      </c>
      <c r="M2456" s="448">
        <v>898309.99999999732</v>
      </c>
      <c r="N2456" s="448">
        <v>911444.99999999977</v>
      </c>
      <c r="O2456" s="448">
        <v>944492.00000000116</v>
      </c>
      <c r="P2456" s="444">
        <v>883513.91666666593</v>
      </c>
      <c r="Q2456" s="457">
        <v>0.29107073192895694</v>
      </c>
      <c r="R2456" s="407">
        <v>0.26754294643923526</v>
      </c>
    </row>
    <row r="2457" spans="1:18" ht="15" x14ac:dyDescent="0.25">
      <c r="A2457" s="16" t="s">
        <v>1041</v>
      </c>
      <c r="B2457" s="199"/>
      <c r="C2457" s="394" t="s">
        <v>40</v>
      </c>
      <c r="D2457" s="448">
        <v>1075191.9999999998</v>
      </c>
      <c r="E2457" s="448">
        <v>1067586.9999999979</v>
      </c>
      <c r="F2457" s="448">
        <v>1076183.0000000058</v>
      </c>
      <c r="G2457" s="448">
        <v>1096024.0000000005</v>
      </c>
      <c r="H2457" s="448">
        <v>1080740.9999999993</v>
      </c>
      <c r="I2457" s="448">
        <v>1087506.9999999944</v>
      </c>
      <c r="J2457" s="448">
        <v>1104244.0000000002</v>
      </c>
      <c r="K2457" s="448">
        <v>1124740.9999999995</v>
      </c>
      <c r="L2457" s="448">
        <v>1144029.0000000007</v>
      </c>
      <c r="M2457" s="448">
        <v>1163214.9999999967</v>
      </c>
      <c r="N2457" s="448">
        <v>1157789.9999999986</v>
      </c>
      <c r="O2457" s="448">
        <v>1165839.9999999972</v>
      </c>
      <c r="P2457" s="444">
        <v>1111924.4166666658</v>
      </c>
      <c r="Q2457" s="457">
        <v>0.36631981421403215</v>
      </c>
      <c r="R2457" s="407">
        <v>0.3367095062577995</v>
      </c>
    </row>
    <row r="2458" spans="1:18" ht="15" x14ac:dyDescent="0.25">
      <c r="A2458" s="16" t="s">
        <v>1042</v>
      </c>
      <c r="B2458" s="204"/>
      <c r="C2458" s="451" t="s">
        <v>41</v>
      </c>
      <c r="D2458" s="452">
        <v>119857.00000000039</v>
      </c>
      <c r="E2458" s="452">
        <v>119197.00000000015</v>
      </c>
      <c r="F2458" s="452">
        <v>115598.00000000004</v>
      </c>
      <c r="G2458" s="452">
        <v>114140.99999999999</v>
      </c>
      <c r="H2458" s="452">
        <v>107867.99999999991</v>
      </c>
      <c r="I2458" s="452">
        <v>101642</v>
      </c>
      <c r="J2458" s="452">
        <v>91797.999999999971</v>
      </c>
      <c r="K2458" s="452">
        <v>84121</v>
      </c>
      <c r="L2458" s="452">
        <v>62692.999999999964</v>
      </c>
      <c r="M2458" s="452">
        <v>53450.999999999942</v>
      </c>
      <c r="N2458" s="452">
        <v>42729.999999999964</v>
      </c>
      <c r="O2458" s="452">
        <v>42490.000000000022</v>
      </c>
      <c r="P2458" s="446">
        <v>87965.500000000044</v>
      </c>
      <c r="Q2458" s="447">
        <v>2.8979942462136313E-2</v>
      </c>
      <c r="R2458" s="447">
        <v>2.6637440125212797E-2</v>
      </c>
    </row>
    <row r="2459" spans="1:18" ht="15" x14ac:dyDescent="0.25">
      <c r="A2459" s="16" t="s">
        <v>1043</v>
      </c>
      <c r="B2459" s="199" t="s">
        <v>118</v>
      </c>
      <c r="C2459" s="200" t="s">
        <v>241</v>
      </c>
      <c r="D2459" s="201">
        <v>350</v>
      </c>
      <c r="E2459" s="201">
        <v>1013.0000000000005</v>
      </c>
      <c r="F2459" s="201">
        <v>657.00000000000011</v>
      </c>
      <c r="G2459" s="201">
        <v>1233.9999999999998</v>
      </c>
      <c r="H2459" s="201">
        <v>633.00000000000011</v>
      </c>
      <c r="I2459" s="201">
        <v>835.00000000000023</v>
      </c>
      <c r="J2459" s="201">
        <v>616.00000000000011</v>
      </c>
      <c r="K2459" s="201">
        <v>463.99999999999983</v>
      </c>
      <c r="L2459" s="201">
        <v>944.00000000000034</v>
      </c>
      <c r="M2459" s="201">
        <v>756.00000000000057</v>
      </c>
      <c r="N2459" s="201">
        <v>957.99999999999977</v>
      </c>
      <c r="O2459" s="201">
        <v>897.99999999999989</v>
      </c>
      <c r="P2459" s="187">
        <v>779.83333333333337</v>
      </c>
      <c r="Q2459" s="221">
        <v>1.9670284166030821E-2</v>
      </c>
      <c r="R2459" s="105">
        <v>2.3614671347643986E-4</v>
      </c>
    </row>
    <row r="2460" spans="1:18" ht="15" x14ac:dyDescent="0.25">
      <c r="A2460" s="16" t="s">
        <v>1044</v>
      </c>
      <c r="B2460" s="199"/>
      <c r="C2460" s="200" t="s">
        <v>242</v>
      </c>
      <c r="D2460" s="201">
        <v>973.99999999999989</v>
      </c>
      <c r="E2460" s="201">
        <v>2075.0000000000005</v>
      </c>
      <c r="F2460" s="201">
        <v>1290</v>
      </c>
      <c r="G2460" s="201">
        <v>3223.9999999999982</v>
      </c>
      <c r="H2460" s="201">
        <v>1246.0000000000007</v>
      </c>
      <c r="I2460" s="201">
        <v>1654</v>
      </c>
      <c r="J2460" s="201">
        <v>1269.9999999999993</v>
      </c>
      <c r="K2460" s="201">
        <v>1407.0000000000002</v>
      </c>
      <c r="L2460" s="201">
        <v>1477.0000000000007</v>
      </c>
      <c r="M2460" s="201">
        <v>1269</v>
      </c>
      <c r="N2460" s="201">
        <v>1676.9999999999998</v>
      </c>
      <c r="O2460" s="201">
        <v>1211.0000000000005</v>
      </c>
      <c r="P2460" s="187">
        <v>1564.4999999999998</v>
      </c>
      <c r="Q2460" s="221">
        <v>3.9462482895176593E-2</v>
      </c>
      <c r="R2460" s="105">
        <v>4.7375704197549485E-4</v>
      </c>
    </row>
    <row r="2461" spans="1:18" ht="15" x14ac:dyDescent="0.25">
      <c r="A2461" s="16" t="s">
        <v>1045</v>
      </c>
      <c r="B2461" s="199"/>
      <c r="C2461" s="200" t="s">
        <v>243</v>
      </c>
      <c r="D2461" s="201">
        <v>8553</v>
      </c>
      <c r="E2461" s="201">
        <v>16346.000000000018</v>
      </c>
      <c r="F2461" s="201">
        <v>10313.999999999993</v>
      </c>
      <c r="G2461" s="201">
        <v>24573</v>
      </c>
      <c r="H2461" s="201">
        <v>9054.0000000000055</v>
      </c>
      <c r="I2461" s="201">
        <v>11176.999999999998</v>
      </c>
      <c r="J2461" s="201">
        <v>8558.0000000000036</v>
      </c>
      <c r="K2461" s="201">
        <v>8797.0000000000018</v>
      </c>
      <c r="L2461" s="201">
        <v>10676.000000000002</v>
      </c>
      <c r="M2461" s="201">
        <v>9509.0000000000055</v>
      </c>
      <c r="N2461" s="201">
        <v>12176.000000000002</v>
      </c>
      <c r="O2461" s="201">
        <v>9131.0000000000018</v>
      </c>
      <c r="P2461" s="187">
        <v>11572.000000000002</v>
      </c>
      <c r="Q2461" s="221">
        <v>0.29188868779992566</v>
      </c>
      <c r="R2461" s="105">
        <v>3.5041971810421402E-3</v>
      </c>
    </row>
    <row r="2462" spans="1:18" ht="15" x14ac:dyDescent="0.25">
      <c r="A2462" s="16" t="s">
        <v>1046</v>
      </c>
      <c r="B2462" s="199"/>
      <c r="C2462" s="394" t="s">
        <v>244</v>
      </c>
      <c r="D2462" s="448">
        <v>12872.999999999996</v>
      </c>
      <c r="E2462" s="448">
        <v>17462.000000000004</v>
      </c>
      <c r="F2462" s="448">
        <v>15239.999999999991</v>
      </c>
      <c r="G2462" s="448">
        <v>23999.000000000011</v>
      </c>
      <c r="H2462" s="448">
        <v>13257.999999999993</v>
      </c>
      <c r="I2462" s="448">
        <v>16069.000000000009</v>
      </c>
      <c r="J2462" s="448">
        <v>12856.999999999996</v>
      </c>
      <c r="K2462" s="448">
        <v>10455.999999999993</v>
      </c>
      <c r="L2462" s="448">
        <v>15464.000000000004</v>
      </c>
      <c r="M2462" s="448">
        <v>12604</v>
      </c>
      <c r="N2462" s="448">
        <v>15651.999999999976</v>
      </c>
      <c r="O2462" s="448">
        <v>13258.000000000011</v>
      </c>
      <c r="P2462" s="444">
        <v>14932.666666666664</v>
      </c>
      <c r="Q2462" s="457">
        <v>0.37665714471889228</v>
      </c>
      <c r="R2462" s="407">
        <v>4.5218638471115841E-3</v>
      </c>
    </row>
    <row r="2463" spans="1:18" ht="15" x14ac:dyDescent="0.25">
      <c r="A2463" s="16" t="s">
        <v>1047</v>
      </c>
      <c r="B2463" s="199"/>
      <c r="C2463" s="394" t="s">
        <v>40</v>
      </c>
      <c r="D2463" s="448">
        <v>4551</v>
      </c>
      <c r="E2463" s="448">
        <v>8807.9999999999964</v>
      </c>
      <c r="F2463" s="448">
        <v>8805.9999999999982</v>
      </c>
      <c r="G2463" s="448">
        <v>9594.9999999999982</v>
      </c>
      <c r="H2463" s="448">
        <v>15044.999999999989</v>
      </c>
      <c r="I2463" s="448">
        <v>9712.0000000000091</v>
      </c>
      <c r="J2463" s="448">
        <v>11787.000000000005</v>
      </c>
      <c r="K2463" s="448">
        <v>818.99999999999989</v>
      </c>
      <c r="L2463" s="448">
        <v>10880.000000000007</v>
      </c>
      <c r="M2463" s="448">
        <v>9814.0000000000055</v>
      </c>
      <c r="N2463" s="448">
        <v>10258.999999999991</v>
      </c>
      <c r="O2463" s="448">
        <v>14228.999999999995</v>
      </c>
      <c r="P2463" s="444">
        <v>9525.4166666666661</v>
      </c>
      <c r="Q2463" s="457">
        <v>0.24026627822164487</v>
      </c>
      <c r="R2463" s="407">
        <v>2.8844571579316578E-3</v>
      </c>
    </row>
    <row r="2464" spans="1:18" ht="15" x14ac:dyDescent="0.25">
      <c r="A2464" s="16" t="s">
        <v>1048</v>
      </c>
      <c r="B2464" s="204"/>
      <c r="C2464" s="451" t="s">
        <v>41</v>
      </c>
      <c r="D2464" s="452">
        <v>933.00000000000023</v>
      </c>
      <c r="E2464" s="452">
        <v>2123.0000000000005</v>
      </c>
      <c r="F2464" s="452">
        <v>1751</v>
      </c>
      <c r="G2464" s="452">
        <v>1901.0000000000002</v>
      </c>
      <c r="H2464" s="452">
        <v>1327.0000000000002</v>
      </c>
      <c r="I2464" s="452">
        <v>1992</v>
      </c>
      <c r="J2464" s="452">
        <v>1344.9999999999993</v>
      </c>
      <c r="K2464" s="452">
        <v>217</v>
      </c>
      <c r="L2464" s="452">
        <v>1258.0000000000007</v>
      </c>
      <c r="M2464" s="452">
        <v>435.00000000000034</v>
      </c>
      <c r="N2464" s="452">
        <v>652.99999999999966</v>
      </c>
      <c r="O2464" s="452">
        <v>1315.0000000000007</v>
      </c>
      <c r="P2464" s="446">
        <v>1270.8333333333333</v>
      </c>
      <c r="Q2464" s="447">
        <v>3.2055122198329768E-2</v>
      </c>
      <c r="R2464" s="447">
        <v>3.8482981198073384E-4</v>
      </c>
    </row>
    <row r="2465" spans="1:18" ht="15" x14ac:dyDescent="0.25">
      <c r="A2465" s="16" t="s">
        <v>1049</v>
      </c>
      <c r="B2465" s="199" t="s">
        <v>119</v>
      </c>
      <c r="C2465" s="200" t="s">
        <v>241</v>
      </c>
      <c r="D2465" s="201">
        <v>2096.9999999999977</v>
      </c>
      <c r="E2465" s="201">
        <v>1976.9999999999984</v>
      </c>
      <c r="F2465" s="201">
        <v>2666.9999999999977</v>
      </c>
      <c r="G2465" s="201">
        <v>2002.9999999999993</v>
      </c>
      <c r="H2465" s="201">
        <v>2606.9999999999995</v>
      </c>
      <c r="I2465" s="201">
        <v>3261.0000000000014</v>
      </c>
      <c r="J2465" s="201">
        <v>2852.9999999999991</v>
      </c>
      <c r="K2465" s="201">
        <v>3420.000000000005</v>
      </c>
      <c r="L2465" s="201">
        <v>3613.9999999999973</v>
      </c>
      <c r="M2465" s="201">
        <v>3294.9999999999973</v>
      </c>
      <c r="N2465" s="201">
        <v>3602.0000000000018</v>
      </c>
      <c r="O2465" s="201">
        <v>2927.9999999999995</v>
      </c>
      <c r="P2465" s="187">
        <v>2860.3333333333326</v>
      </c>
      <c r="Q2465" s="221">
        <v>2.9824419634206838E-2</v>
      </c>
      <c r="R2465" s="105">
        <v>8.6615727648699714E-4</v>
      </c>
    </row>
    <row r="2466" spans="1:18" ht="15" x14ac:dyDescent="0.25">
      <c r="A2466" s="16" t="s">
        <v>1050</v>
      </c>
      <c r="B2466" s="199"/>
      <c r="C2466" s="200" t="s">
        <v>242</v>
      </c>
      <c r="D2466" s="201">
        <v>3758.9999999999973</v>
      </c>
      <c r="E2466" s="201">
        <v>3634.0000000000073</v>
      </c>
      <c r="F2466" s="201">
        <v>4654.9999999999982</v>
      </c>
      <c r="G2466" s="201">
        <v>3227.0000000000018</v>
      </c>
      <c r="H2466" s="201">
        <v>4745.0000000000027</v>
      </c>
      <c r="I2466" s="201">
        <v>6094.0000000000027</v>
      </c>
      <c r="J2466" s="201">
        <v>4796.9999999999991</v>
      </c>
      <c r="K2466" s="201">
        <v>5522.9999999999991</v>
      </c>
      <c r="L2466" s="201">
        <v>6611.0000000000036</v>
      </c>
      <c r="M2466" s="201">
        <v>5598.0000000000055</v>
      </c>
      <c r="N2466" s="201">
        <v>6687.9999999999955</v>
      </c>
      <c r="O2466" s="201">
        <v>5339.9999999999945</v>
      </c>
      <c r="P2466" s="187">
        <v>5055.916666666667</v>
      </c>
      <c r="Q2466" s="221">
        <v>5.2717555169180856E-2</v>
      </c>
      <c r="R2466" s="105">
        <v>1.5310170178808595E-3</v>
      </c>
    </row>
    <row r="2467" spans="1:18" ht="15" x14ac:dyDescent="0.25">
      <c r="A2467" s="16" t="s">
        <v>1051</v>
      </c>
      <c r="B2467" s="199"/>
      <c r="C2467" s="200" t="s">
        <v>243</v>
      </c>
      <c r="D2467" s="201">
        <v>24619.000000000011</v>
      </c>
      <c r="E2467" s="201">
        <v>22155.999999999975</v>
      </c>
      <c r="F2467" s="201">
        <v>28112.999999999971</v>
      </c>
      <c r="G2467" s="201">
        <v>15331.999999999976</v>
      </c>
      <c r="H2467" s="201">
        <v>28747.999999999993</v>
      </c>
      <c r="I2467" s="201">
        <v>34330.999999999891</v>
      </c>
      <c r="J2467" s="201">
        <v>27611.00000000004</v>
      </c>
      <c r="K2467" s="201">
        <v>31078.00000000004</v>
      </c>
      <c r="L2467" s="201">
        <v>35189.000000000022</v>
      </c>
      <c r="M2467" s="201">
        <v>31271.000000000025</v>
      </c>
      <c r="N2467" s="201">
        <v>36110.000000000087</v>
      </c>
      <c r="O2467" s="201">
        <v>27566.999999999975</v>
      </c>
      <c r="P2467" s="187">
        <v>28510.416666666668</v>
      </c>
      <c r="Q2467" s="221">
        <v>0.29727536322552783</v>
      </c>
      <c r="R2467" s="105">
        <v>8.6334360277972848E-3</v>
      </c>
    </row>
    <row r="2468" spans="1:18" ht="15" x14ac:dyDescent="0.25">
      <c r="A2468" s="16" t="s">
        <v>1052</v>
      </c>
      <c r="B2468" s="199"/>
      <c r="C2468" s="394" t="s">
        <v>244</v>
      </c>
      <c r="D2468" s="448">
        <v>25811.999999999978</v>
      </c>
      <c r="E2468" s="448">
        <v>24173.000000000007</v>
      </c>
      <c r="F2468" s="448">
        <v>27817.999999999996</v>
      </c>
      <c r="G2468" s="448">
        <v>16265.99999999998</v>
      </c>
      <c r="H2468" s="448">
        <v>27521.000000000018</v>
      </c>
      <c r="I2468" s="448">
        <v>30684.000000000011</v>
      </c>
      <c r="J2468" s="448">
        <v>25926.999999999989</v>
      </c>
      <c r="K2468" s="448">
        <v>31249.000000000036</v>
      </c>
      <c r="L2468" s="448">
        <v>30418.999999999996</v>
      </c>
      <c r="M2468" s="448">
        <v>26883.999999999978</v>
      </c>
      <c r="N2468" s="448">
        <v>30507.999999999982</v>
      </c>
      <c r="O2468" s="448">
        <v>23320.999999999993</v>
      </c>
      <c r="P2468" s="444">
        <v>26715.166666666668</v>
      </c>
      <c r="Q2468" s="457">
        <v>0.27855646472361323</v>
      </c>
      <c r="R2468" s="407">
        <v>8.0898039858627955E-3</v>
      </c>
    </row>
    <row r="2469" spans="1:18" ht="15" x14ac:dyDescent="0.25">
      <c r="A2469" s="16" t="s">
        <v>1053</v>
      </c>
      <c r="B2469" s="199"/>
      <c r="C2469" s="394" t="s">
        <v>40</v>
      </c>
      <c r="D2469" s="448">
        <v>28840.000000000033</v>
      </c>
      <c r="E2469" s="448">
        <v>31303.999999999953</v>
      </c>
      <c r="F2469" s="448">
        <v>29292.000000000076</v>
      </c>
      <c r="G2469" s="448">
        <v>24911.000000000007</v>
      </c>
      <c r="H2469" s="448">
        <v>31933.999999999967</v>
      </c>
      <c r="I2469" s="448">
        <v>32108.000000000018</v>
      </c>
      <c r="J2469" s="448">
        <v>29620.999999999935</v>
      </c>
      <c r="K2469" s="448">
        <v>36938.99999999992</v>
      </c>
      <c r="L2469" s="448">
        <v>32236.999999999978</v>
      </c>
      <c r="M2469" s="448">
        <v>31107.999999999978</v>
      </c>
      <c r="N2469" s="448">
        <v>31784.000000000022</v>
      </c>
      <c r="O2469" s="448">
        <v>25676.999999999978</v>
      </c>
      <c r="P2469" s="444">
        <v>30479.583333333325</v>
      </c>
      <c r="Q2469" s="457">
        <v>0.31780767402719151</v>
      </c>
      <c r="R2469" s="407">
        <v>9.2297329758041502E-3</v>
      </c>
    </row>
    <row r="2470" spans="1:18" ht="15" x14ac:dyDescent="0.25">
      <c r="A2470" s="16" t="s">
        <v>1054</v>
      </c>
      <c r="B2470" s="204"/>
      <c r="C2470" s="451" t="s">
        <v>41</v>
      </c>
      <c r="D2470" s="452">
        <v>3768.9999999999991</v>
      </c>
      <c r="E2470" s="452">
        <v>2887.0000000000009</v>
      </c>
      <c r="F2470" s="452">
        <v>2804.0000000000018</v>
      </c>
      <c r="G2470" s="452">
        <v>1870.0000000000007</v>
      </c>
      <c r="H2470" s="452">
        <v>3005.0000000000027</v>
      </c>
      <c r="I2470" s="452">
        <v>2487.0000000000014</v>
      </c>
      <c r="J2470" s="452">
        <v>2737.9999999999995</v>
      </c>
      <c r="K2470" s="452">
        <v>3164.0000000000009</v>
      </c>
      <c r="L2470" s="452">
        <v>1599.9999999999986</v>
      </c>
      <c r="M2470" s="452">
        <v>1437.0000000000005</v>
      </c>
      <c r="N2470" s="452">
        <v>950.00000000000034</v>
      </c>
      <c r="O2470" s="452">
        <v>701.00000000000045</v>
      </c>
      <c r="P2470" s="446">
        <v>2284.3333333333335</v>
      </c>
      <c r="Q2470" s="447">
        <v>2.3818523220279633E-2</v>
      </c>
      <c r="R2470" s="447">
        <v>6.9173474137809038E-4</v>
      </c>
    </row>
    <row r="2471" spans="1:18" ht="15" x14ac:dyDescent="0.25">
      <c r="A2471" s="16" t="s">
        <v>1055</v>
      </c>
      <c r="B2471" s="199" t="s">
        <v>120</v>
      </c>
      <c r="C2471" s="200" t="s">
        <v>241</v>
      </c>
      <c r="D2471" s="201">
        <v>463.00000000000006</v>
      </c>
      <c r="E2471" s="201">
        <v>586.00000000000011</v>
      </c>
      <c r="F2471" s="201">
        <v>602.00000000000034</v>
      </c>
      <c r="G2471" s="201">
        <v>547.00000000000023</v>
      </c>
      <c r="H2471" s="201">
        <v>563.00000000000011</v>
      </c>
      <c r="I2471" s="201">
        <v>641.00000000000011</v>
      </c>
      <c r="J2471" s="201">
        <v>601.00000000000011</v>
      </c>
      <c r="K2471" s="201">
        <v>714.00000000000011</v>
      </c>
      <c r="L2471" s="201">
        <v>728.00000000000011</v>
      </c>
      <c r="M2471" s="201">
        <v>708.00000000000034</v>
      </c>
      <c r="N2471" s="201">
        <v>715.99999999999989</v>
      </c>
      <c r="O2471" s="201">
        <v>513.00000000000011</v>
      </c>
      <c r="P2471" s="187">
        <v>615.16666666666674</v>
      </c>
      <c r="Q2471" s="221">
        <v>2.7698357309559732E-2</v>
      </c>
      <c r="R2471" s="105">
        <v>1.8628286374044445E-4</v>
      </c>
    </row>
    <row r="2472" spans="1:18" ht="15" x14ac:dyDescent="0.25">
      <c r="A2472" s="16" t="s">
        <v>1056</v>
      </c>
      <c r="B2472" s="199"/>
      <c r="C2472" s="200" t="s">
        <v>242</v>
      </c>
      <c r="D2472" s="201">
        <v>742.99999999999977</v>
      </c>
      <c r="E2472" s="201">
        <v>688.00000000000034</v>
      </c>
      <c r="F2472" s="201">
        <v>692.99999999999943</v>
      </c>
      <c r="G2472" s="201">
        <v>621.00000000000057</v>
      </c>
      <c r="H2472" s="201">
        <v>665</v>
      </c>
      <c r="I2472" s="201">
        <v>706.99999999999977</v>
      </c>
      <c r="J2472" s="201">
        <v>696.00000000000023</v>
      </c>
      <c r="K2472" s="201">
        <v>733.00000000000057</v>
      </c>
      <c r="L2472" s="201">
        <v>780.00000000000034</v>
      </c>
      <c r="M2472" s="201">
        <v>739.99999999999989</v>
      </c>
      <c r="N2472" s="201">
        <v>779.00000000000023</v>
      </c>
      <c r="O2472" s="201">
        <v>740.99999999999989</v>
      </c>
      <c r="P2472" s="187">
        <v>715.5</v>
      </c>
      <c r="Q2472" s="221">
        <v>3.2215943627726881E-2</v>
      </c>
      <c r="R2472" s="105">
        <v>2.1666549283059548E-4</v>
      </c>
    </row>
    <row r="2473" spans="1:18" ht="15" x14ac:dyDescent="0.25">
      <c r="A2473" s="16" t="s">
        <v>1057</v>
      </c>
      <c r="B2473" s="199"/>
      <c r="C2473" s="200" t="s">
        <v>243</v>
      </c>
      <c r="D2473" s="201">
        <v>4990.0000000000009</v>
      </c>
      <c r="E2473" s="201">
        <v>4019.9999999999991</v>
      </c>
      <c r="F2473" s="201">
        <v>4104</v>
      </c>
      <c r="G2473" s="201">
        <v>4105.0000000000009</v>
      </c>
      <c r="H2473" s="201">
        <v>4348.9999999999955</v>
      </c>
      <c r="I2473" s="201">
        <v>4495.9999999999982</v>
      </c>
      <c r="J2473" s="201">
        <v>4100.0000000000027</v>
      </c>
      <c r="K2473" s="201">
        <v>4424.9999999999973</v>
      </c>
      <c r="L2473" s="201">
        <v>4549.9999999999918</v>
      </c>
      <c r="M2473" s="201">
        <v>4916</v>
      </c>
      <c r="N2473" s="201">
        <v>4509.0000000000045</v>
      </c>
      <c r="O2473" s="201">
        <v>4488.9999999999973</v>
      </c>
      <c r="P2473" s="187">
        <v>4421.083333333333</v>
      </c>
      <c r="Q2473" s="221">
        <v>0.19906271340342349</v>
      </c>
      <c r="R2473" s="105">
        <v>1.338778755082877E-3</v>
      </c>
    </row>
    <row r="2474" spans="1:18" ht="15" x14ac:dyDescent="0.25">
      <c r="A2474" s="16" t="s">
        <v>1058</v>
      </c>
      <c r="B2474" s="199"/>
      <c r="C2474" s="394" t="s">
        <v>244</v>
      </c>
      <c r="D2474" s="448">
        <v>5572.9999999999982</v>
      </c>
      <c r="E2474" s="448">
        <v>6363.9999999999964</v>
      </c>
      <c r="F2474" s="448">
        <v>6358.0000000000018</v>
      </c>
      <c r="G2474" s="448">
        <v>6243.0000000000082</v>
      </c>
      <c r="H2474" s="448">
        <v>6366.9999999999991</v>
      </c>
      <c r="I2474" s="448">
        <v>6753.0000000000027</v>
      </c>
      <c r="J2474" s="448">
        <v>5630.0000000000036</v>
      </c>
      <c r="K2474" s="448">
        <v>6315.0000000000036</v>
      </c>
      <c r="L2474" s="448">
        <v>6880.9999999999945</v>
      </c>
      <c r="M2474" s="448">
        <v>6617.9999999999964</v>
      </c>
      <c r="N2474" s="448">
        <v>7024.0000000000009</v>
      </c>
      <c r="O2474" s="448">
        <v>5405.9999999999982</v>
      </c>
      <c r="P2474" s="444">
        <v>6294.333333333333</v>
      </c>
      <c r="Q2474" s="457">
        <v>0.28340725065099776</v>
      </c>
      <c r="R2474" s="407">
        <v>1.9060305153133633E-3</v>
      </c>
    </row>
    <row r="2475" spans="1:18" ht="15" x14ac:dyDescent="0.25">
      <c r="A2475" s="16" t="s">
        <v>1059</v>
      </c>
      <c r="B2475" s="199"/>
      <c r="C2475" s="394" t="s">
        <v>40</v>
      </c>
      <c r="D2475" s="448">
        <v>8413.0000000000164</v>
      </c>
      <c r="E2475" s="448">
        <v>9422.9999999999891</v>
      </c>
      <c r="F2475" s="448">
        <v>9063.9999999999982</v>
      </c>
      <c r="G2475" s="448">
        <v>9090.0000000000036</v>
      </c>
      <c r="H2475" s="448">
        <v>7793</v>
      </c>
      <c r="I2475" s="448">
        <v>9993.9999999999945</v>
      </c>
      <c r="J2475" s="448">
        <v>7448.9999999999955</v>
      </c>
      <c r="K2475" s="448">
        <v>8362.9999999999982</v>
      </c>
      <c r="L2475" s="448">
        <v>9292.9999999999927</v>
      </c>
      <c r="M2475" s="448">
        <v>9531.9999999999945</v>
      </c>
      <c r="N2475" s="448">
        <v>11295.999999999991</v>
      </c>
      <c r="O2475" s="448">
        <v>8053.9999999999991</v>
      </c>
      <c r="P2475" s="444">
        <v>8980.3333333333321</v>
      </c>
      <c r="Q2475" s="457">
        <v>0.40434648836458875</v>
      </c>
      <c r="R2475" s="407">
        <v>2.7193967120191344E-3</v>
      </c>
    </row>
    <row r="2476" spans="1:18" ht="15" x14ac:dyDescent="0.25">
      <c r="A2476" s="16" t="s">
        <v>1060</v>
      </c>
      <c r="B2476" s="204"/>
      <c r="C2476" s="451" t="s">
        <v>41</v>
      </c>
      <c r="D2476" s="452">
        <v>1069.9999999999995</v>
      </c>
      <c r="E2476" s="452">
        <v>1369.0000000000005</v>
      </c>
      <c r="F2476" s="452">
        <v>1189.0000000000005</v>
      </c>
      <c r="G2476" s="452">
        <v>1461.0000000000002</v>
      </c>
      <c r="H2476" s="452">
        <v>1435</v>
      </c>
      <c r="I2476" s="452">
        <v>1714.9999999999998</v>
      </c>
      <c r="J2476" s="452">
        <v>1258.0000000000005</v>
      </c>
      <c r="K2476" s="452">
        <v>1202.0000000000005</v>
      </c>
      <c r="L2476" s="452">
        <v>1042.0000000000007</v>
      </c>
      <c r="M2476" s="452">
        <v>874</v>
      </c>
      <c r="N2476" s="452">
        <v>882.00000000000011</v>
      </c>
      <c r="O2476" s="452">
        <v>699.99999999999989</v>
      </c>
      <c r="P2476" s="446">
        <v>1183.0833333333333</v>
      </c>
      <c r="Q2476" s="457">
        <v>5.3269246643703527E-2</v>
      </c>
      <c r="R2476" s="447">
        <v>3.5825762889773631E-4</v>
      </c>
    </row>
    <row r="2477" spans="1:18" ht="15" x14ac:dyDescent="0.25">
      <c r="A2477" s="16" t="s">
        <v>1061</v>
      </c>
      <c r="B2477" s="199" t="s">
        <v>121</v>
      </c>
      <c r="C2477" s="200" t="s">
        <v>241</v>
      </c>
      <c r="D2477" s="201">
        <v>296.00000000000011</v>
      </c>
      <c r="E2477" s="201">
        <v>336</v>
      </c>
      <c r="F2477" s="201">
        <v>369.00000000000017</v>
      </c>
      <c r="G2477" s="201">
        <v>322.00000000000006</v>
      </c>
      <c r="H2477" s="201">
        <v>257</v>
      </c>
      <c r="I2477" s="201">
        <v>383.99999999999989</v>
      </c>
      <c r="J2477" s="201">
        <v>361.00000000000011</v>
      </c>
      <c r="K2477" s="201">
        <v>378</v>
      </c>
      <c r="L2477" s="201">
        <v>422.00000000000011</v>
      </c>
      <c r="M2477" s="201">
        <v>424.00000000000006</v>
      </c>
      <c r="N2477" s="201">
        <v>462.00000000000006</v>
      </c>
      <c r="O2477" s="201">
        <v>417.00000000000006</v>
      </c>
      <c r="P2477" s="187">
        <v>369</v>
      </c>
      <c r="Q2477" s="192">
        <v>1.8639893919302895E-2</v>
      </c>
      <c r="R2477" s="105">
        <v>1.1173943655414358E-4</v>
      </c>
    </row>
    <row r="2478" spans="1:18" ht="15" x14ac:dyDescent="0.25">
      <c r="A2478" s="16" t="s">
        <v>1062</v>
      </c>
      <c r="B2478" s="199"/>
      <c r="C2478" s="200" t="s">
        <v>242</v>
      </c>
      <c r="D2478" s="201">
        <v>409</v>
      </c>
      <c r="E2478" s="201">
        <v>492.00000000000006</v>
      </c>
      <c r="F2478" s="201">
        <v>592.00000000000023</v>
      </c>
      <c r="G2478" s="201">
        <v>440.00000000000006</v>
      </c>
      <c r="H2478" s="201">
        <v>415.00000000000006</v>
      </c>
      <c r="I2478" s="201">
        <v>549.00000000000011</v>
      </c>
      <c r="J2478" s="201">
        <v>476.99999999999989</v>
      </c>
      <c r="K2478" s="201">
        <v>567.99999999999977</v>
      </c>
      <c r="L2478" s="201">
        <v>509.00000000000006</v>
      </c>
      <c r="M2478" s="201">
        <v>594.99999999999989</v>
      </c>
      <c r="N2478" s="201">
        <v>608.00000000000011</v>
      </c>
      <c r="O2478" s="201">
        <v>610.99999999999989</v>
      </c>
      <c r="P2478" s="187">
        <v>522.08333333333337</v>
      </c>
      <c r="Q2478" s="221">
        <v>2.6372839973900778E-2</v>
      </c>
      <c r="R2478" s="105">
        <v>1.5809565718421625E-4</v>
      </c>
    </row>
    <row r="2479" spans="1:18" ht="15" x14ac:dyDescent="0.25">
      <c r="A2479" s="16" t="s">
        <v>1063</v>
      </c>
      <c r="B2479" s="199"/>
      <c r="C2479" s="200" t="s">
        <v>243</v>
      </c>
      <c r="D2479" s="201">
        <v>3139</v>
      </c>
      <c r="E2479" s="201">
        <v>3815.9999999999977</v>
      </c>
      <c r="F2479" s="201">
        <v>3964.9999999999982</v>
      </c>
      <c r="G2479" s="201">
        <v>3502.0000000000018</v>
      </c>
      <c r="H2479" s="201">
        <v>3112.0000000000023</v>
      </c>
      <c r="I2479" s="201">
        <v>4139.0000000000018</v>
      </c>
      <c r="J2479" s="201">
        <v>3711.0000000000027</v>
      </c>
      <c r="K2479" s="201">
        <v>3944.9999999999973</v>
      </c>
      <c r="L2479" s="201">
        <v>3901.9999999999977</v>
      </c>
      <c r="M2479" s="201">
        <v>4759.0000000000073</v>
      </c>
      <c r="N2479" s="201">
        <v>4786</v>
      </c>
      <c r="O2479" s="201">
        <v>3994</v>
      </c>
      <c r="P2479" s="187">
        <v>3897.5000000000005</v>
      </c>
      <c r="Q2479" s="221">
        <v>0.19688072235903264</v>
      </c>
      <c r="R2479" s="105">
        <v>1.1802288725468147E-3</v>
      </c>
    </row>
    <row r="2480" spans="1:18" ht="15" x14ac:dyDescent="0.25">
      <c r="A2480" s="16" t="s">
        <v>1064</v>
      </c>
      <c r="B2480" s="199"/>
      <c r="C2480" s="394" t="s">
        <v>244</v>
      </c>
      <c r="D2480" s="448">
        <v>5446.9999999999936</v>
      </c>
      <c r="E2480" s="448">
        <v>5941.0000000000045</v>
      </c>
      <c r="F2480" s="448">
        <v>5952.0000000000055</v>
      </c>
      <c r="G2480" s="448">
        <v>6027.9999999999991</v>
      </c>
      <c r="H2480" s="448">
        <v>5252.0000000000027</v>
      </c>
      <c r="I2480" s="448">
        <v>6277</v>
      </c>
      <c r="J2480" s="448">
        <v>5580.9999999999991</v>
      </c>
      <c r="K2480" s="448">
        <v>5708.0000000000109</v>
      </c>
      <c r="L2480" s="448">
        <v>5821.0000000000027</v>
      </c>
      <c r="M2480" s="448">
        <v>6808.9999999999964</v>
      </c>
      <c r="N2480" s="448">
        <v>6693.0000000000027</v>
      </c>
      <c r="O2480" s="448">
        <v>5854.0000000000045</v>
      </c>
      <c r="P2480" s="444">
        <v>5946.9166666666679</v>
      </c>
      <c r="Q2480" s="457">
        <v>0.30040622171707604</v>
      </c>
      <c r="R2480" s="407">
        <v>1.8008268768774504E-3</v>
      </c>
    </row>
    <row r="2481" spans="1:18" ht="15" x14ac:dyDescent="0.25">
      <c r="A2481" s="16" t="s">
        <v>1065</v>
      </c>
      <c r="B2481" s="199"/>
      <c r="C2481" s="394" t="s">
        <v>40</v>
      </c>
      <c r="D2481" s="448">
        <v>6506.0000000000018</v>
      </c>
      <c r="E2481" s="448">
        <v>7767.9999999999973</v>
      </c>
      <c r="F2481" s="448">
        <v>8073.9999999999909</v>
      </c>
      <c r="G2481" s="448">
        <v>6515.9999999999955</v>
      </c>
      <c r="H2481" s="448">
        <v>7545.0000000000064</v>
      </c>
      <c r="I2481" s="448">
        <v>8042.0000000000027</v>
      </c>
      <c r="J2481" s="448">
        <v>8075.0000000000064</v>
      </c>
      <c r="K2481" s="448">
        <v>7340.0000000000027</v>
      </c>
      <c r="L2481" s="448">
        <v>7905.9999999999982</v>
      </c>
      <c r="M2481" s="448">
        <v>9902.9999999999964</v>
      </c>
      <c r="N2481" s="448">
        <v>9816.9999999999873</v>
      </c>
      <c r="O2481" s="448">
        <v>8293.0000000000036</v>
      </c>
      <c r="P2481" s="444">
        <v>7982.0833333333321</v>
      </c>
      <c r="Q2481" s="457">
        <v>0.40321188777335759</v>
      </c>
      <c r="R2481" s="407">
        <v>2.4171097403655468E-3</v>
      </c>
    </row>
    <row r="2482" spans="1:18" ht="15" x14ac:dyDescent="0.25">
      <c r="A2482" s="16" t="s">
        <v>1066</v>
      </c>
      <c r="B2482" s="204"/>
      <c r="C2482" s="451" t="s">
        <v>41</v>
      </c>
      <c r="D2482" s="452">
        <v>1424.0000000000002</v>
      </c>
      <c r="E2482" s="452">
        <v>1505.0000000000002</v>
      </c>
      <c r="F2482" s="452">
        <v>1585.0000000000002</v>
      </c>
      <c r="G2482" s="452">
        <v>1106.9999999999998</v>
      </c>
      <c r="H2482" s="452">
        <v>1339.9999999999995</v>
      </c>
      <c r="I2482" s="452">
        <v>1360</v>
      </c>
      <c r="J2482" s="452">
        <v>1370</v>
      </c>
      <c r="K2482" s="452">
        <v>1171.0000000000002</v>
      </c>
      <c r="L2482" s="452">
        <v>703.99999999999989</v>
      </c>
      <c r="M2482" s="452">
        <v>630</v>
      </c>
      <c r="N2482" s="452">
        <v>414.00000000000006</v>
      </c>
      <c r="O2482" s="452">
        <v>334.00000000000011</v>
      </c>
      <c r="P2482" s="446">
        <v>1078.6666666666667</v>
      </c>
      <c r="Q2482" s="457">
        <v>5.4488434257329875E-2</v>
      </c>
      <c r="R2482" s="447">
        <v>3.2663849746089309E-4</v>
      </c>
    </row>
    <row r="2483" spans="1:18" ht="15" x14ac:dyDescent="0.25">
      <c r="A2483" s="16" t="s">
        <v>1067</v>
      </c>
      <c r="B2483" s="199" t="s">
        <v>122</v>
      </c>
      <c r="C2483" s="200" t="s">
        <v>241</v>
      </c>
      <c r="D2483" s="201">
        <v>223</v>
      </c>
      <c r="E2483" s="201">
        <v>250</v>
      </c>
      <c r="F2483" s="201">
        <v>299.00000000000006</v>
      </c>
      <c r="G2483" s="201">
        <v>266.00000000000017</v>
      </c>
      <c r="H2483" s="201">
        <v>362.00000000000011</v>
      </c>
      <c r="I2483" s="201">
        <v>290</v>
      </c>
      <c r="J2483" s="201">
        <v>316.00000000000011</v>
      </c>
      <c r="K2483" s="201">
        <v>321.99999999999989</v>
      </c>
      <c r="L2483" s="201">
        <v>352.99999999999983</v>
      </c>
      <c r="M2483" s="201">
        <v>373</v>
      </c>
      <c r="N2483" s="201">
        <v>396.00000000000006</v>
      </c>
      <c r="O2483" s="201">
        <v>320</v>
      </c>
      <c r="P2483" s="187">
        <v>314.16666666666669</v>
      </c>
      <c r="Q2483" s="192">
        <v>1.905859633690745E-2</v>
      </c>
      <c r="R2483" s="105">
        <v>9.5134976469991265E-5</v>
      </c>
    </row>
    <row r="2484" spans="1:18" ht="15" x14ac:dyDescent="0.25">
      <c r="A2484" s="16" t="s">
        <v>1068</v>
      </c>
      <c r="B2484" s="199"/>
      <c r="C2484" s="200" t="s">
        <v>242</v>
      </c>
      <c r="D2484" s="201">
        <v>316.00000000000006</v>
      </c>
      <c r="E2484" s="201">
        <v>400</v>
      </c>
      <c r="F2484" s="201">
        <v>363</v>
      </c>
      <c r="G2484" s="201">
        <v>409.00000000000011</v>
      </c>
      <c r="H2484" s="201">
        <v>366.00000000000011</v>
      </c>
      <c r="I2484" s="201">
        <v>398.99999999999989</v>
      </c>
      <c r="J2484" s="201">
        <v>381</v>
      </c>
      <c r="K2484" s="201">
        <v>375</v>
      </c>
      <c r="L2484" s="201">
        <v>416.00000000000011</v>
      </c>
      <c r="M2484" s="201">
        <v>415.00000000000011</v>
      </c>
      <c r="N2484" s="201">
        <v>468.99999999999989</v>
      </c>
      <c r="O2484" s="201">
        <v>389</v>
      </c>
      <c r="P2484" s="187">
        <v>391.5</v>
      </c>
      <c r="Q2484" s="221">
        <v>2.3749943127530818E-2</v>
      </c>
      <c r="R2484" s="105">
        <v>1.1855281683183526E-4</v>
      </c>
    </row>
    <row r="2485" spans="1:18" ht="15" x14ac:dyDescent="0.25">
      <c r="A2485" s="16" t="s">
        <v>1069</v>
      </c>
      <c r="B2485" s="199"/>
      <c r="C2485" s="200" t="s">
        <v>243</v>
      </c>
      <c r="D2485" s="201">
        <v>2170.0000000000005</v>
      </c>
      <c r="E2485" s="201">
        <v>2630.0000000000018</v>
      </c>
      <c r="F2485" s="201">
        <v>3021.0000000000005</v>
      </c>
      <c r="G2485" s="201">
        <v>3027.9999999999995</v>
      </c>
      <c r="H2485" s="201">
        <v>3047.9999999999986</v>
      </c>
      <c r="I2485" s="201">
        <v>3434.9999999999995</v>
      </c>
      <c r="J2485" s="201">
        <v>2809.0000000000036</v>
      </c>
      <c r="K2485" s="201">
        <v>2761.9999999999982</v>
      </c>
      <c r="L2485" s="201">
        <v>3049.9999999999982</v>
      </c>
      <c r="M2485" s="201">
        <v>3004.9999999999991</v>
      </c>
      <c r="N2485" s="201">
        <v>3695.0000000000045</v>
      </c>
      <c r="O2485" s="201">
        <v>3397.0000000000014</v>
      </c>
      <c r="P2485" s="187">
        <v>3004.1666666666674</v>
      </c>
      <c r="Q2485" s="221">
        <v>0.18224466789005667</v>
      </c>
      <c r="R2485" s="105">
        <v>9.0971244078068584E-4</v>
      </c>
    </row>
    <row r="2486" spans="1:18" ht="15" x14ac:dyDescent="0.25">
      <c r="A2486" s="16" t="s">
        <v>1070</v>
      </c>
      <c r="B2486" s="199"/>
      <c r="C2486" s="394" t="s">
        <v>244</v>
      </c>
      <c r="D2486" s="448">
        <v>4523.9999999999909</v>
      </c>
      <c r="E2486" s="448">
        <v>4905.9999999999991</v>
      </c>
      <c r="F2486" s="448">
        <v>5349.9999999999936</v>
      </c>
      <c r="G2486" s="448">
        <v>5059.0000000000027</v>
      </c>
      <c r="H2486" s="448">
        <v>5319.0000000000018</v>
      </c>
      <c r="I2486" s="448">
        <v>5377.0000000000082</v>
      </c>
      <c r="J2486" s="448">
        <v>4706.0000000000009</v>
      </c>
      <c r="K2486" s="448">
        <v>4363.0000000000009</v>
      </c>
      <c r="L2486" s="448">
        <v>5005.9999999999991</v>
      </c>
      <c r="M2486" s="448">
        <v>5018.9999999999982</v>
      </c>
      <c r="N2486" s="448">
        <v>5548.9999999999982</v>
      </c>
      <c r="O2486" s="448">
        <v>5362</v>
      </c>
      <c r="P2486" s="444">
        <v>5044.9999999999991</v>
      </c>
      <c r="Q2486" s="457">
        <v>0.30604971412105481</v>
      </c>
      <c r="R2486" s="407">
        <v>1.5277112667090901E-3</v>
      </c>
    </row>
    <row r="2487" spans="1:18" ht="15" x14ac:dyDescent="0.25">
      <c r="A2487" s="16" t="s">
        <v>1071</v>
      </c>
      <c r="B2487" s="199"/>
      <c r="C2487" s="394" t="s">
        <v>40</v>
      </c>
      <c r="D2487" s="448">
        <v>5944.0000000000027</v>
      </c>
      <c r="E2487" s="448">
        <v>6664.0000000000009</v>
      </c>
      <c r="F2487" s="448">
        <v>6580.0000000000045</v>
      </c>
      <c r="G2487" s="448">
        <v>5926.0000000000036</v>
      </c>
      <c r="H2487" s="448">
        <v>7119.0000000000127</v>
      </c>
      <c r="I2487" s="448">
        <v>7033</v>
      </c>
      <c r="J2487" s="448">
        <v>6895</v>
      </c>
      <c r="K2487" s="448">
        <v>6205.0000000000018</v>
      </c>
      <c r="L2487" s="448">
        <v>6742.0000000000045</v>
      </c>
      <c r="M2487" s="448">
        <v>6631.00000000001</v>
      </c>
      <c r="N2487" s="448">
        <v>7738.0000000000082</v>
      </c>
      <c r="O2487" s="448">
        <v>7353.9999999999945</v>
      </c>
      <c r="P2487" s="444">
        <v>6735.9166666666715</v>
      </c>
      <c r="Q2487" s="457">
        <v>0.40862742719060136</v>
      </c>
      <c r="R2487" s="407">
        <v>2.0397494119485065E-3</v>
      </c>
    </row>
    <row r="2488" spans="1:18" ht="15" x14ac:dyDescent="0.25">
      <c r="A2488" s="16" t="s">
        <v>1072</v>
      </c>
      <c r="B2488" s="204"/>
      <c r="C2488" s="451" t="s">
        <v>41</v>
      </c>
      <c r="D2488" s="452">
        <v>1129</v>
      </c>
      <c r="E2488" s="452">
        <v>1133.0000000000002</v>
      </c>
      <c r="F2488" s="452">
        <v>1178.9999999999995</v>
      </c>
      <c r="G2488" s="452">
        <v>1233.0000000000002</v>
      </c>
      <c r="H2488" s="452">
        <v>1004.9999999999999</v>
      </c>
      <c r="I2488" s="452">
        <v>1341</v>
      </c>
      <c r="J2488" s="452">
        <v>1232.9999999999998</v>
      </c>
      <c r="K2488" s="452">
        <v>1153</v>
      </c>
      <c r="L2488" s="452">
        <v>746.99999999999977</v>
      </c>
      <c r="M2488" s="452">
        <v>606</v>
      </c>
      <c r="N2488" s="452">
        <v>569.99999999999932</v>
      </c>
      <c r="O2488" s="452">
        <v>593.00000000000011</v>
      </c>
      <c r="P2488" s="446">
        <v>993.5</v>
      </c>
      <c r="Q2488" s="447">
        <v>6.0269651333848963E-2</v>
      </c>
      <c r="R2488" s="447">
        <v>3.0084859137274162E-4</v>
      </c>
    </row>
    <row r="2489" spans="1:18" ht="15" x14ac:dyDescent="0.25">
      <c r="A2489" s="16" t="s">
        <v>1073</v>
      </c>
      <c r="B2489" s="199" t="s">
        <v>123</v>
      </c>
      <c r="C2489" s="200" t="s">
        <v>241</v>
      </c>
      <c r="D2489" s="201">
        <v>156.00000000000003</v>
      </c>
      <c r="E2489" s="201">
        <v>124</v>
      </c>
      <c r="F2489" s="201">
        <v>153</v>
      </c>
      <c r="G2489" s="201">
        <v>176.00000000000011</v>
      </c>
      <c r="H2489" s="201">
        <v>161.00000000000003</v>
      </c>
      <c r="I2489" s="201">
        <v>149</v>
      </c>
      <c r="J2489" s="201">
        <v>182.00000000000006</v>
      </c>
      <c r="K2489" s="201">
        <v>199.00000000000003</v>
      </c>
      <c r="L2489" s="201">
        <v>222.00000000000006</v>
      </c>
      <c r="M2489" s="201">
        <v>221.00000000000009</v>
      </c>
      <c r="N2489" s="201">
        <v>208.00000000000003</v>
      </c>
      <c r="O2489" s="201">
        <v>219.00000000000014</v>
      </c>
      <c r="P2489" s="187">
        <v>180.83333333333337</v>
      </c>
      <c r="Q2489" s="192">
        <v>1.3475582492920662E-2</v>
      </c>
      <c r="R2489" s="105">
        <v>5.4759389639225753E-5</v>
      </c>
    </row>
    <row r="2490" spans="1:18" ht="15" x14ac:dyDescent="0.25">
      <c r="A2490" s="16" t="s">
        <v>1074</v>
      </c>
      <c r="B2490" s="199"/>
      <c r="C2490" s="200" t="s">
        <v>242</v>
      </c>
      <c r="D2490" s="201">
        <v>294.00000000000011</v>
      </c>
      <c r="E2490" s="201">
        <v>229</v>
      </c>
      <c r="F2490" s="201">
        <v>282</v>
      </c>
      <c r="G2490" s="201">
        <v>284</v>
      </c>
      <c r="H2490" s="201">
        <v>294</v>
      </c>
      <c r="I2490" s="201">
        <v>262</v>
      </c>
      <c r="J2490" s="201">
        <v>328</v>
      </c>
      <c r="K2490" s="201">
        <v>367</v>
      </c>
      <c r="L2490" s="201">
        <v>304</v>
      </c>
      <c r="M2490" s="201">
        <v>335</v>
      </c>
      <c r="N2490" s="201">
        <v>351</v>
      </c>
      <c r="O2490" s="201">
        <v>353</v>
      </c>
      <c r="P2490" s="187">
        <v>306.91666666666669</v>
      </c>
      <c r="Q2490" s="221">
        <v>2.287123056286949E-2</v>
      </c>
      <c r="R2490" s="105">
        <v>9.2939553936068387E-5</v>
      </c>
    </row>
    <row r="2491" spans="1:18" ht="15" x14ac:dyDescent="0.25">
      <c r="A2491" s="16" t="s">
        <v>1075</v>
      </c>
      <c r="B2491" s="199"/>
      <c r="C2491" s="200" t="s">
        <v>243</v>
      </c>
      <c r="D2491" s="201">
        <v>2151.9999999999982</v>
      </c>
      <c r="E2491" s="201">
        <v>1834.0000000000002</v>
      </c>
      <c r="F2491" s="201">
        <v>1719.9999999999993</v>
      </c>
      <c r="G2491" s="201">
        <v>1675.0000000000009</v>
      </c>
      <c r="H2491" s="201">
        <v>2097.0000000000009</v>
      </c>
      <c r="I2491" s="201">
        <v>1910.0000000000005</v>
      </c>
      <c r="J2491" s="201">
        <v>2718</v>
      </c>
      <c r="K2491" s="201">
        <v>2753.0000000000005</v>
      </c>
      <c r="L2491" s="201">
        <v>2427.0000000000018</v>
      </c>
      <c r="M2491" s="201">
        <v>2618.0000000000009</v>
      </c>
      <c r="N2491" s="201">
        <v>3001.0000000000005</v>
      </c>
      <c r="O2491" s="201">
        <v>3090.9999999999991</v>
      </c>
      <c r="P2491" s="187">
        <v>2333</v>
      </c>
      <c r="Q2491" s="221">
        <v>0.17385364399622433</v>
      </c>
      <c r="R2491" s="105">
        <v>7.0647183057131969E-4</v>
      </c>
    </row>
    <row r="2492" spans="1:18" ht="15" x14ac:dyDescent="0.25">
      <c r="A2492" s="16" t="s">
        <v>1076</v>
      </c>
      <c r="B2492" s="199"/>
      <c r="C2492" s="394" t="s">
        <v>244</v>
      </c>
      <c r="D2492" s="448">
        <v>4179.9999999999982</v>
      </c>
      <c r="E2492" s="448">
        <v>3400.0000000000009</v>
      </c>
      <c r="F2492" s="448">
        <v>3287.0000000000018</v>
      </c>
      <c r="G2492" s="448">
        <v>3469.0000000000018</v>
      </c>
      <c r="H2492" s="448">
        <v>3771.0000000000009</v>
      </c>
      <c r="I2492" s="448">
        <v>3546.0000000000018</v>
      </c>
      <c r="J2492" s="448">
        <v>4282.9999999999955</v>
      </c>
      <c r="K2492" s="448">
        <v>4030.0000000000055</v>
      </c>
      <c r="L2492" s="448">
        <v>3492.9999999999991</v>
      </c>
      <c r="M2492" s="448">
        <v>3890.0000000000005</v>
      </c>
      <c r="N2492" s="448">
        <v>4630</v>
      </c>
      <c r="O2492" s="448">
        <v>3993.9999999999977</v>
      </c>
      <c r="P2492" s="444">
        <v>3831.0833333333339</v>
      </c>
      <c r="Q2492" s="457">
        <v>0.28548984052859061</v>
      </c>
      <c r="R2492" s="407">
        <v>1.1601167833567398E-3</v>
      </c>
    </row>
    <row r="2493" spans="1:18" ht="15" x14ac:dyDescent="0.25">
      <c r="A2493" s="16" t="s">
        <v>1077</v>
      </c>
      <c r="B2493" s="199"/>
      <c r="C2493" s="394" t="s">
        <v>40</v>
      </c>
      <c r="D2493" s="448">
        <v>6008.0000000000027</v>
      </c>
      <c r="E2493" s="448">
        <v>4751.0000000000009</v>
      </c>
      <c r="F2493" s="448">
        <v>5278.9999999999982</v>
      </c>
      <c r="G2493" s="448">
        <v>5330.9999999999982</v>
      </c>
      <c r="H2493" s="448">
        <v>5227</v>
      </c>
      <c r="I2493" s="448">
        <v>5755.0000000000055</v>
      </c>
      <c r="J2493" s="448">
        <v>6392.9999999999982</v>
      </c>
      <c r="K2493" s="448">
        <v>6695.9999999999964</v>
      </c>
      <c r="L2493" s="448">
        <v>5777.0000000000027</v>
      </c>
      <c r="M2493" s="448">
        <v>5950.0000000000018</v>
      </c>
      <c r="N2493" s="448">
        <v>7553.0000000000118</v>
      </c>
      <c r="O2493" s="448">
        <v>6933.0000000000082</v>
      </c>
      <c r="P2493" s="444">
        <v>5971.0833333333358</v>
      </c>
      <c r="Q2493" s="457">
        <v>0.44496124993790065</v>
      </c>
      <c r="R2493" s="407">
        <v>1.808144951990527E-3</v>
      </c>
    </row>
    <row r="2494" spans="1:18" ht="15" x14ac:dyDescent="0.25">
      <c r="A2494" s="16" t="s">
        <v>1078</v>
      </c>
      <c r="B2494" s="204"/>
      <c r="C2494" s="451" t="s">
        <v>41</v>
      </c>
      <c r="D2494" s="452">
        <v>1143.9999999999998</v>
      </c>
      <c r="E2494" s="452">
        <v>897.00000000000011</v>
      </c>
      <c r="F2494" s="452">
        <v>931.99999999999977</v>
      </c>
      <c r="G2494" s="452">
        <v>1037</v>
      </c>
      <c r="H2494" s="452">
        <v>950.00000000000045</v>
      </c>
      <c r="I2494" s="452">
        <v>794.99999999999977</v>
      </c>
      <c r="J2494" s="452">
        <v>1017</v>
      </c>
      <c r="K2494" s="452">
        <v>987</v>
      </c>
      <c r="L2494" s="452">
        <v>672</v>
      </c>
      <c r="M2494" s="452">
        <v>394</v>
      </c>
      <c r="N2494" s="452">
        <v>412.00000000000011</v>
      </c>
      <c r="O2494" s="452">
        <v>320.00000000000011</v>
      </c>
      <c r="P2494" s="446">
        <v>796.41666666666663</v>
      </c>
      <c r="Q2494" s="447">
        <v>5.9348452481494347E-2</v>
      </c>
      <c r="R2494" s="447">
        <v>2.4116842708851629E-4</v>
      </c>
    </row>
    <row r="2495" spans="1:18" ht="15" x14ac:dyDescent="0.25">
      <c r="A2495" s="16" t="s">
        <v>1079</v>
      </c>
      <c r="B2495" s="199" t="s">
        <v>40</v>
      </c>
      <c r="C2495" s="200" t="s">
        <v>241</v>
      </c>
      <c r="D2495" s="201">
        <v>122.00000000000004</v>
      </c>
      <c r="E2495" s="201">
        <v>116</v>
      </c>
      <c r="F2495" s="201">
        <v>123</v>
      </c>
      <c r="G2495" s="201">
        <v>144.00000000000003</v>
      </c>
      <c r="H2495" s="201">
        <v>156.00000000000006</v>
      </c>
      <c r="I2495" s="201">
        <v>152</v>
      </c>
      <c r="J2495" s="201">
        <v>150</v>
      </c>
      <c r="K2495" s="201">
        <v>131.00000000000006</v>
      </c>
      <c r="L2495" s="201">
        <v>155</v>
      </c>
      <c r="M2495" s="201">
        <v>195.00000000000014</v>
      </c>
      <c r="N2495" s="201">
        <v>171</v>
      </c>
      <c r="O2495" s="201">
        <v>176.00000000000003</v>
      </c>
      <c r="P2495" s="187">
        <v>149.25000000000003</v>
      </c>
      <c r="Q2495" s="192">
        <v>1.1955143181363061E-2</v>
      </c>
      <c r="R2495" s="105">
        <v>4.5195422508688162E-5</v>
      </c>
    </row>
    <row r="2496" spans="1:18" ht="15" x14ac:dyDescent="0.25">
      <c r="A2496" s="16" t="s">
        <v>1080</v>
      </c>
      <c r="B2496" s="199"/>
      <c r="C2496" s="200" t="s">
        <v>242</v>
      </c>
      <c r="D2496" s="201">
        <v>271</v>
      </c>
      <c r="E2496" s="201">
        <v>205.00000000000003</v>
      </c>
      <c r="F2496" s="201">
        <v>224</v>
      </c>
      <c r="G2496" s="201">
        <v>214.00000000000009</v>
      </c>
      <c r="H2496" s="201">
        <v>264.00000000000011</v>
      </c>
      <c r="I2496" s="201">
        <v>230</v>
      </c>
      <c r="J2496" s="201">
        <v>229.00000000000011</v>
      </c>
      <c r="K2496" s="201">
        <v>250</v>
      </c>
      <c r="L2496" s="201">
        <v>318.00000000000006</v>
      </c>
      <c r="M2496" s="201">
        <v>290.99999999999989</v>
      </c>
      <c r="N2496" s="201">
        <v>263</v>
      </c>
      <c r="O2496" s="201">
        <v>283.00000000000011</v>
      </c>
      <c r="P2496" s="187">
        <v>253.50000000000003</v>
      </c>
      <c r="Q2496" s="221">
        <v>2.0305720579400575E-2</v>
      </c>
      <c r="R2496" s="105">
        <v>7.6764084461992954E-5</v>
      </c>
    </row>
    <row r="2497" spans="1:18" ht="15" x14ac:dyDescent="0.25">
      <c r="A2497" s="16" t="s">
        <v>1081</v>
      </c>
      <c r="B2497" s="199"/>
      <c r="C2497" s="200" t="s">
        <v>243</v>
      </c>
      <c r="D2497" s="201">
        <v>1994.0000000000002</v>
      </c>
      <c r="E2497" s="201">
        <v>1662.0000000000002</v>
      </c>
      <c r="F2497" s="201">
        <v>1764</v>
      </c>
      <c r="G2497" s="201">
        <v>1804.0000000000009</v>
      </c>
      <c r="H2497" s="201">
        <v>1877.9999999999998</v>
      </c>
      <c r="I2497" s="201">
        <v>1724.0000000000005</v>
      </c>
      <c r="J2497" s="201">
        <v>2058.9999999999982</v>
      </c>
      <c r="K2497" s="201">
        <v>2013</v>
      </c>
      <c r="L2497" s="201">
        <v>2186.0000000000027</v>
      </c>
      <c r="M2497" s="201">
        <v>2133.0000000000009</v>
      </c>
      <c r="N2497" s="201">
        <v>2292.0000000000014</v>
      </c>
      <c r="O2497" s="201">
        <v>2476.9999999999991</v>
      </c>
      <c r="P2497" s="187">
        <v>1998.8333333333333</v>
      </c>
      <c r="Q2497" s="221">
        <v>0.16010947199786393</v>
      </c>
      <c r="R2497" s="105">
        <v>6.0528051607671362E-4</v>
      </c>
    </row>
    <row r="2498" spans="1:18" ht="15" x14ac:dyDescent="0.25">
      <c r="A2498" s="16" t="s">
        <v>1082</v>
      </c>
      <c r="B2498" s="199"/>
      <c r="C2498" s="394" t="s">
        <v>244</v>
      </c>
      <c r="D2498" s="448">
        <v>3975.9999999999968</v>
      </c>
      <c r="E2498" s="448">
        <v>3709.0000000000014</v>
      </c>
      <c r="F2498" s="448">
        <v>3500.9999999999991</v>
      </c>
      <c r="G2498" s="448">
        <v>3434</v>
      </c>
      <c r="H2498" s="448">
        <v>3434.0000000000027</v>
      </c>
      <c r="I2498" s="448">
        <v>3538.9999999999995</v>
      </c>
      <c r="J2498" s="448">
        <v>3624.0000000000064</v>
      </c>
      <c r="K2498" s="448">
        <v>3454.0000000000005</v>
      </c>
      <c r="L2498" s="448">
        <v>3683.9999999999982</v>
      </c>
      <c r="M2498" s="448">
        <v>3772.9999999999986</v>
      </c>
      <c r="N2498" s="448">
        <v>3615.0000000000009</v>
      </c>
      <c r="O2498" s="448">
        <v>4274.9999999999973</v>
      </c>
      <c r="P2498" s="444">
        <v>3668.1666666666674</v>
      </c>
      <c r="Q2498" s="457">
        <v>0.29382551231559978</v>
      </c>
      <c r="R2498" s="407">
        <v>1.1107828631978982E-3</v>
      </c>
    </row>
    <row r="2499" spans="1:18" ht="15" x14ac:dyDescent="0.25">
      <c r="A2499" s="16" t="s">
        <v>1083</v>
      </c>
      <c r="B2499" s="199"/>
      <c r="C2499" s="394" t="s">
        <v>40</v>
      </c>
      <c r="D2499" s="448">
        <v>5875.0000000000036</v>
      </c>
      <c r="E2499" s="448">
        <v>4833.9999999999982</v>
      </c>
      <c r="F2499" s="448">
        <v>5276.0000000000055</v>
      </c>
      <c r="G2499" s="448">
        <v>4604.0000000000018</v>
      </c>
      <c r="H2499" s="448">
        <v>5111.0000000000009</v>
      </c>
      <c r="I2499" s="448">
        <v>4880.0000000000027</v>
      </c>
      <c r="J2499" s="448">
        <v>6297.9999999999882</v>
      </c>
      <c r="K2499" s="448">
        <v>5302.0000000000009</v>
      </c>
      <c r="L2499" s="448">
        <v>6360</v>
      </c>
      <c r="M2499" s="448">
        <v>6629.0000000000091</v>
      </c>
      <c r="N2499" s="448">
        <v>5697.0000000000018</v>
      </c>
      <c r="O2499" s="448">
        <v>6356.9999999999936</v>
      </c>
      <c r="P2499" s="444">
        <v>5601.916666666667</v>
      </c>
      <c r="Q2499" s="457">
        <v>0.44872171417128359</v>
      </c>
      <c r="R2499" s="407">
        <v>1.6963550459528443E-3</v>
      </c>
    </row>
    <row r="2500" spans="1:18" ht="15" x14ac:dyDescent="0.25">
      <c r="A2500" s="16" t="s">
        <v>1084</v>
      </c>
      <c r="B2500" s="204"/>
      <c r="C2500" s="451" t="s">
        <v>41</v>
      </c>
      <c r="D2500" s="452">
        <v>885.00000000000011</v>
      </c>
      <c r="E2500" s="452">
        <v>1003.0000000000003</v>
      </c>
      <c r="F2500" s="452">
        <v>1062.9999999999998</v>
      </c>
      <c r="G2500" s="452">
        <v>949.00000000000045</v>
      </c>
      <c r="H2500" s="452">
        <v>1045.0000000000002</v>
      </c>
      <c r="I2500" s="452">
        <v>940</v>
      </c>
      <c r="J2500" s="452">
        <v>911</v>
      </c>
      <c r="K2500" s="452">
        <v>804.99999999999989</v>
      </c>
      <c r="L2500" s="452">
        <v>932.00000000000023</v>
      </c>
      <c r="M2500" s="452">
        <v>637.00000000000023</v>
      </c>
      <c r="N2500" s="452">
        <v>279.00000000000006</v>
      </c>
      <c r="O2500" s="452">
        <v>301</v>
      </c>
      <c r="P2500" s="446">
        <v>812.50000000000011</v>
      </c>
      <c r="Q2500" s="447">
        <v>6.508243775448902E-2</v>
      </c>
      <c r="R2500" s="447">
        <v>2.4603873224997741E-4</v>
      </c>
    </row>
    <row r="2501" spans="1:18" ht="15" x14ac:dyDescent="0.25">
      <c r="A2501" s="16" t="s">
        <v>1085</v>
      </c>
      <c r="B2501" s="199" t="s">
        <v>41</v>
      </c>
      <c r="C2501" s="200" t="s">
        <v>241</v>
      </c>
      <c r="D2501" s="201">
        <v>379.99999999999989</v>
      </c>
      <c r="E2501" s="201">
        <v>365.00000000000006</v>
      </c>
      <c r="F2501" s="201">
        <v>373.00000000000017</v>
      </c>
      <c r="G2501" s="201">
        <v>413</v>
      </c>
      <c r="H2501" s="201">
        <v>443.00000000000017</v>
      </c>
      <c r="I2501" s="201">
        <v>463.99999999999994</v>
      </c>
      <c r="J2501" s="201">
        <v>471</v>
      </c>
      <c r="K2501" s="201">
        <v>503.99999999999994</v>
      </c>
      <c r="L2501" s="201">
        <v>503.99999999999972</v>
      </c>
      <c r="M2501" s="201">
        <v>542.00000000000011</v>
      </c>
      <c r="N2501" s="201">
        <v>574.99999999999989</v>
      </c>
      <c r="O2501" s="201">
        <v>576.00000000000023</v>
      </c>
      <c r="P2501" s="187">
        <v>467.5</v>
      </c>
      <c r="Q2501" s="192">
        <v>9.9492252550708263E-3</v>
      </c>
      <c r="R2501" s="105">
        <v>1.415669013253716E-4</v>
      </c>
    </row>
    <row r="2502" spans="1:18" ht="15" x14ac:dyDescent="0.25">
      <c r="A2502" s="16" t="s">
        <v>1086</v>
      </c>
      <c r="B2502" s="199"/>
      <c r="C2502" s="200" t="s">
        <v>242</v>
      </c>
      <c r="D2502" s="201">
        <v>657.00000000000011</v>
      </c>
      <c r="E2502" s="201">
        <v>638.00000000000011</v>
      </c>
      <c r="F2502" s="201">
        <v>579</v>
      </c>
      <c r="G2502" s="201">
        <v>641.00000000000011</v>
      </c>
      <c r="H2502" s="201">
        <v>676</v>
      </c>
      <c r="I2502" s="201">
        <v>703</v>
      </c>
      <c r="J2502" s="201">
        <v>667.00000000000011</v>
      </c>
      <c r="K2502" s="201">
        <v>647.99999999999989</v>
      </c>
      <c r="L2502" s="201">
        <v>649.99999999999989</v>
      </c>
      <c r="M2502" s="201">
        <v>703.00000000000011</v>
      </c>
      <c r="N2502" s="201">
        <v>739.99999999999989</v>
      </c>
      <c r="O2502" s="201">
        <v>695.99999999999989</v>
      </c>
      <c r="P2502" s="187">
        <v>666.50000000000011</v>
      </c>
      <c r="Q2502" s="221">
        <v>1.418429654011702E-2</v>
      </c>
      <c r="R2502" s="105">
        <v>2.0182746467028919E-4</v>
      </c>
    </row>
    <row r="2503" spans="1:18" ht="15" x14ac:dyDescent="0.25">
      <c r="A2503" s="16" t="s">
        <v>1087</v>
      </c>
      <c r="B2503" s="199"/>
      <c r="C2503" s="200" t="s">
        <v>243</v>
      </c>
      <c r="D2503" s="201">
        <v>6014.0000000000009</v>
      </c>
      <c r="E2503" s="201">
        <v>5976.0000000000036</v>
      </c>
      <c r="F2503" s="201">
        <v>5819</v>
      </c>
      <c r="G2503" s="201">
        <v>5919.0000000000036</v>
      </c>
      <c r="H2503" s="201">
        <v>6312.9999999999991</v>
      </c>
      <c r="I2503" s="201">
        <v>6441.9999999999936</v>
      </c>
      <c r="J2503" s="201">
        <v>6284.9999999999936</v>
      </c>
      <c r="K2503" s="201">
        <v>6404.0000000000136</v>
      </c>
      <c r="L2503" s="201">
        <v>6569.0000000000009</v>
      </c>
      <c r="M2503" s="201">
        <v>6726.0000000000009</v>
      </c>
      <c r="N2503" s="201">
        <v>6943.0000000000036</v>
      </c>
      <c r="O2503" s="201">
        <v>6916.9999999999982</v>
      </c>
      <c r="P2503" s="187">
        <v>6360.5833333333348</v>
      </c>
      <c r="Q2503" s="221">
        <v>0.13536444136252962</v>
      </c>
      <c r="R2503" s="105">
        <v>1.9260921350199003E-3</v>
      </c>
    </row>
    <row r="2504" spans="1:18" ht="15" x14ac:dyDescent="0.25">
      <c r="A2504" s="16" t="s">
        <v>1088</v>
      </c>
      <c r="B2504" s="199"/>
      <c r="C2504" s="394" t="s">
        <v>244</v>
      </c>
      <c r="D2504" s="448">
        <v>17346.999999999967</v>
      </c>
      <c r="E2504" s="448">
        <v>16943.999999999978</v>
      </c>
      <c r="F2504" s="448">
        <v>17046.000000000004</v>
      </c>
      <c r="G2504" s="448">
        <v>17425.000000000015</v>
      </c>
      <c r="H2504" s="448">
        <v>17819.999999999993</v>
      </c>
      <c r="I2504" s="448">
        <v>17956.000000000004</v>
      </c>
      <c r="J2504" s="448">
        <v>18076.000000000011</v>
      </c>
      <c r="K2504" s="448">
        <v>18342</v>
      </c>
      <c r="L2504" s="448">
        <v>18421.999999999982</v>
      </c>
      <c r="M2504" s="448">
        <v>18582.999999999989</v>
      </c>
      <c r="N2504" s="448">
        <v>18880.999999999978</v>
      </c>
      <c r="O2504" s="448">
        <v>18776.000000000004</v>
      </c>
      <c r="P2504" s="444">
        <v>17968.166666666657</v>
      </c>
      <c r="Q2504" s="457">
        <v>0.38239430499961857</v>
      </c>
      <c r="R2504" s="407">
        <v>5.4410645507974968E-3</v>
      </c>
    </row>
    <row r="2505" spans="1:18" ht="15" x14ac:dyDescent="0.25">
      <c r="A2505" s="16" t="s">
        <v>1089</v>
      </c>
      <c r="B2505" s="199"/>
      <c r="C2505" s="394" t="s">
        <v>40</v>
      </c>
      <c r="D2505" s="448">
        <v>18050.999999999985</v>
      </c>
      <c r="E2505" s="448">
        <v>17919.999999999982</v>
      </c>
      <c r="F2505" s="448">
        <v>17488.999999999996</v>
      </c>
      <c r="G2505" s="448">
        <v>17865.000000000029</v>
      </c>
      <c r="H2505" s="448">
        <v>17825.000000000011</v>
      </c>
      <c r="I2505" s="448">
        <v>17743.000000000007</v>
      </c>
      <c r="J2505" s="448">
        <v>17636.999999999989</v>
      </c>
      <c r="K2505" s="448">
        <v>18667</v>
      </c>
      <c r="L2505" s="448">
        <v>17246.999999999989</v>
      </c>
      <c r="M2505" s="448">
        <v>17427.000000000004</v>
      </c>
      <c r="N2505" s="448">
        <v>17883.999999999993</v>
      </c>
      <c r="O2505" s="448">
        <v>16616.999999999993</v>
      </c>
      <c r="P2505" s="444">
        <v>17697.666666666668</v>
      </c>
      <c r="Q2505" s="457">
        <v>0.37663758749909121</v>
      </c>
      <c r="R2505" s="407">
        <v>5.3591525790145852E-3</v>
      </c>
    </row>
    <row r="2506" spans="1:18" ht="15" x14ac:dyDescent="0.25">
      <c r="A2506" s="16" t="s">
        <v>1090</v>
      </c>
      <c r="B2506" s="204"/>
      <c r="C2506" s="451" t="s">
        <v>41</v>
      </c>
      <c r="D2506" s="452">
        <v>4145.9999999999973</v>
      </c>
      <c r="E2506" s="452">
        <v>3818.0000000000032</v>
      </c>
      <c r="F2506" s="452">
        <v>3956.9999999999991</v>
      </c>
      <c r="G2506" s="452">
        <v>3949.9999999999995</v>
      </c>
      <c r="H2506" s="452">
        <v>3772.9999999999973</v>
      </c>
      <c r="I2506" s="452">
        <v>3910.0000000000005</v>
      </c>
      <c r="J2506" s="452">
        <v>3979.9999999999973</v>
      </c>
      <c r="K2506" s="452">
        <v>3910.9999999999977</v>
      </c>
      <c r="L2506" s="452">
        <v>3642.9999999999995</v>
      </c>
      <c r="M2506" s="452">
        <v>3676.9999999999995</v>
      </c>
      <c r="N2506" s="452">
        <v>3643.0000000000014</v>
      </c>
      <c r="O2506" s="452">
        <v>3529.9999999999991</v>
      </c>
      <c r="P2506" s="446">
        <v>3828.1666666666656</v>
      </c>
      <c r="Q2506" s="447">
        <v>8.1470144343572817E-2</v>
      </c>
      <c r="R2506" s="447">
        <v>1.1592335673948162E-3</v>
      </c>
    </row>
    <row r="2507" spans="1:18" ht="15" x14ac:dyDescent="0.25">
      <c r="B2507" s="222" t="s">
        <v>0</v>
      </c>
      <c r="C2507" s="214"/>
      <c r="D2507" s="149">
        <v>3161695.9999999977</v>
      </c>
      <c r="E2507" s="149">
        <v>3176446.9999999953</v>
      </c>
      <c r="F2507" s="149">
        <v>3196738.0000000047</v>
      </c>
      <c r="G2507" s="149">
        <v>3233679.9999999963</v>
      </c>
      <c r="H2507" s="149">
        <v>3249861.9999999981</v>
      </c>
      <c r="I2507" s="149">
        <v>3268235.9999999949</v>
      </c>
      <c r="J2507" s="149">
        <v>3304393.9999999991</v>
      </c>
      <c r="K2507" s="149">
        <v>3341909.0000000028</v>
      </c>
      <c r="L2507" s="149">
        <v>3373964.0000000005</v>
      </c>
      <c r="M2507" s="149">
        <v>3416248.9999999939</v>
      </c>
      <c r="N2507" s="149">
        <v>3436111.9999999991</v>
      </c>
      <c r="O2507" s="149">
        <v>3468619.9999999981</v>
      </c>
      <c r="P2507" s="149">
        <v>3302325.5833333316</v>
      </c>
      <c r="Q2507" s="149"/>
      <c r="R2507" s="184">
        <v>0.99999999999999989</v>
      </c>
    </row>
    <row r="2508" spans="1:18" ht="15" x14ac:dyDescent="0.2">
      <c r="B2508" s="38"/>
      <c r="C2508" s="49"/>
      <c r="D2508" s="49"/>
      <c r="E2508" s="49"/>
      <c r="F2508" s="49"/>
      <c r="G2508" s="49"/>
      <c r="H2508" s="49"/>
      <c r="I2508" s="49"/>
      <c r="J2508" s="49"/>
      <c r="K2508" s="49"/>
      <c r="L2508" s="49"/>
      <c r="M2508" s="49"/>
      <c r="N2508" s="49"/>
      <c r="O2508" s="49"/>
    </row>
    <row r="2509" spans="1:18" ht="15" x14ac:dyDescent="0.2">
      <c r="B2509" s="38"/>
      <c r="C2509" s="49"/>
      <c r="D2509" s="49"/>
      <c r="E2509" s="49"/>
      <c r="F2509" s="49"/>
      <c r="G2509" s="49"/>
      <c r="H2509" s="49"/>
      <c r="I2509" s="49"/>
      <c r="J2509" s="49"/>
      <c r="K2509" s="49"/>
      <c r="L2509" s="49"/>
      <c r="M2509" s="49"/>
      <c r="N2509" s="49"/>
      <c r="O2509" s="49"/>
    </row>
    <row r="2510" spans="1:18" ht="18" x14ac:dyDescent="0.25">
      <c r="B2510" s="333" t="s">
        <v>266</v>
      </c>
      <c r="C2510" s="49"/>
      <c r="D2510" s="49"/>
      <c r="E2510" s="49"/>
      <c r="F2510" s="49"/>
      <c r="G2510" s="49"/>
      <c r="H2510" s="49"/>
      <c r="I2510" s="49"/>
      <c r="J2510" s="49"/>
      <c r="K2510" s="49"/>
      <c r="L2510" s="49"/>
      <c r="M2510" s="49"/>
      <c r="N2510" s="49"/>
      <c r="O2510" s="49"/>
    </row>
    <row r="2511" spans="1:18" ht="20.25" x14ac:dyDescent="0.3">
      <c r="B2511" s="34"/>
      <c r="C2511" s="49"/>
      <c r="D2511" s="49"/>
      <c r="E2511" s="49"/>
      <c r="F2511" s="49"/>
      <c r="G2511" s="49"/>
      <c r="H2511" s="49"/>
      <c r="I2511" s="49"/>
      <c r="J2511" s="49"/>
      <c r="K2511" s="49"/>
      <c r="L2511" s="49"/>
      <c r="M2511" s="49"/>
      <c r="N2511" s="49"/>
      <c r="O2511" s="49"/>
    </row>
    <row r="2512" spans="1:18" ht="15" x14ac:dyDescent="0.2">
      <c r="B2512" s="38"/>
      <c r="C2512" s="49"/>
      <c r="D2512" s="11">
        <v>6</v>
      </c>
      <c r="E2512" s="11">
        <v>7</v>
      </c>
      <c r="F2512" s="11">
        <v>8</v>
      </c>
      <c r="G2512" s="11">
        <v>9</v>
      </c>
      <c r="H2512" s="11">
        <v>10</v>
      </c>
      <c r="I2512" s="11">
        <v>11</v>
      </c>
      <c r="J2512" s="11">
        <v>12</v>
      </c>
      <c r="K2512" s="11">
        <v>13</v>
      </c>
      <c r="L2512" s="11">
        <v>14</v>
      </c>
      <c r="M2512" s="11">
        <v>15</v>
      </c>
      <c r="N2512" s="11">
        <v>16</v>
      </c>
      <c r="O2512" s="11">
        <v>17</v>
      </c>
      <c r="P2512" s="9"/>
      <c r="Q2512" s="9"/>
      <c r="R2512" s="9"/>
    </row>
    <row r="2513" spans="1:18" ht="48" thickBot="1" x14ac:dyDescent="0.25">
      <c r="B2513" s="183" t="s">
        <v>42</v>
      </c>
      <c r="C2513" s="83" t="s">
        <v>245</v>
      </c>
      <c r="D2513" s="83" t="s">
        <v>339</v>
      </c>
      <c r="E2513" s="83" t="s">
        <v>340</v>
      </c>
      <c r="F2513" s="83" t="s">
        <v>341</v>
      </c>
      <c r="G2513" s="83" t="s">
        <v>342</v>
      </c>
      <c r="H2513" s="83" t="s">
        <v>343</v>
      </c>
      <c r="I2513" s="83" t="s">
        <v>344</v>
      </c>
      <c r="J2513" s="83" t="s">
        <v>345</v>
      </c>
      <c r="K2513" s="83" t="s">
        <v>346</v>
      </c>
      <c r="L2513" s="83" t="s">
        <v>347</v>
      </c>
      <c r="M2513" s="83" t="s">
        <v>348</v>
      </c>
      <c r="N2513" s="83" t="s">
        <v>349</v>
      </c>
      <c r="O2513" s="83" t="s">
        <v>350</v>
      </c>
      <c r="P2513" s="185" t="s">
        <v>1</v>
      </c>
      <c r="Q2513" s="96" t="s">
        <v>267</v>
      </c>
      <c r="R2513" s="96" t="s">
        <v>254</v>
      </c>
    </row>
    <row r="2514" spans="1:18" ht="15" x14ac:dyDescent="0.25">
      <c r="A2514" s="16" t="s">
        <v>1091</v>
      </c>
      <c r="B2514" s="223" t="s">
        <v>327</v>
      </c>
      <c r="C2514" s="224" t="s">
        <v>241</v>
      </c>
      <c r="D2514" s="225">
        <v>55120.999999999964</v>
      </c>
      <c r="E2514" s="225">
        <v>56265.999999999935</v>
      </c>
      <c r="F2514" s="225">
        <v>57455.99999999992</v>
      </c>
      <c r="G2514" s="225">
        <v>59592.999999999927</v>
      </c>
      <c r="H2514" s="225">
        <v>63297.000000000029</v>
      </c>
      <c r="I2514" s="225">
        <v>65213.000000000044</v>
      </c>
      <c r="J2514" s="225">
        <v>67111.999999999927</v>
      </c>
      <c r="K2514" s="225">
        <v>68227.999999999913</v>
      </c>
      <c r="L2514" s="225">
        <v>70844.999999999985</v>
      </c>
      <c r="M2514" s="225">
        <v>72534.000000000029</v>
      </c>
      <c r="N2514" s="225">
        <v>74599</v>
      </c>
      <c r="O2514" s="225">
        <v>76847.000000000073</v>
      </c>
      <c r="P2514" s="226">
        <v>65592.583333333314</v>
      </c>
      <c r="Q2514" s="227">
        <v>5.5661807234632613E-2</v>
      </c>
      <c r="R2514" s="105">
        <v>1.986254282871916E-2</v>
      </c>
    </row>
    <row r="2515" spans="1:18" ht="15" x14ac:dyDescent="0.25">
      <c r="A2515" s="16" t="s">
        <v>1092</v>
      </c>
      <c r="B2515" s="218"/>
      <c r="C2515" s="219" t="s">
        <v>242</v>
      </c>
      <c r="D2515" s="225">
        <v>60733.999999999949</v>
      </c>
      <c r="E2515" s="225">
        <v>61555.999999999949</v>
      </c>
      <c r="F2515" s="225">
        <v>62946.999999999993</v>
      </c>
      <c r="G2515" s="225">
        <v>64297.999999999971</v>
      </c>
      <c r="H2515" s="225">
        <v>65860.999999999956</v>
      </c>
      <c r="I2515" s="225">
        <v>67489.000000000029</v>
      </c>
      <c r="J2515" s="225">
        <v>69002</v>
      </c>
      <c r="K2515" s="225">
        <v>70742.000000000015</v>
      </c>
      <c r="L2515" s="225">
        <v>72115.999999999956</v>
      </c>
      <c r="M2515" s="225">
        <v>73677</v>
      </c>
      <c r="N2515" s="225">
        <v>75128.999999999985</v>
      </c>
      <c r="O2515" s="225">
        <v>76054.999999999884</v>
      </c>
      <c r="P2515" s="153">
        <v>68300.499999999985</v>
      </c>
      <c r="Q2515" s="221">
        <v>5.7959742882958444E-2</v>
      </c>
      <c r="R2515" s="105">
        <v>2.0682545762510239E-2</v>
      </c>
    </row>
    <row r="2516" spans="1:18" ht="15" x14ac:dyDescent="0.25">
      <c r="A2516" s="16" t="s">
        <v>1093</v>
      </c>
      <c r="B2516" s="218"/>
      <c r="C2516" s="219" t="s">
        <v>243</v>
      </c>
      <c r="D2516" s="225">
        <v>280316.00000000035</v>
      </c>
      <c r="E2516" s="225">
        <v>282374.00000000012</v>
      </c>
      <c r="F2516" s="225">
        <v>284338.00000000052</v>
      </c>
      <c r="G2516" s="225">
        <v>286872.99999999965</v>
      </c>
      <c r="H2516" s="225">
        <v>288797.0000000007</v>
      </c>
      <c r="I2516" s="225">
        <v>291527.99999999983</v>
      </c>
      <c r="J2516" s="225">
        <v>296684.99999999953</v>
      </c>
      <c r="K2516" s="225">
        <v>300090.99999999983</v>
      </c>
      <c r="L2516" s="225">
        <v>302146.00000000012</v>
      </c>
      <c r="M2516" s="225">
        <v>308494.99999999971</v>
      </c>
      <c r="N2516" s="225">
        <v>311962.00000000006</v>
      </c>
      <c r="O2516" s="225">
        <v>313503.00000000012</v>
      </c>
      <c r="P2516" s="153">
        <v>295592.33333333331</v>
      </c>
      <c r="Q2516" s="221">
        <v>0.25083938826470886</v>
      </c>
      <c r="R2516" s="105">
        <v>8.951035440756433E-2</v>
      </c>
    </row>
    <row r="2517" spans="1:18" ht="15" x14ac:dyDescent="0.25">
      <c r="A2517" s="16" t="s">
        <v>1094</v>
      </c>
      <c r="B2517" s="218"/>
      <c r="C2517" s="455" t="s">
        <v>244</v>
      </c>
      <c r="D2517" s="470">
        <v>331344.00000000017</v>
      </c>
      <c r="E2517" s="470">
        <v>332331.99999999971</v>
      </c>
      <c r="F2517" s="470">
        <v>333774.00000000023</v>
      </c>
      <c r="G2517" s="470">
        <v>335218.00000000017</v>
      </c>
      <c r="H2517" s="470">
        <v>336064.99999999965</v>
      </c>
      <c r="I2517" s="470">
        <v>335601.99999999965</v>
      </c>
      <c r="J2517" s="470">
        <v>338070.00000000023</v>
      </c>
      <c r="K2517" s="470">
        <v>340138.00000000035</v>
      </c>
      <c r="L2517" s="470">
        <v>341408.99999999983</v>
      </c>
      <c r="M2517" s="470">
        <v>342353.00000000012</v>
      </c>
      <c r="N2517" s="470">
        <v>346911.00000000012</v>
      </c>
      <c r="O2517" s="470">
        <v>349402.99999999977</v>
      </c>
      <c r="P2517" s="429">
        <v>338551.58333333331</v>
      </c>
      <c r="Q2517" s="457">
        <v>0.28729456918497642</v>
      </c>
      <c r="R2517" s="407">
        <v>0.10251914137176106</v>
      </c>
    </row>
    <row r="2518" spans="1:18" ht="15" x14ac:dyDescent="0.25">
      <c r="A2518" s="16" t="s">
        <v>1095</v>
      </c>
      <c r="B2518" s="218"/>
      <c r="C2518" s="455" t="s">
        <v>40</v>
      </c>
      <c r="D2518" s="470">
        <v>372350.99999999988</v>
      </c>
      <c r="E2518" s="470">
        <v>371317.00000000006</v>
      </c>
      <c r="F2518" s="470">
        <v>373551.99999999994</v>
      </c>
      <c r="G2518" s="470">
        <v>375838.00000000041</v>
      </c>
      <c r="H2518" s="470">
        <v>373829</v>
      </c>
      <c r="I2518" s="470">
        <v>373788.99999999965</v>
      </c>
      <c r="J2518" s="470">
        <v>378142.99999999994</v>
      </c>
      <c r="K2518" s="470">
        <v>382433.00000000023</v>
      </c>
      <c r="L2518" s="470">
        <v>389494.00000000012</v>
      </c>
      <c r="M2518" s="470">
        <v>394060.00000000058</v>
      </c>
      <c r="N2518" s="470">
        <v>393778.99999999953</v>
      </c>
      <c r="O2518" s="470">
        <v>389408.00000000017</v>
      </c>
      <c r="P2518" s="429">
        <v>380666.08333333331</v>
      </c>
      <c r="Q2518" s="457">
        <v>0.32303289601485841</v>
      </c>
      <c r="R2518" s="407">
        <v>0.11527212375864311</v>
      </c>
    </row>
    <row r="2519" spans="1:18" ht="15.75" thickBot="1" x14ac:dyDescent="0.3">
      <c r="A2519" s="16" t="s">
        <v>1096</v>
      </c>
      <c r="B2519" s="204"/>
      <c r="C2519" s="451" t="s">
        <v>41</v>
      </c>
      <c r="D2519" s="452">
        <v>36710.000000000022</v>
      </c>
      <c r="E2519" s="452">
        <v>36444.999999999978</v>
      </c>
      <c r="F2519" s="452">
        <v>35155.000000000015</v>
      </c>
      <c r="G2519" s="452">
        <v>37944.000000000007</v>
      </c>
      <c r="H2519" s="452">
        <v>36035.000000000022</v>
      </c>
      <c r="I2519" s="452">
        <v>34539</v>
      </c>
      <c r="J2519" s="452">
        <v>31164.999999999975</v>
      </c>
      <c r="K2519" s="452">
        <v>29387.000000000018</v>
      </c>
      <c r="L2519" s="452">
        <v>23619.000000000015</v>
      </c>
      <c r="M2519" s="452">
        <v>20568.999999999993</v>
      </c>
      <c r="N2519" s="452">
        <v>17735.000000000004</v>
      </c>
      <c r="O2519" s="452">
        <v>17212.999999999996</v>
      </c>
      <c r="P2519" s="471">
        <v>29709.666666666672</v>
      </c>
      <c r="Q2519" s="447">
        <v>2.5211596417865193E-2</v>
      </c>
      <c r="R2519" s="447">
        <v>8.9965891965982474E-3</v>
      </c>
    </row>
    <row r="2520" spans="1:18" ht="15" x14ac:dyDescent="0.25">
      <c r="A2520" s="16" t="s">
        <v>1097</v>
      </c>
      <c r="B2520" s="199" t="s">
        <v>321</v>
      </c>
      <c r="C2520" s="219" t="s">
        <v>241</v>
      </c>
      <c r="D2520" s="225">
        <v>30343.999999999971</v>
      </c>
      <c r="E2520" s="225">
        <v>31021.999999999975</v>
      </c>
      <c r="F2520" s="225">
        <v>31885.000000000022</v>
      </c>
      <c r="G2520" s="225">
        <v>33223.000000000022</v>
      </c>
      <c r="H2520" s="225">
        <v>35389.999999999971</v>
      </c>
      <c r="I2520" s="225">
        <v>36059.000000000007</v>
      </c>
      <c r="J2520" s="225">
        <v>36940.999999999978</v>
      </c>
      <c r="K2520" s="225">
        <v>37344.000000000022</v>
      </c>
      <c r="L2520" s="225">
        <v>39061.000000000007</v>
      </c>
      <c r="M2520" s="225">
        <v>39806.000000000051</v>
      </c>
      <c r="N2520" s="225">
        <v>40817.000000000007</v>
      </c>
      <c r="O2520" s="225">
        <v>41892.999999999949</v>
      </c>
      <c r="P2520" s="226">
        <v>36148.749999999993</v>
      </c>
      <c r="Q2520" s="227">
        <v>3.7852992671379281E-2</v>
      </c>
      <c r="R2520" s="105">
        <v>1.0946452458364755E-2</v>
      </c>
    </row>
    <row r="2521" spans="1:18" ht="15" x14ac:dyDescent="0.25">
      <c r="A2521" s="16" t="s">
        <v>1098</v>
      </c>
      <c r="B2521" s="199"/>
      <c r="C2521" s="219" t="s">
        <v>242</v>
      </c>
      <c r="D2521" s="225">
        <v>39826.000000000022</v>
      </c>
      <c r="E2521" s="225">
        <v>40834.000000000029</v>
      </c>
      <c r="F2521" s="225">
        <v>42218.999999999985</v>
      </c>
      <c r="G2521" s="225">
        <v>43187.000000000007</v>
      </c>
      <c r="H2521" s="225">
        <v>44007.000000000029</v>
      </c>
      <c r="I2521" s="225">
        <v>45184.999999999956</v>
      </c>
      <c r="J2521" s="225">
        <v>45718.000000000022</v>
      </c>
      <c r="K2521" s="225">
        <v>46914</v>
      </c>
      <c r="L2521" s="225">
        <v>47868.999999999985</v>
      </c>
      <c r="M2521" s="225">
        <v>48451.000000000015</v>
      </c>
      <c r="N2521" s="225">
        <v>49499.000000000007</v>
      </c>
      <c r="O2521" s="225">
        <v>50548.000000000065</v>
      </c>
      <c r="P2521" s="153">
        <v>45354.750000000007</v>
      </c>
      <c r="Q2521" s="221">
        <v>4.749301205054781E-2</v>
      </c>
      <c r="R2521" s="105">
        <v>1.3734184851094964E-2</v>
      </c>
    </row>
    <row r="2522" spans="1:18" ht="15" x14ac:dyDescent="0.25">
      <c r="A2522" s="16" t="s">
        <v>1099</v>
      </c>
      <c r="B2522" s="199"/>
      <c r="C2522" s="219" t="s">
        <v>243</v>
      </c>
      <c r="D2522" s="225">
        <v>191134.00000000017</v>
      </c>
      <c r="E2522" s="225">
        <v>192201.00000000029</v>
      </c>
      <c r="F2522" s="225">
        <v>193680.00000000055</v>
      </c>
      <c r="G2522" s="225">
        <v>197424.99999999988</v>
      </c>
      <c r="H2522" s="225">
        <v>198947</v>
      </c>
      <c r="I2522" s="225">
        <v>203455.99999999991</v>
      </c>
      <c r="J2522" s="225">
        <v>206099.99999999985</v>
      </c>
      <c r="K2522" s="225">
        <v>208752.00000000003</v>
      </c>
      <c r="L2522" s="225">
        <v>213263.99999999965</v>
      </c>
      <c r="M2522" s="225">
        <v>227627.00000000047</v>
      </c>
      <c r="N2522" s="225">
        <v>225967.00000000006</v>
      </c>
      <c r="O2522" s="225">
        <v>223697.00000000006</v>
      </c>
      <c r="P2522" s="153">
        <v>206854.16666666674</v>
      </c>
      <c r="Q2522" s="221">
        <v>0.2166063627339149</v>
      </c>
      <c r="R2522" s="105">
        <v>6.2638937756667304E-2</v>
      </c>
    </row>
    <row r="2523" spans="1:18" ht="15" x14ac:dyDescent="0.25">
      <c r="A2523" s="16" t="s">
        <v>1100</v>
      </c>
      <c r="B2523" s="199"/>
      <c r="C2523" s="455" t="s">
        <v>244</v>
      </c>
      <c r="D2523" s="470">
        <v>248116.99999999994</v>
      </c>
      <c r="E2523" s="470">
        <v>250716.99999999997</v>
      </c>
      <c r="F2523" s="470">
        <v>252097.0000000002</v>
      </c>
      <c r="G2523" s="470">
        <v>253803.99999999997</v>
      </c>
      <c r="H2523" s="470">
        <v>254630.99999999977</v>
      </c>
      <c r="I2523" s="470">
        <v>255621.00000000009</v>
      </c>
      <c r="J2523" s="470">
        <v>258501.00000000029</v>
      </c>
      <c r="K2523" s="470">
        <v>264815.00000000023</v>
      </c>
      <c r="L2523" s="470">
        <v>269283.99999999965</v>
      </c>
      <c r="M2523" s="470">
        <v>262995.00000000041</v>
      </c>
      <c r="N2523" s="470">
        <v>270360.00000000029</v>
      </c>
      <c r="O2523" s="470">
        <v>280992.00000000029</v>
      </c>
      <c r="P2523" s="429">
        <v>260161.16666666677</v>
      </c>
      <c r="Q2523" s="457">
        <v>0.27242653577816173</v>
      </c>
      <c r="R2523" s="407">
        <v>7.8781198310574438E-2</v>
      </c>
    </row>
    <row r="2524" spans="1:18" ht="15" x14ac:dyDescent="0.25">
      <c r="A2524" s="16" t="s">
        <v>1101</v>
      </c>
      <c r="B2524" s="199"/>
      <c r="C2524" s="455" t="s">
        <v>40</v>
      </c>
      <c r="D2524" s="470">
        <v>348172.99999999988</v>
      </c>
      <c r="E2524" s="470">
        <v>349476.99999999988</v>
      </c>
      <c r="F2524" s="470">
        <v>351218</v>
      </c>
      <c r="G2524" s="470">
        <v>357920.99999999977</v>
      </c>
      <c r="H2524" s="470">
        <v>358347.99999999983</v>
      </c>
      <c r="I2524" s="470">
        <v>360985.99999999994</v>
      </c>
      <c r="J2524" s="470">
        <v>365978.00000000017</v>
      </c>
      <c r="K2524" s="470">
        <v>371512.00000000023</v>
      </c>
      <c r="L2524" s="470">
        <v>380386.00000000012</v>
      </c>
      <c r="M2524" s="470">
        <v>389331</v>
      </c>
      <c r="N2524" s="470">
        <v>389178.99999999965</v>
      </c>
      <c r="O2524" s="470">
        <v>389158.99999999988</v>
      </c>
      <c r="P2524" s="429">
        <v>367638.99999999983</v>
      </c>
      <c r="Q2524" s="457">
        <v>0.38497144085793294</v>
      </c>
      <c r="R2524" s="407">
        <v>0.11132730275156842</v>
      </c>
    </row>
    <row r="2525" spans="1:18" ht="15" x14ac:dyDescent="0.25">
      <c r="A2525" s="16" t="s">
        <v>1102</v>
      </c>
      <c r="B2525" s="204"/>
      <c r="C2525" s="451" t="s">
        <v>41</v>
      </c>
      <c r="D2525" s="452">
        <v>52270.999999999971</v>
      </c>
      <c r="E2525" s="452">
        <v>52437.999999999978</v>
      </c>
      <c r="F2525" s="452">
        <v>51526</v>
      </c>
      <c r="G2525" s="452">
        <v>49024.999999999993</v>
      </c>
      <c r="H2525" s="452">
        <v>47231.999999999964</v>
      </c>
      <c r="I2525" s="452">
        <v>45428.999999999956</v>
      </c>
      <c r="J2525" s="452">
        <v>41769.999999999993</v>
      </c>
      <c r="K2525" s="452">
        <v>37726.999999999993</v>
      </c>
      <c r="L2525" s="452">
        <v>27850.999999999985</v>
      </c>
      <c r="M2525" s="452">
        <v>23536.999999999982</v>
      </c>
      <c r="N2525" s="452">
        <v>18260.999999999985</v>
      </c>
      <c r="O2525" s="452">
        <v>18767</v>
      </c>
      <c r="P2525" s="471">
        <v>38819.499999999993</v>
      </c>
      <c r="Q2525" s="447">
        <v>4.064965590806343E-2</v>
      </c>
      <c r="R2525" s="447">
        <v>1.1755200697326757E-2</v>
      </c>
    </row>
    <row r="2526" spans="1:18" ht="15" x14ac:dyDescent="0.25">
      <c r="A2526" s="16" t="s">
        <v>1103</v>
      </c>
      <c r="B2526" s="199" t="s">
        <v>334</v>
      </c>
      <c r="C2526" s="219" t="s">
        <v>241</v>
      </c>
      <c r="D2526" s="225">
        <v>3741.0000000000009</v>
      </c>
      <c r="E2526" s="225">
        <v>3831.9999999999982</v>
      </c>
      <c r="F2526" s="225">
        <v>3917.0000000000005</v>
      </c>
      <c r="G2526" s="225">
        <v>4099.9999999999982</v>
      </c>
      <c r="H2526" s="225">
        <v>4461.9999999999982</v>
      </c>
      <c r="I2526" s="225">
        <v>4618.9999999999991</v>
      </c>
      <c r="J2526" s="225">
        <v>4896.0000000000036</v>
      </c>
      <c r="K2526" s="225">
        <v>4985.0000000000045</v>
      </c>
      <c r="L2526" s="225">
        <v>5212.9999999999964</v>
      </c>
      <c r="M2526" s="225">
        <v>5442.0000000000018</v>
      </c>
      <c r="N2526" s="225">
        <v>5629.9999999999982</v>
      </c>
      <c r="O2526" s="225">
        <v>5942.9999999999982</v>
      </c>
      <c r="P2526" s="153">
        <v>4731.666666666667</v>
      </c>
      <c r="Q2526" s="221">
        <v>2.2958881443943015E-2</v>
      </c>
      <c r="R2526" s="105">
        <v>1.4328286376567908E-3</v>
      </c>
    </row>
    <row r="2527" spans="1:18" ht="15" x14ac:dyDescent="0.25">
      <c r="A2527" s="16" t="s">
        <v>1104</v>
      </c>
      <c r="B2527" s="199"/>
      <c r="C2527" s="219" t="s">
        <v>242</v>
      </c>
      <c r="D2527" s="225">
        <v>6763.9999999999973</v>
      </c>
      <c r="E2527" s="225">
        <v>6923.0000000000045</v>
      </c>
      <c r="F2527" s="225">
        <v>7204.0000000000036</v>
      </c>
      <c r="G2527" s="225">
        <v>7466.0000000000036</v>
      </c>
      <c r="H2527" s="225">
        <v>7823.0000000000055</v>
      </c>
      <c r="I2527" s="225">
        <v>8152.9999999999955</v>
      </c>
      <c r="J2527" s="225">
        <v>8249.0000000000018</v>
      </c>
      <c r="K2527" s="225">
        <v>8448</v>
      </c>
      <c r="L2527" s="225">
        <v>8731.0000000000055</v>
      </c>
      <c r="M2527" s="225">
        <v>8953.0000000000073</v>
      </c>
      <c r="N2527" s="225">
        <v>9133.0000000000018</v>
      </c>
      <c r="O2527" s="225">
        <v>9345.9999999999927</v>
      </c>
      <c r="P2527" s="153">
        <v>8099.4166666666688</v>
      </c>
      <c r="Q2527" s="221">
        <v>3.9299798594243637E-2</v>
      </c>
      <c r="R2527" s="105">
        <v>2.4526402567766202E-3</v>
      </c>
    </row>
    <row r="2528" spans="1:18" ht="15" x14ac:dyDescent="0.25">
      <c r="A2528" s="16" t="s">
        <v>1105</v>
      </c>
      <c r="B2528" s="199"/>
      <c r="C2528" s="219" t="s">
        <v>243</v>
      </c>
      <c r="D2528" s="225">
        <v>37919.000000000007</v>
      </c>
      <c r="E2528" s="225">
        <v>38236.999999999891</v>
      </c>
      <c r="F2528" s="225">
        <v>38722.999999999935</v>
      </c>
      <c r="G2528" s="225">
        <v>39998.999999999985</v>
      </c>
      <c r="H2528" s="225">
        <v>40957.00000000008</v>
      </c>
      <c r="I2528" s="225">
        <v>42026.000000000065</v>
      </c>
      <c r="J2528" s="225">
        <v>42911.999999999942</v>
      </c>
      <c r="K2528" s="225">
        <v>43591.99999999992</v>
      </c>
      <c r="L2528" s="225">
        <v>44437.000000000102</v>
      </c>
      <c r="M2528" s="225">
        <v>47205.000000000073</v>
      </c>
      <c r="N2528" s="225">
        <v>47422.999999999935</v>
      </c>
      <c r="O2528" s="225">
        <v>48439.999999999949</v>
      </c>
      <c r="P2528" s="153">
        <v>42655.833333333321</v>
      </c>
      <c r="Q2528" s="221">
        <v>0.2069736288254862</v>
      </c>
      <c r="R2528" s="105">
        <v>1.2916907269414956E-2</v>
      </c>
    </row>
    <row r="2529" spans="1:18" ht="15" x14ac:dyDescent="0.25">
      <c r="A2529" s="16" t="s">
        <v>1106</v>
      </c>
      <c r="B2529" s="199"/>
      <c r="C2529" s="455" t="s">
        <v>244</v>
      </c>
      <c r="D2529" s="470">
        <v>59442.999999999993</v>
      </c>
      <c r="E2529" s="470">
        <v>59850.999999999971</v>
      </c>
      <c r="F2529" s="470">
        <v>60148.000000000036</v>
      </c>
      <c r="G2529" s="470">
        <v>60993.999999999956</v>
      </c>
      <c r="H2529" s="470">
        <v>61630.000000000015</v>
      </c>
      <c r="I2529" s="470">
        <v>62340.000000000138</v>
      </c>
      <c r="J2529" s="470">
        <v>63530.000000000065</v>
      </c>
      <c r="K2529" s="470">
        <v>64386.999999999993</v>
      </c>
      <c r="L2529" s="470">
        <v>65319.000000000036</v>
      </c>
      <c r="M2529" s="470">
        <v>65757.999999999971</v>
      </c>
      <c r="N2529" s="470">
        <v>67218.000000000087</v>
      </c>
      <c r="O2529" s="470">
        <v>68761.999999999985</v>
      </c>
      <c r="P2529" s="429">
        <v>63281.666666666686</v>
      </c>
      <c r="Q2529" s="457">
        <v>0.30705381104088503</v>
      </c>
      <c r="R2529" s="407">
        <v>1.9162758204716697E-2</v>
      </c>
    </row>
    <row r="2530" spans="1:18" ht="15" x14ac:dyDescent="0.25">
      <c r="A2530" s="16" t="s">
        <v>1107</v>
      </c>
      <c r="B2530" s="199"/>
      <c r="C2530" s="455" t="s">
        <v>40</v>
      </c>
      <c r="D2530" s="470">
        <v>76545.999999999956</v>
      </c>
      <c r="E2530" s="470">
        <v>76527.999999999942</v>
      </c>
      <c r="F2530" s="470">
        <v>77092.999999999913</v>
      </c>
      <c r="G2530" s="470">
        <v>78073.999999999898</v>
      </c>
      <c r="H2530" s="470">
        <v>78303.999999999971</v>
      </c>
      <c r="I2530" s="470">
        <v>78970.999999999884</v>
      </c>
      <c r="J2530" s="470">
        <v>80305.000000000029</v>
      </c>
      <c r="K2530" s="470">
        <v>81758.000000000015</v>
      </c>
      <c r="L2530" s="470">
        <v>83620.999999999971</v>
      </c>
      <c r="M2530" s="470">
        <v>85387</v>
      </c>
      <c r="N2530" s="470">
        <v>85756.000000000044</v>
      </c>
      <c r="O2530" s="470">
        <v>87293.999999999971</v>
      </c>
      <c r="P2530" s="429">
        <v>80803.083333333299</v>
      </c>
      <c r="Q2530" s="457">
        <v>0.39207081589750903</v>
      </c>
      <c r="R2530" s="407">
        <v>2.4468539304889344E-2</v>
      </c>
    </row>
    <row r="2531" spans="1:18" ht="15" x14ac:dyDescent="0.25">
      <c r="A2531" s="16" t="s">
        <v>1108</v>
      </c>
      <c r="B2531" s="204"/>
      <c r="C2531" s="451" t="s">
        <v>41</v>
      </c>
      <c r="D2531" s="452">
        <v>9108</v>
      </c>
      <c r="E2531" s="452">
        <v>9128.9999999999964</v>
      </c>
      <c r="F2531" s="452">
        <v>8847</v>
      </c>
      <c r="G2531" s="452">
        <v>8328.9999999999964</v>
      </c>
      <c r="H2531" s="452">
        <v>7927.0000000000055</v>
      </c>
      <c r="I2531" s="452">
        <v>7458.0000000000027</v>
      </c>
      <c r="J2531" s="452">
        <v>6868.0000000000027</v>
      </c>
      <c r="K2531" s="452">
        <v>6109</v>
      </c>
      <c r="L2531" s="452">
        <v>4629.9999999999973</v>
      </c>
      <c r="M2531" s="452">
        <v>3859.0000000000036</v>
      </c>
      <c r="N2531" s="452">
        <v>3009.9999999999991</v>
      </c>
      <c r="O2531" s="452">
        <v>2983.0000000000014</v>
      </c>
      <c r="P2531" s="471">
        <v>6521.416666666667</v>
      </c>
      <c r="Q2531" s="447">
        <v>3.1643064197933224E-2</v>
      </c>
      <c r="R2531" s="447">
        <v>1.97479518663451E-3</v>
      </c>
    </row>
    <row r="2532" spans="1:18" ht="15" x14ac:dyDescent="0.25">
      <c r="A2532" s="16" t="s">
        <v>1109</v>
      </c>
      <c r="B2532" s="199" t="s">
        <v>314</v>
      </c>
      <c r="C2532" s="219" t="s">
        <v>241</v>
      </c>
      <c r="D2532" s="225">
        <v>5703.0000000000036</v>
      </c>
      <c r="E2532" s="225">
        <v>5778</v>
      </c>
      <c r="F2532" s="225">
        <v>5931.9999999999991</v>
      </c>
      <c r="G2532" s="225">
        <v>6144.9999999999991</v>
      </c>
      <c r="H2532" s="225">
        <v>6467.9999999999973</v>
      </c>
      <c r="I2532" s="225">
        <v>6643.0000000000018</v>
      </c>
      <c r="J2532" s="225">
        <v>6777.0000000000018</v>
      </c>
      <c r="K2532" s="225">
        <v>6879.0000000000036</v>
      </c>
      <c r="L2532" s="225">
        <v>7200.9999999999945</v>
      </c>
      <c r="M2532" s="225">
        <v>7404.0000000000036</v>
      </c>
      <c r="N2532" s="225">
        <v>7599.9999999999964</v>
      </c>
      <c r="O2532" s="225">
        <v>7868.0000000000027</v>
      </c>
      <c r="P2532" s="153">
        <v>6699.833333333333</v>
      </c>
      <c r="Q2532" s="221">
        <v>3.8144517229747196E-2</v>
      </c>
      <c r="R2532" s="105">
        <v>2.0288227687624279E-3</v>
      </c>
    </row>
    <row r="2533" spans="1:18" ht="15" x14ac:dyDescent="0.25">
      <c r="A2533" s="16" t="s">
        <v>1110</v>
      </c>
      <c r="B2533" s="199"/>
      <c r="C2533" s="219" t="s">
        <v>242</v>
      </c>
      <c r="D2533" s="225">
        <v>7649.0000000000027</v>
      </c>
      <c r="E2533" s="225">
        <v>7889.9999999999955</v>
      </c>
      <c r="F2533" s="225">
        <v>8115.9999999999945</v>
      </c>
      <c r="G2533" s="225">
        <v>8306.0000000000018</v>
      </c>
      <c r="H2533" s="225">
        <v>8445.9999999999945</v>
      </c>
      <c r="I2533" s="225">
        <v>8590.0000000000055</v>
      </c>
      <c r="J2533" s="225">
        <v>8844.0000000000036</v>
      </c>
      <c r="K2533" s="225">
        <v>9169.0000000000018</v>
      </c>
      <c r="L2533" s="225">
        <v>9383.0000000000055</v>
      </c>
      <c r="M2533" s="225">
        <v>9652.9999999999982</v>
      </c>
      <c r="N2533" s="225">
        <v>9990.0000000000018</v>
      </c>
      <c r="O2533" s="225">
        <v>10158.999999999995</v>
      </c>
      <c r="P2533" s="153">
        <v>8849.5833333333339</v>
      </c>
      <c r="Q2533" s="221">
        <v>5.0383803169394809E-2</v>
      </c>
      <c r="R2533" s="105">
        <v>2.6798034021832139E-3</v>
      </c>
    </row>
    <row r="2534" spans="1:18" ht="15" x14ac:dyDescent="0.25">
      <c r="A2534" s="16" t="s">
        <v>1111</v>
      </c>
      <c r="B2534" s="199"/>
      <c r="C2534" s="219" t="s">
        <v>243</v>
      </c>
      <c r="D2534" s="225">
        <v>35622.999999999964</v>
      </c>
      <c r="E2534" s="225">
        <v>35627</v>
      </c>
      <c r="F2534" s="225">
        <v>35767.000000000036</v>
      </c>
      <c r="G2534" s="225">
        <v>36266.999999999978</v>
      </c>
      <c r="H2534" s="225">
        <v>36408.999999999949</v>
      </c>
      <c r="I2534" s="225">
        <v>36633.000000000044</v>
      </c>
      <c r="J2534" s="225">
        <v>37213.000000000007</v>
      </c>
      <c r="K2534" s="225">
        <v>37708</v>
      </c>
      <c r="L2534" s="225">
        <v>37961.999999999964</v>
      </c>
      <c r="M2534" s="225">
        <v>39417.000000000015</v>
      </c>
      <c r="N2534" s="225">
        <v>39447.999999999978</v>
      </c>
      <c r="O2534" s="225">
        <v>39764.000000000015</v>
      </c>
      <c r="P2534" s="153">
        <v>37319.833333333321</v>
      </c>
      <c r="Q2534" s="221">
        <v>0.21247499076016219</v>
      </c>
      <c r="R2534" s="105">
        <v>1.1301076284447721E-2</v>
      </c>
    </row>
    <row r="2535" spans="1:18" ht="15" x14ac:dyDescent="0.25">
      <c r="A2535" s="16" t="s">
        <v>1112</v>
      </c>
      <c r="B2535" s="199"/>
      <c r="C2535" s="455" t="s">
        <v>244</v>
      </c>
      <c r="D2535" s="470">
        <v>55693.000000000007</v>
      </c>
      <c r="E2535" s="470">
        <v>55809.000000000058</v>
      </c>
      <c r="F2535" s="470">
        <v>55995.999999999978</v>
      </c>
      <c r="G2535" s="470">
        <v>56354.000000000015</v>
      </c>
      <c r="H2535" s="470">
        <v>56414</v>
      </c>
      <c r="I2535" s="470">
        <v>55970.999999999956</v>
      </c>
      <c r="J2535" s="470">
        <v>56855.999999999985</v>
      </c>
      <c r="K2535" s="470">
        <v>57548.000000000044</v>
      </c>
      <c r="L2535" s="470">
        <v>57804.000000000051</v>
      </c>
      <c r="M2535" s="470">
        <v>57715.000000000087</v>
      </c>
      <c r="N2535" s="470">
        <v>58983.000000000029</v>
      </c>
      <c r="O2535" s="470">
        <v>59292.99999999992</v>
      </c>
      <c r="P2535" s="429">
        <v>57036.333333333343</v>
      </c>
      <c r="Q2535" s="457">
        <v>0.32472798819198556</v>
      </c>
      <c r="R2535" s="407">
        <v>1.7271565717563636E-2</v>
      </c>
    </row>
    <row r="2536" spans="1:18" ht="15" x14ac:dyDescent="0.25">
      <c r="A2536" s="16" t="s">
        <v>1113</v>
      </c>
      <c r="B2536" s="199"/>
      <c r="C2536" s="455" t="s">
        <v>40</v>
      </c>
      <c r="D2536" s="470">
        <v>62370.999999999971</v>
      </c>
      <c r="E2536" s="470">
        <v>62113.999999999993</v>
      </c>
      <c r="F2536" s="470">
        <v>62090.000000000007</v>
      </c>
      <c r="G2536" s="470">
        <v>62312.000000000051</v>
      </c>
      <c r="H2536" s="470">
        <v>61932.999999999949</v>
      </c>
      <c r="I2536" s="470">
        <v>61914.000000000022</v>
      </c>
      <c r="J2536" s="470">
        <v>62185</v>
      </c>
      <c r="K2536" s="470">
        <v>63215.000000000051</v>
      </c>
      <c r="L2536" s="470">
        <v>64097.000000000051</v>
      </c>
      <c r="M2536" s="470">
        <v>64159.000000000065</v>
      </c>
      <c r="N2536" s="470">
        <v>64002.999999999949</v>
      </c>
      <c r="O2536" s="470">
        <v>63428.999999999978</v>
      </c>
      <c r="P2536" s="429">
        <v>62818.500000000022</v>
      </c>
      <c r="Q2536" s="457">
        <v>0.35764790501209609</v>
      </c>
      <c r="R2536" s="407">
        <v>1.9022503509963325E-2</v>
      </c>
    </row>
    <row r="2537" spans="1:18" ht="15" x14ac:dyDescent="0.25">
      <c r="A2537" s="16" t="s">
        <v>1114</v>
      </c>
      <c r="B2537" s="204"/>
      <c r="C2537" s="451" t="s">
        <v>41</v>
      </c>
      <c r="D2537" s="452">
        <v>4328</v>
      </c>
      <c r="E2537" s="452">
        <v>4250</v>
      </c>
      <c r="F2537" s="452">
        <v>4113.9999999999991</v>
      </c>
      <c r="G2537" s="452">
        <v>3787</v>
      </c>
      <c r="H2537" s="452">
        <v>3620.9999999999986</v>
      </c>
      <c r="I2537" s="452">
        <v>3420.0000000000005</v>
      </c>
      <c r="J2537" s="452">
        <v>2915</v>
      </c>
      <c r="K2537" s="452">
        <v>2655.0000000000005</v>
      </c>
      <c r="L2537" s="452">
        <v>1899</v>
      </c>
      <c r="M2537" s="452">
        <v>1548</v>
      </c>
      <c r="N2537" s="452">
        <v>1256.0000000000002</v>
      </c>
      <c r="O2537" s="452">
        <v>1239</v>
      </c>
      <c r="P2537" s="471">
        <v>2919.3333333333335</v>
      </c>
      <c r="Q2537" s="447">
        <v>1.6620795636614144E-2</v>
      </c>
      <c r="R2537" s="447">
        <v>8.8402347365961061E-4</v>
      </c>
    </row>
    <row r="2538" spans="1:18" ht="15" x14ac:dyDescent="0.25">
      <c r="A2538" s="16" t="s">
        <v>1115</v>
      </c>
      <c r="B2538" s="199" t="s">
        <v>319</v>
      </c>
      <c r="C2538" s="219" t="s">
        <v>241</v>
      </c>
      <c r="D2538" s="225">
        <v>3406.0000000000032</v>
      </c>
      <c r="E2538" s="225">
        <v>3500.9999999999991</v>
      </c>
      <c r="F2538" s="225">
        <v>3603.0000000000009</v>
      </c>
      <c r="G2538" s="225">
        <v>3725.0000000000005</v>
      </c>
      <c r="H2538" s="225">
        <v>3914.0000000000023</v>
      </c>
      <c r="I2538" s="225">
        <v>4092.0000000000014</v>
      </c>
      <c r="J2538" s="225">
        <v>4216.0000000000009</v>
      </c>
      <c r="K2538" s="225">
        <v>4250.9999999999991</v>
      </c>
      <c r="L2538" s="225">
        <v>4561.0000000000009</v>
      </c>
      <c r="M2538" s="225">
        <v>4736</v>
      </c>
      <c r="N2538" s="225">
        <v>4886.0000000000009</v>
      </c>
      <c r="O2538" s="225">
        <v>5086.9999999999991</v>
      </c>
      <c r="P2538" s="153">
        <v>4164.8333333333339</v>
      </c>
      <c r="Q2538" s="221">
        <v>3.1417153899296391E-2</v>
      </c>
      <c r="R2538" s="105">
        <v>1.261181924142499E-3</v>
      </c>
    </row>
    <row r="2539" spans="1:18" ht="15" x14ac:dyDescent="0.25">
      <c r="A2539" s="16" t="s">
        <v>1116</v>
      </c>
      <c r="B2539" s="199"/>
      <c r="C2539" s="219" t="s">
        <v>242</v>
      </c>
      <c r="D2539" s="225">
        <v>3578</v>
      </c>
      <c r="E2539" s="225">
        <v>3744.0000000000014</v>
      </c>
      <c r="F2539" s="225">
        <v>4027.9999999999995</v>
      </c>
      <c r="G2539" s="225">
        <v>4210.9999999999991</v>
      </c>
      <c r="H2539" s="225">
        <v>4406.0000000000018</v>
      </c>
      <c r="I2539" s="225">
        <v>4657.0000000000018</v>
      </c>
      <c r="J2539" s="225">
        <v>4788.9999999999973</v>
      </c>
      <c r="K2539" s="225">
        <v>4959</v>
      </c>
      <c r="L2539" s="225">
        <v>5125</v>
      </c>
      <c r="M2539" s="225">
        <v>5292.9999999999927</v>
      </c>
      <c r="N2539" s="225">
        <v>5483</v>
      </c>
      <c r="O2539" s="225">
        <v>5622</v>
      </c>
      <c r="P2539" s="153">
        <v>4657.9166666666661</v>
      </c>
      <c r="Q2539" s="221">
        <v>3.5136696490479236E-2</v>
      </c>
      <c r="R2539" s="105">
        <v>1.4104958911910232E-3</v>
      </c>
    </row>
    <row r="2540" spans="1:18" ht="15" x14ac:dyDescent="0.25">
      <c r="A2540" s="16" t="s">
        <v>1117</v>
      </c>
      <c r="B2540" s="199"/>
      <c r="C2540" s="219" t="s">
        <v>243</v>
      </c>
      <c r="D2540" s="225">
        <v>23195.000000000011</v>
      </c>
      <c r="E2540" s="225">
        <v>23410</v>
      </c>
      <c r="F2540" s="225">
        <v>23645.999999999967</v>
      </c>
      <c r="G2540" s="225">
        <v>24262.999999999982</v>
      </c>
      <c r="H2540" s="225">
        <v>24672.000000000018</v>
      </c>
      <c r="I2540" s="225">
        <v>25412.999999999985</v>
      </c>
      <c r="J2540" s="225">
        <v>26025.000000000044</v>
      </c>
      <c r="K2540" s="225">
        <v>26472.000000000036</v>
      </c>
      <c r="L2540" s="225">
        <v>26896.999999999978</v>
      </c>
      <c r="M2540" s="225">
        <v>27966.999999999985</v>
      </c>
      <c r="N2540" s="225">
        <v>28010.999999999964</v>
      </c>
      <c r="O2540" s="225">
        <v>28704.000000000047</v>
      </c>
      <c r="P2540" s="153">
        <v>25722.916666666668</v>
      </c>
      <c r="Q2540" s="221">
        <v>0.19403917683511368</v>
      </c>
      <c r="R2540" s="105">
        <v>7.7893339156165885E-3</v>
      </c>
    </row>
    <row r="2541" spans="1:18" ht="15" x14ac:dyDescent="0.25">
      <c r="A2541" s="16" t="s">
        <v>1118</v>
      </c>
      <c r="B2541" s="199"/>
      <c r="C2541" s="455" t="s">
        <v>244</v>
      </c>
      <c r="D2541" s="470">
        <v>39122.000000000007</v>
      </c>
      <c r="E2541" s="470">
        <v>39390.999999999993</v>
      </c>
      <c r="F2541" s="470">
        <v>39606</v>
      </c>
      <c r="G2541" s="470">
        <v>40007.999999999964</v>
      </c>
      <c r="H2541" s="470">
        <v>40406</v>
      </c>
      <c r="I2541" s="470">
        <v>40860.000000000007</v>
      </c>
      <c r="J2541" s="470">
        <v>41239.999999999964</v>
      </c>
      <c r="K2541" s="470">
        <v>41712.999999999985</v>
      </c>
      <c r="L2541" s="470">
        <v>42272.000000000131</v>
      </c>
      <c r="M2541" s="470">
        <v>42245.000000000051</v>
      </c>
      <c r="N2541" s="470">
        <v>43385.999999999985</v>
      </c>
      <c r="O2541" s="470">
        <v>44153.000000000022</v>
      </c>
      <c r="P2541" s="429">
        <v>41200.166666666679</v>
      </c>
      <c r="Q2541" s="457">
        <v>0.31079082240425659</v>
      </c>
      <c r="R2541" s="407">
        <v>1.2476106800190082E-2</v>
      </c>
    </row>
    <row r="2542" spans="1:18" ht="15" x14ac:dyDescent="0.25">
      <c r="A2542" s="16" t="s">
        <v>1119</v>
      </c>
      <c r="B2542" s="199"/>
      <c r="C2542" s="455" t="s">
        <v>40</v>
      </c>
      <c r="D2542" s="470">
        <v>51387.999999999949</v>
      </c>
      <c r="E2542" s="470">
        <v>51435</v>
      </c>
      <c r="F2542" s="470">
        <v>51773</v>
      </c>
      <c r="G2542" s="470">
        <v>52358.000000000058</v>
      </c>
      <c r="H2542" s="470">
        <v>52398.000000000007</v>
      </c>
      <c r="I2542" s="470">
        <v>52844.999999999964</v>
      </c>
      <c r="J2542" s="470">
        <v>53464.000000000029</v>
      </c>
      <c r="K2542" s="470">
        <v>53994.000000000095</v>
      </c>
      <c r="L2542" s="470">
        <v>54743.000000000015</v>
      </c>
      <c r="M2542" s="470">
        <v>55465</v>
      </c>
      <c r="N2542" s="470">
        <v>55232.000000000022</v>
      </c>
      <c r="O2542" s="470">
        <v>55518.999999999898</v>
      </c>
      <c r="P2542" s="429">
        <v>53384.5</v>
      </c>
      <c r="Q2542" s="457">
        <v>0.40270256168801982</v>
      </c>
      <c r="R2542" s="407">
        <v>1.6165728863752504E-2</v>
      </c>
    </row>
    <row r="2543" spans="1:18" ht="15" x14ac:dyDescent="0.25">
      <c r="A2543" s="16" t="s">
        <v>1120</v>
      </c>
      <c r="B2543" s="204"/>
      <c r="C2543" s="451" t="s">
        <v>41</v>
      </c>
      <c r="D2543" s="452">
        <v>4971.9999999999991</v>
      </c>
      <c r="E2543" s="452">
        <v>4881.9999999999991</v>
      </c>
      <c r="F2543" s="452">
        <v>4683.0000000000018</v>
      </c>
      <c r="G2543" s="452">
        <v>4433.9999999999982</v>
      </c>
      <c r="H2543" s="452">
        <v>4163.0000000000009</v>
      </c>
      <c r="I2543" s="452">
        <v>3849</v>
      </c>
      <c r="J2543" s="452">
        <v>3458.0000000000032</v>
      </c>
      <c r="K2543" s="452">
        <v>3126.0000000000023</v>
      </c>
      <c r="L2543" s="452">
        <v>2347.0000000000005</v>
      </c>
      <c r="M2543" s="452">
        <v>1989</v>
      </c>
      <c r="N2543" s="452">
        <v>1666.9999999999995</v>
      </c>
      <c r="O2543" s="452">
        <v>1653.0000000000002</v>
      </c>
      <c r="P2543" s="471">
        <v>3435.2500000000005</v>
      </c>
      <c r="Q2543" s="447">
        <v>2.5913588682834346E-2</v>
      </c>
      <c r="R2543" s="447">
        <v>1.0402517599529041E-3</v>
      </c>
    </row>
    <row r="2544" spans="1:18" ht="15" x14ac:dyDescent="0.25">
      <c r="A2544" s="16" t="s">
        <v>1121</v>
      </c>
      <c r="B2544" s="199" t="s">
        <v>328</v>
      </c>
      <c r="C2544" s="200" t="s">
        <v>241</v>
      </c>
      <c r="D2544" s="225">
        <v>2658.0000000000018</v>
      </c>
      <c r="E2544" s="225">
        <v>2713.9999999999991</v>
      </c>
      <c r="F2544" s="225">
        <v>2814</v>
      </c>
      <c r="G2544" s="225">
        <v>2953</v>
      </c>
      <c r="H2544" s="225">
        <v>3190.0000000000009</v>
      </c>
      <c r="I2544" s="225">
        <v>3254.9999999999986</v>
      </c>
      <c r="J2544" s="225">
        <v>3384.0000000000009</v>
      </c>
      <c r="K2544" s="225">
        <v>3484.0000000000009</v>
      </c>
      <c r="L2544" s="225">
        <v>3588.0000000000023</v>
      </c>
      <c r="M2544" s="225">
        <v>3712.9999999999991</v>
      </c>
      <c r="N2544" s="225">
        <v>3894.0000000000018</v>
      </c>
      <c r="O2544" s="225">
        <v>4004.0000000000018</v>
      </c>
      <c r="P2544" s="124">
        <v>3304.2500000000005</v>
      </c>
      <c r="Q2544" s="221">
        <v>3.5055039001615232E-2</v>
      </c>
      <c r="R2544" s="105">
        <v>1.0005827458916768E-3</v>
      </c>
    </row>
    <row r="2545" spans="1:18" ht="15" x14ac:dyDescent="0.25">
      <c r="A2545" s="16" t="s">
        <v>1122</v>
      </c>
      <c r="B2545" s="199"/>
      <c r="C2545" s="219" t="s">
        <v>242</v>
      </c>
      <c r="D2545" s="225">
        <v>3319.0000000000009</v>
      </c>
      <c r="E2545" s="225">
        <v>3404.0000000000023</v>
      </c>
      <c r="F2545" s="225">
        <v>3518.9999999999982</v>
      </c>
      <c r="G2545" s="225">
        <v>3653.9999999999995</v>
      </c>
      <c r="H2545" s="225">
        <v>3802.9999999999991</v>
      </c>
      <c r="I2545" s="225">
        <v>3917.0000000000041</v>
      </c>
      <c r="J2545" s="225">
        <v>4018.0000000000005</v>
      </c>
      <c r="K2545" s="225">
        <v>4167</v>
      </c>
      <c r="L2545" s="225">
        <v>4300.0000000000036</v>
      </c>
      <c r="M2545" s="225">
        <v>4371.0000000000009</v>
      </c>
      <c r="N2545" s="225">
        <v>4548</v>
      </c>
      <c r="O2545" s="225">
        <v>4735.9999999999982</v>
      </c>
      <c r="P2545" s="124">
        <v>3979.6666666666674</v>
      </c>
      <c r="Q2545" s="221">
        <v>4.2220585674034382E-2</v>
      </c>
      <c r="R2545" s="105">
        <v>1.2051103279312734E-3</v>
      </c>
    </row>
    <row r="2546" spans="1:18" ht="15" x14ac:dyDescent="0.25">
      <c r="A2546" s="16" t="s">
        <v>1123</v>
      </c>
      <c r="B2546" s="199"/>
      <c r="C2546" s="219" t="s">
        <v>243</v>
      </c>
      <c r="D2546" s="225">
        <v>19307.999999999978</v>
      </c>
      <c r="E2546" s="225">
        <v>19393.000000000007</v>
      </c>
      <c r="F2546" s="225">
        <v>19471</v>
      </c>
      <c r="G2546" s="225">
        <v>19710.999999999989</v>
      </c>
      <c r="H2546" s="225">
        <v>19978.000000000007</v>
      </c>
      <c r="I2546" s="225">
        <v>20001.000000000018</v>
      </c>
      <c r="J2546" s="225">
        <v>20447.000000000022</v>
      </c>
      <c r="K2546" s="225">
        <v>20811.999999999993</v>
      </c>
      <c r="L2546" s="225">
        <v>21096.999999999993</v>
      </c>
      <c r="M2546" s="225">
        <v>22501.999999999989</v>
      </c>
      <c r="N2546" s="225">
        <v>21918.999999999982</v>
      </c>
      <c r="O2546" s="225">
        <v>22396.000000000004</v>
      </c>
      <c r="P2546" s="124">
        <v>20586.249999999996</v>
      </c>
      <c r="Q2546" s="221">
        <v>0.21840108849118603</v>
      </c>
      <c r="R2546" s="105">
        <v>6.233864432961346E-3</v>
      </c>
    </row>
    <row r="2547" spans="1:18" ht="15" x14ac:dyDescent="0.25">
      <c r="A2547" s="16" t="s">
        <v>1124</v>
      </c>
      <c r="B2547" s="199"/>
      <c r="C2547" s="455" t="s">
        <v>244</v>
      </c>
      <c r="D2547" s="470">
        <v>29777.000000000029</v>
      </c>
      <c r="E2547" s="470">
        <v>29906.000000000036</v>
      </c>
      <c r="F2547" s="470">
        <v>30113.000000000007</v>
      </c>
      <c r="G2547" s="470">
        <v>30037.000000000033</v>
      </c>
      <c r="H2547" s="470">
        <v>30129.999999999985</v>
      </c>
      <c r="I2547" s="470">
        <v>29991.000000000029</v>
      </c>
      <c r="J2547" s="470">
        <v>30220</v>
      </c>
      <c r="K2547" s="470">
        <v>30615.999999999982</v>
      </c>
      <c r="L2547" s="470">
        <v>30765.000000000018</v>
      </c>
      <c r="M2547" s="470">
        <v>29933.999999999989</v>
      </c>
      <c r="N2547" s="470">
        <v>31377.999999999993</v>
      </c>
      <c r="O2547" s="470">
        <v>31907.000000000004</v>
      </c>
      <c r="P2547" s="414">
        <v>30397.833333333343</v>
      </c>
      <c r="Q2547" s="457">
        <v>0.32249292065206925</v>
      </c>
      <c r="R2547" s="407">
        <v>9.2049776941285372E-3</v>
      </c>
    </row>
    <row r="2548" spans="1:18" ht="15" x14ac:dyDescent="0.25">
      <c r="A2548" s="16" t="s">
        <v>1125</v>
      </c>
      <c r="B2548" s="199"/>
      <c r="C2548" s="455" t="s">
        <v>40</v>
      </c>
      <c r="D2548" s="470">
        <v>33104.000000000007</v>
      </c>
      <c r="E2548" s="470">
        <v>32935.000000000007</v>
      </c>
      <c r="F2548" s="470">
        <v>33143</v>
      </c>
      <c r="G2548" s="470">
        <v>33326.000000000007</v>
      </c>
      <c r="H2548" s="470">
        <v>33242.999999999993</v>
      </c>
      <c r="I2548" s="470">
        <v>33055.000000000022</v>
      </c>
      <c r="J2548" s="470">
        <v>33713.999999999993</v>
      </c>
      <c r="K2548" s="470">
        <v>34116.000000000015</v>
      </c>
      <c r="L2548" s="470">
        <v>34967.999999999993</v>
      </c>
      <c r="M2548" s="470">
        <v>35300.000000000007</v>
      </c>
      <c r="N2548" s="470">
        <v>35175.999999999949</v>
      </c>
      <c r="O2548" s="470">
        <v>35482.999999999978</v>
      </c>
      <c r="P2548" s="414">
        <v>33963.583333333336</v>
      </c>
      <c r="Q2548" s="457">
        <v>0.36032223299829286</v>
      </c>
      <c r="R2548" s="407">
        <v>1.028474705969205E-2</v>
      </c>
    </row>
    <row r="2549" spans="1:18" ht="15" x14ac:dyDescent="0.25">
      <c r="A2549" s="16" t="s">
        <v>1126</v>
      </c>
      <c r="B2549" s="204"/>
      <c r="C2549" s="451" t="s">
        <v>41</v>
      </c>
      <c r="D2549" s="452">
        <v>2970.0000000000005</v>
      </c>
      <c r="E2549" s="452">
        <v>2940.9999999999982</v>
      </c>
      <c r="F2549" s="452">
        <v>2834.9999999999991</v>
      </c>
      <c r="G2549" s="452">
        <v>2662.9999999999995</v>
      </c>
      <c r="H2549" s="452">
        <v>2539.9999999999991</v>
      </c>
      <c r="I2549" s="452">
        <v>2405.0000000000005</v>
      </c>
      <c r="J2549" s="452">
        <v>2111.0000000000014</v>
      </c>
      <c r="K2549" s="452">
        <v>1928.0000000000002</v>
      </c>
      <c r="L2549" s="452">
        <v>1309.0000000000007</v>
      </c>
      <c r="M2549" s="452">
        <v>1047.0000000000002</v>
      </c>
      <c r="N2549" s="452">
        <v>800.00000000000011</v>
      </c>
      <c r="O2549" s="452">
        <v>778.99999999999989</v>
      </c>
      <c r="P2549" s="471">
        <v>2027.333333333333</v>
      </c>
      <c r="Q2549" s="447">
        <v>2.1508133182802331E-2</v>
      </c>
      <c r="R2549" s="447">
        <v>6.1391079776178931E-4</v>
      </c>
    </row>
    <row r="2550" spans="1:18" ht="15" x14ac:dyDescent="0.25">
      <c r="A2550" s="16" t="s">
        <v>1127</v>
      </c>
      <c r="B2550" s="199" t="s">
        <v>322</v>
      </c>
      <c r="C2550" s="200" t="s">
        <v>241</v>
      </c>
      <c r="D2550" s="225">
        <v>1564.9999999999995</v>
      </c>
      <c r="E2550" s="225">
        <v>1615.0000000000005</v>
      </c>
      <c r="F2550" s="225">
        <v>1649.9999999999993</v>
      </c>
      <c r="G2550" s="225">
        <v>1704.0000000000002</v>
      </c>
      <c r="H2550" s="225">
        <v>1835</v>
      </c>
      <c r="I2550" s="225">
        <v>1906.0000000000002</v>
      </c>
      <c r="J2550" s="225">
        <v>1984.9999999999982</v>
      </c>
      <c r="K2550" s="225">
        <v>2029.0000000000005</v>
      </c>
      <c r="L2550" s="225">
        <v>2106.0000000000005</v>
      </c>
      <c r="M2550" s="225">
        <v>2209.0000000000009</v>
      </c>
      <c r="N2550" s="225">
        <v>2280.0000000000018</v>
      </c>
      <c r="O2550" s="225">
        <v>2394.9999999999991</v>
      </c>
      <c r="P2550" s="124">
        <v>1939.9166666666667</v>
      </c>
      <c r="Q2550" s="221">
        <v>2.7923451909144123E-2</v>
      </c>
      <c r="R2550" s="105">
        <v>5.8743955364586877E-4</v>
      </c>
    </row>
    <row r="2551" spans="1:18" ht="15" x14ac:dyDescent="0.25">
      <c r="A2551" s="16" t="s">
        <v>1128</v>
      </c>
      <c r="B2551" s="199"/>
      <c r="C2551" s="200" t="s">
        <v>242</v>
      </c>
      <c r="D2551" s="225">
        <v>2278.0000000000009</v>
      </c>
      <c r="E2551" s="225">
        <v>2333.9999999999995</v>
      </c>
      <c r="F2551" s="225">
        <v>2424.9999999999995</v>
      </c>
      <c r="G2551" s="225">
        <v>2458.9999999999995</v>
      </c>
      <c r="H2551" s="225">
        <v>2565</v>
      </c>
      <c r="I2551" s="225">
        <v>2629</v>
      </c>
      <c r="J2551" s="225">
        <v>2709.0000000000005</v>
      </c>
      <c r="K2551" s="225">
        <v>2777.0000000000009</v>
      </c>
      <c r="L2551" s="225">
        <v>2862</v>
      </c>
      <c r="M2551" s="225">
        <v>2919.9999999999995</v>
      </c>
      <c r="N2551" s="225">
        <v>2957.0000000000014</v>
      </c>
      <c r="O2551" s="225">
        <v>3026.0000000000005</v>
      </c>
      <c r="P2551" s="124">
        <v>2661.75</v>
      </c>
      <c r="Q2551" s="221">
        <v>3.8313629341035799E-2</v>
      </c>
      <c r="R2551" s="105">
        <v>8.0602288685092548E-4</v>
      </c>
    </row>
    <row r="2552" spans="1:18" ht="15" x14ac:dyDescent="0.25">
      <c r="A2552" s="16" t="s">
        <v>1129</v>
      </c>
      <c r="B2552" s="199"/>
      <c r="C2552" s="200" t="s">
        <v>243</v>
      </c>
      <c r="D2552" s="225">
        <v>13399</v>
      </c>
      <c r="E2552" s="225">
        <v>13401.000000000009</v>
      </c>
      <c r="F2552" s="225">
        <v>13507.999999999998</v>
      </c>
      <c r="G2552" s="225">
        <v>13684.000000000005</v>
      </c>
      <c r="H2552" s="225">
        <v>13861.000000000004</v>
      </c>
      <c r="I2552" s="225">
        <v>13919.999999999989</v>
      </c>
      <c r="J2552" s="225">
        <v>14201.999999999985</v>
      </c>
      <c r="K2552" s="225">
        <v>14394.000000000007</v>
      </c>
      <c r="L2552" s="225">
        <v>14538.999999999996</v>
      </c>
      <c r="M2552" s="225">
        <v>14939.000000000011</v>
      </c>
      <c r="N2552" s="225">
        <v>14995.999999999989</v>
      </c>
      <c r="O2552" s="225">
        <v>15331.999999999993</v>
      </c>
      <c r="P2552" s="124">
        <v>14181.25</v>
      </c>
      <c r="Q2552" s="221">
        <v>0.20412704276981833</v>
      </c>
      <c r="R2552" s="105">
        <v>4.2943221805784495E-3</v>
      </c>
    </row>
    <row r="2553" spans="1:18" ht="15" x14ac:dyDescent="0.25">
      <c r="A2553" s="16" t="s">
        <v>1130</v>
      </c>
      <c r="B2553" s="199"/>
      <c r="C2553" s="394" t="s">
        <v>244</v>
      </c>
      <c r="D2553" s="470">
        <v>22805.000000000011</v>
      </c>
      <c r="E2553" s="470">
        <v>22840.000000000018</v>
      </c>
      <c r="F2553" s="470">
        <v>22863.999999999978</v>
      </c>
      <c r="G2553" s="470">
        <v>22995.000000000007</v>
      </c>
      <c r="H2553" s="470">
        <v>23102.999999999982</v>
      </c>
      <c r="I2553" s="470">
        <v>22905.999999999971</v>
      </c>
      <c r="J2553" s="470">
        <v>23076.000000000051</v>
      </c>
      <c r="K2553" s="470">
        <v>23251.999999999993</v>
      </c>
      <c r="L2553" s="470">
        <v>23394.999999999993</v>
      </c>
      <c r="M2553" s="470">
        <v>23377.000000000007</v>
      </c>
      <c r="N2553" s="470">
        <v>23645.000000000022</v>
      </c>
      <c r="O2553" s="470">
        <v>23790.000000000011</v>
      </c>
      <c r="P2553" s="414">
        <v>23170.666666666672</v>
      </c>
      <c r="Q2553" s="457">
        <v>0.33352205663618312</v>
      </c>
      <c r="R2553" s="407">
        <v>7.0164694794504299E-3</v>
      </c>
    </row>
    <row r="2554" spans="1:18" ht="15" x14ac:dyDescent="0.25">
      <c r="A2554" s="16" t="s">
        <v>1131</v>
      </c>
      <c r="B2554" s="199"/>
      <c r="C2554" s="394" t="s">
        <v>40</v>
      </c>
      <c r="D2554" s="470">
        <v>24874</v>
      </c>
      <c r="E2554" s="470">
        <v>24821</v>
      </c>
      <c r="F2554" s="470">
        <v>25034.999999999978</v>
      </c>
      <c r="G2554" s="470">
        <v>25213.999999999993</v>
      </c>
      <c r="H2554" s="470">
        <v>25231.000000000011</v>
      </c>
      <c r="I2554" s="470">
        <v>25232.999999999996</v>
      </c>
      <c r="J2554" s="470">
        <v>25591.000000000018</v>
      </c>
      <c r="K2554" s="470">
        <v>25910.999999999996</v>
      </c>
      <c r="L2554" s="470">
        <v>26531.999999999989</v>
      </c>
      <c r="M2554" s="470">
        <v>26752.999999999993</v>
      </c>
      <c r="N2554" s="470">
        <v>26823.999999999982</v>
      </c>
      <c r="O2554" s="470">
        <v>27109.999999999996</v>
      </c>
      <c r="P2554" s="414">
        <v>25760.75</v>
      </c>
      <c r="Q2554" s="457">
        <v>0.37080410521164198</v>
      </c>
      <c r="R2554" s="407">
        <v>7.8007904883798176E-3</v>
      </c>
    </row>
    <row r="2555" spans="1:18" ht="15" x14ac:dyDescent="0.25">
      <c r="A2555" s="16" t="s">
        <v>1132</v>
      </c>
      <c r="B2555" s="204"/>
      <c r="C2555" s="451" t="s">
        <v>41</v>
      </c>
      <c r="D2555" s="452">
        <v>2523.9999999999991</v>
      </c>
      <c r="E2555" s="452">
        <v>2489.9999999999995</v>
      </c>
      <c r="F2555" s="452">
        <v>2375.9999999999995</v>
      </c>
      <c r="G2555" s="452">
        <v>2278.9999999999991</v>
      </c>
      <c r="H2555" s="452">
        <v>2185.0000000000009</v>
      </c>
      <c r="I2555" s="452">
        <v>2075.0000000000009</v>
      </c>
      <c r="J2555" s="452">
        <v>1870.9999999999993</v>
      </c>
      <c r="K2555" s="452">
        <v>1709.0000000000009</v>
      </c>
      <c r="L2555" s="452">
        <v>1187.0000000000011</v>
      </c>
      <c r="M2555" s="452">
        <v>932.00000000000023</v>
      </c>
      <c r="N2555" s="452">
        <v>751</v>
      </c>
      <c r="O2555" s="452">
        <v>721.00000000000011</v>
      </c>
      <c r="P2555" s="471">
        <v>1758.333333333333</v>
      </c>
      <c r="Q2555" s="447">
        <v>2.5309714132176676E-2</v>
      </c>
      <c r="R2555" s="447">
        <v>5.3245305133071995E-4</v>
      </c>
    </row>
    <row r="2556" spans="1:18" ht="15" x14ac:dyDescent="0.25">
      <c r="A2556" s="16" t="s">
        <v>1133</v>
      </c>
      <c r="B2556" s="199" t="s">
        <v>332</v>
      </c>
      <c r="C2556" s="200" t="s">
        <v>241</v>
      </c>
      <c r="D2556" s="225">
        <v>1484</v>
      </c>
      <c r="E2556" s="225">
        <v>1522.0000000000002</v>
      </c>
      <c r="F2556" s="225">
        <v>1586</v>
      </c>
      <c r="G2556" s="225">
        <v>1639.0000000000007</v>
      </c>
      <c r="H2556" s="225">
        <v>1826</v>
      </c>
      <c r="I2556" s="225">
        <v>1898.9999999999991</v>
      </c>
      <c r="J2556" s="225">
        <v>1978.0000000000009</v>
      </c>
      <c r="K2556" s="225">
        <v>2036.9999999999998</v>
      </c>
      <c r="L2556" s="225">
        <v>2167</v>
      </c>
      <c r="M2556" s="225">
        <v>2269</v>
      </c>
      <c r="N2556" s="225">
        <v>2399</v>
      </c>
      <c r="O2556" s="225">
        <v>2504</v>
      </c>
      <c r="P2556" s="124">
        <v>1942.5</v>
      </c>
      <c r="Q2556" s="221">
        <v>2.807297286881455E-2</v>
      </c>
      <c r="R2556" s="105">
        <v>5.8822183064071484E-4</v>
      </c>
    </row>
    <row r="2557" spans="1:18" ht="15" x14ac:dyDescent="0.25">
      <c r="A2557" s="16" t="s">
        <v>1134</v>
      </c>
      <c r="B2557" s="199"/>
      <c r="C2557" s="200" t="s">
        <v>242</v>
      </c>
      <c r="D2557" s="225">
        <v>2298.0000000000009</v>
      </c>
      <c r="E2557" s="225">
        <v>2326.0000000000005</v>
      </c>
      <c r="F2557" s="225">
        <v>2367</v>
      </c>
      <c r="G2557" s="225">
        <v>2444.9999999999995</v>
      </c>
      <c r="H2557" s="225">
        <v>2574.0000000000009</v>
      </c>
      <c r="I2557" s="225">
        <v>2661.9999999999995</v>
      </c>
      <c r="J2557" s="225">
        <v>2754.0000000000009</v>
      </c>
      <c r="K2557" s="225">
        <v>2900.0000000000005</v>
      </c>
      <c r="L2557" s="225">
        <v>2996.0000000000005</v>
      </c>
      <c r="M2557" s="225">
        <v>3077.0000000000014</v>
      </c>
      <c r="N2557" s="225">
        <v>3185.0000000000005</v>
      </c>
      <c r="O2557" s="225">
        <v>3270.9999999999995</v>
      </c>
      <c r="P2557" s="124">
        <v>2737.9166666666665</v>
      </c>
      <c r="Q2557" s="221">
        <v>3.9568319330969624E-2</v>
      </c>
      <c r="R2557" s="105">
        <v>8.2908744082800024E-4</v>
      </c>
    </row>
    <row r="2558" spans="1:18" ht="15" x14ac:dyDescent="0.25">
      <c r="A2558" s="16" t="s">
        <v>1135</v>
      </c>
      <c r="B2558" s="199"/>
      <c r="C2558" s="200" t="s">
        <v>243</v>
      </c>
      <c r="D2558" s="225">
        <v>11782.000000000005</v>
      </c>
      <c r="E2558" s="225">
        <v>11860.000000000002</v>
      </c>
      <c r="F2558" s="225">
        <v>11965</v>
      </c>
      <c r="G2558" s="225">
        <v>12300.999999999998</v>
      </c>
      <c r="H2558" s="225">
        <v>12667.999999999993</v>
      </c>
      <c r="I2558" s="225">
        <v>12921.999999999996</v>
      </c>
      <c r="J2558" s="225">
        <v>13273.000000000005</v>
      </c>
      <c r="K2558" s="225">
        <v>13509.000000000007</v>
      </c>
      <c r="L2558" s="225">
        <v>13758.999999999996</v>
      </c>
      <c r="M2558" s="225">
        <v>14046.999999999996</v>
      </c>
      <c r="N2558" s="225">
        <v>14327.000000000004</v>
      </c>
      <c r="O2558" s="225">
        <v>14689.000000000009</v>
      </c>
      <c r="P2558" s="124">
        <v>13091.833333333334</v>
      </c>
      <c r="Q2558" s="221">
        <v>0.18920292508093109</v>
      </c>
      <c r="R2558" s="105">
        <v>3.9644284014293263E-3</v>
      </c>
    </row>
    <row r="2559" spans="1:18" ht="15" x14ac:dyDescent="0.25">
      <c r="A2559" s="16" t="s">
        <v>1136</v>
      </c>
      <c r="B2559" s="199"/>
      <c r="C2559" s="394" t="s">
        <v>244</v>
      </c>
      <c r="D2559" s="470">
        <v>19781</v>
      </c>
      <c r="E2559" s="470">
        <v>19858.999999999996</v>
      </c>
      <c r="F2559" s="470">
        <v>19966.999999999982</v>
      </c>
      <c r="G2559" s="470">
        <v>20221.000000000007</v>
      </c>
      <c r="H2559" s="470">
        <v>20510</v>
      </c>
      <c r="I2559" s="470">
        <v>20646.999999999996</v>
      </c>
      <c r="J2559" s="470">
        <v>20955.000000000018</v>
      </c>
      <c r="K2559" s="470">
        <v>21335.000000000018</v>
      </c>
      <c r="L2559" s="470">
        <v>21641.999999999993</v>
      </c>
      <c r="M2559" s="470">
        <v>21929.000000000011</v>
      </c>
      <c r="N2559" s="470">
        <v>22257.999999999989</v>
      </c>
      <c r="O2559" s="470">
        <v>22717.000000000011</v>
      </c>
      <c r="P2559" s="414">
        <v>20985.083333333339</v>
      </c>
      <c r="Q2559" s="457">
        <v>0.30327602320024671</v>
      </c>
      <c r="R2559" s="407">
        <v>6.3546379070688764E-3</v>
      </c>
    </row>
    <row r="2560" spans="1:18" ht="15" x14ac:dyDescent="0.25">
      <c r="A2560" s="16" t="s">
        <v>1137</v>
      </c>
      <c r="B2560" s="199"/>
      <c r="C2560" s="394" t="s">
        <v>40</v>
      </c>
      <c r="D2560" s="470">
        <v>26846.000000000007</v>
      </c>
      <c r="E2560" s="470">
        <v>26819.999999999996</v>
      </c>
      <c r="F2560" s="470">
        <v>27008.000000000004</v>
      </c>
      <c r="G2560" s="470">
        <v>27412.000000000004</v>
      </c>
      <c r="H2560" s="470">
        <v>27468</v>
      </c>
      <c r="I2560" s="470">
        <v>27676.999999999993</v>
      </c>
      <c r="J2560" s="470">
        <v>27977.000000000007</v>
      </c>
      <c r="K2560" s="470">
        <v>28439.000000000004</v>
      </c>
      <c r="L2560" s="470">
        <v>29282.999999999996</v>
      </c>
      <c r="M2560" s="470">
        <v>29746.999999999993</v>
      </c>
      <c r="N2560" s="470">
        <v>29815.000000000004</v>
      </c>
      <c r="O2560" s="470">
        <v>30199.999999999993</v>
      </c>
      <c r="P2560" s="414">
        <v>28224.333333333332</v>
      </c>
      <c r="Q2560" s="457">
        <v>0.40789752582087246</v>
      </c>
      <c r="R2560" s="407">
        <v>8.5468051593035176E-3</v>
      </c>
    </row>
    <row r="2561" spans="1:18" ht="15" x14ac:dyDescent="0.25">
      <c r="A2561" s="16" t="s">
        <v>1138</v>
      </c>
      <c r="B2561" s="204"/>
      <c r="C2561" s="451" t="s">
        <v>41</v>
      </c>
      <c r="D2561" s="452">
        <v>3256.0000000000005</v>
      </c>
      <c r="E2561" s="452">
        <v>3259.9999999999995</v>
      </c>
      <c r="F2561" s="452">
        <v>3121.0000000000018</v>
      </c>
      <c r="G2561" s="452">
        <v>2865</v>
      </c>
      <c r="H2561" s="452">
        <v>2697</v>
      </c>
      <c r="I2561" s="452">
        <v>2591.9999999999995</v>
      </c>
      <c r="J2561" s="452">
        <v>2333.9999999999995</v>
      </c>
      <c r="K2561" s="452">
        <v>2089.0000000000009</v>
      </c>
      <c r="L2561" s="452">
        <v>1445</v>
      </c>
      <c r="M2561" s="452">
        <v>1134.0000000000002</v>
      </c>
      <c r="N2561" s="452">
        <v>887.00000000000011</v>
      </c>
      <c r="O2561" s="452">
        <v>876</v>
      </c>
      <c r="P2561" s="471">
        <v>2213</v>
      </c>
      <c r="Q2561" s="447">
        <v>3.1982233698165559E-2</v>
      </c>
      <c r="R2561" s="447">
        <v>6.7013380242363042E-4</v>
      </c>
    </row>
    <row r="2562" spans="1:18" ht="15" x14ac:dyDescent="0.25">
      <c r="A2562" s="16" t="s">
        <v>1139</v>
      </c>
      <c r="B2562" s="199" t="s">
        <v>336</v>
      </c>
      <c r="C2562" s="200" t="s">
        <v>241</v>
      </c>
      <c r="D2562" s="225">
        <v>1281</v>
      </c>
      <c r="E2562" s="225">
        <v>1308</v>
      </c>
      <c r="F2562" s="225">
        <v>1350.0000000000009</v>
      </c>
      <c r="G2562" s="225">
        <v>1377.0000000000007</v>
      </c>
      <c r="H2562" s="225">
        <v>1492.9999999999993</v>
      </c>
      <c r="I2562" s="225">
        <v>1581.0000000000011</v>
      </c>
      <c r="J2562" s="225">
        <v>1668.9999999999993</v>
      </c>
      <c r="K2562" s="225">
        <v>1726.0000000000005</v>
      </c>
      <c r="L2562" s="225">
        <v>1811.0000000000016</v>
      </c>
      <c r="M2562" s="225">
        <v>1885</v>
      </c>
      <c r="N2562" s="225">
        <v>1966.9999999999993</v>
      </c>
      <c r="O2562" s="225">
        <v>2022.9999999999989</v>
      </c>
      <c r="P2562" s="124">
        <v>1622.5833333333337</v>
      </c>
      <c r="Q2562" s="221">
        <v>2.0973476969676736E-2</v>
      </c>
      <c r="R2562" s="105">
        <v>4.9134565698864699E-4</v>
      </c>
    </row>
    <row r="2563" spans="1:18" ht="15" x14ac:dyDescent="0.25">
      <c r="A2563" s="16" t="s">
        <v>1140</v>
      </c>
      <c r="B2563" s="199"/>
      <c r="C2563" s="200" t="s">
        <v>242</v>
      </c>
      <c r="D2563" s="225">
        <v>1715.9999999999995</v>
      </c>
      <c r="E2563" s="225">
        <v>1806</v>
      </c>
      <c r="F2563" s="225">
        <v>1898.0000000000005</v>
      </c>
      <c r="G2563" s="225">
        <v>1969.0000000000011</v>
      </c>
      <c r="H2563" s="225">
        <v>2116.9999999999995</v>
      </c>
      <c r="I2563" s="225">
        <v>2270</v>
      </c>
      <c r="J2563" s="225">
        <v>2322.0000000000005</v>
      </c>
      <c r="K2563" s="225">
        <v>2394.0000000000009</v>
      </c>
      <c r="L2563" s="225">
        <v>2483.0000000000005</v>
      </c>
      <c r="M2563" s="225">
        <v>2550.0000000000009</v>
      </c>
      <c r="N2563" s="225">
        <v>2632</v>
      </c>
      <c r="O2563" s="225">
        <v>2683.9999999999991</v>
      </c>
      <c r="P2563" s="124">
        <v>2236.75</v>
      </c>
      <c r="Q2563" s="221">
        <v>2.8912181980539936E-2</v>
      </c>
      <c r="R2563" s="105">
        <v>6.7732570382786047E-4</v>
      </c>
    </row>
    <row r="2564" spans="1:18" ht="15" x14ac:dyDescent="0.25">
      <c r="A2564" s="16" t="s">
        <v>1141</v>
      </c>
      <c r="B2564" s="199"/>
      <c r="C2564" s="200" t="s">
        <v>243</v>
      </c>
      <c r="D2564" s="225">
        <v>11777.000000000002</v>
      </c>
      <c r="E2564" s="225">
        <v>11931.999999999991</v>
      </c>
      <c r="F2564" s="225">
        <v>12116</v>
      </c>
      <c r="G2564" s="225">
        <v>12517.000000000022</v>
      </c>
      <c r="H2564" s="225">
        <v>12858.999999999982</v>
      </c>
      <c r="I2564" s="225">
        <v>13158.999999999985</v>
      </c>
      <c r="J2564" s="225">
        <v>13509.000000000027</v>
      </c>
      <c r="K2564" s="225">
        <v>13753.000000000011</v>
      </c>
      <c r="L2564" s="225">
        <v>14122.999999999995</v>
      </c>
      <c r="M2564" s="225">
        <v>14966.999999999995</v>
      </c>
      <c r="N2564" s="225">
        <v>15003.000000000015</v>
      </c>
      <c r="O2564" s="225">
        <v>15355</v>
      </c>
      <c r="P2564" s="124">
        <v>13422.500000000005</v>
      </c>
      <c r="Q2564" s="221">
        <v>0.17349894383985578</v>
      </c>
      <c r="R2564" s="105">
        <v>4.0645598567696263E-3</v>
      </c>
    </row>
    <row r="2565" spans="1:18" ht="15" x14ac:dyDescent="0.25">
      <c r="A2565" s="16" t="s">
        <v>1142</v>
      </c>
      <c r="B2565" s="199"/>
      <c r="C2565" s="394" t="s">
        <v>244</v>
      </c>
      <c r="D2565" s="470">
        <v>19960.000000000007</v>
      </c>
      <c r="E2565" s="470">
        <v>20196.999999999985</v>
      </c>
      <c r="F2565" s="470">
        <v>20320.000000000007</v>
      </c>
      <c r="G2565" s="470">
        <v>20576.000000000011</v>
      </c>
      <c r="H2565" s="470">
        <v>20840.000000000018</v>
      </c>
      <c r="I2565" s="470">
        <v>21104.000000000018</v>
      </c>
      <c r="J2565" s="470">
        <v>21535.999999999993</v>
      </c>
      <c r="K2565" s="470">
        <v>22116.999999999996</v>
      </c>
      <c r="L2565" s="470">
        <v>22503.00000000004</v>
      </c>
      <c r="M2565" s="470">
        <v>22594.999999999993</v>
      </c>
      <c r="N2565" s="470">
        <v>23296.999999999993</v>
      </c>
      <c r="O2565" s="470">
        <v>24111.999999999985</v>
      </c>
      <c r="P2565" s="414">
        <v>21596.416666666672</v>
      </c>
      <c r="Q2565" s="457">
        <v>0.27915481336503073</v>
      </c>
      <c r="R2565" s="407">
        <v>6.5397599726879354E-3</v>
      </c>
    </row>
    <row r="2566" spans="1:18" ht="15" x14ac:dyDescent="0.25">
      <c r="A2566" s="16" t="s">
        <v>1143</v>
      </c>
      <c r="B2566" s="199"/>
      <c r="C2566" s="394" t="s">
        <v>40</v>
      </c>
      <c r="D2566" s="470">
        <v>33197.000000000015</v>
      </c>
      <c r="E2566" s="470">
        <v>33231.000000000036</v>
      </c>
      <c r="F2566" s="470">
        <v>33486.999999999971</v>
      </c>
      <c r="G2566" s="470">
        <v>34141.000000000015</v>
      </c>
      <c r="H2566" s="470">
        <v>34415.000000000007</v>
      </c>
      <c r="I2566" s="470">
        <v>34744</v>
      </c>
      <c r="J2566" s="470">
        <v>35286.999999999956</v>
      </c>
      <c r="K2566" s="470">
        <v>35917.999999999971</v>
      </c>
      <c r="L2566" s="470">
        <v>36707.000000000015</v>
      </c>
      <c r="M2566" s="470">
        <v>37505</v>
      </c>
      <c r="N2566" s="470">
        <v>37503.999999999978</v>
      </c>
      <c r="O2566" s="470">
        <v>38194.000000000015</v>
      </c>
      <c r="P2566" s="414">
        <v>35360.833333333336</v>
      </c>
      <c r="Q2566" s="457">
        <v>0.45707336462138193</v>
      </c>
      <c r="R2566" s="407">
        <v>1.0707857974936704E-2</v>
      </c>
    </row>
    <row r="2567" spans="1:18" ht="15" x14ac:dyDescent="0.25">
      <c r="A2567" s="16" t="s">
        <v>1144</v>
      </c>
      <c r="B2567" s="204"/>
      <c r="C2567" s="451" t="s">
        <v>41</v>
      </c>
      <c r="D2567" s="452">
        <v>4362</v>
      </c>
      <c r="E2567" s="452">
        <v>4391.0000000000009</v>
      </c>
      <c r="F2567" s="452">
        <v>4297.0000000000009</v>
      </c>
      <c r="G2567" s="452">
        <v>4001.9999999999982</v>
      </c>
      <c r="H2567" s="452">
        <v>3806.9999999999982</v>
      </c>
      <c r="I2567" s="452">
        <v>3618.0000000000005</v>
      </c>
      <c r="J2567" s="452">
        <v>3330.0000000000009</v>
      </c>
      <c r="K2567" s="452">
        <v>3031.0000000000018</v>
      </c>
      <c r="L2567" s="452">
        <v>2224.9999999999995</v>
      </c>
      <c r="M2567" s="452">
        <v>1761.0000000000007</v>
      </c>
      <c r="N2567" s="452">
        <v>1339.9999999999995</v>
      </c>
      <c r="O2567" s="452">
        <v>1330.0000000000002</v>
      </c>
      <c r="P2567" s="471">
        <v>3124.5</v>
      </c>
      <c r="Q2567" s="447">
        <v>4.0387219223514938E-2</v>
      </c>
      <c r="R2567" s="447">
        <v>9.4615140789545103E-4</v>
      </c>
    </row>
    <row r="2568" spans="1:18" ht="15" x14ac:dyDescent="0.25">
      <c r="A2568" s="16" t="s">
        <v>1145</v>
      </c>
      <c r="B2568" s="199" t="s">
        <v>323</v>
      </c>
      <c r="C2568" s="200" t="s">
        <v>241</v>
      </c>
      <c r="D2568" s="225">
        <v>1087.9999999999998</v>
      </c>
      <c r="E2568" s="225">
        <v>1103.0000000000002</v>
      </c>
      <c r="F2568" s="225">
        <v>1125.0000000000005</v>
      </c>
      <c r="G2568" s="225">
        <v>1150.9999999999993</v>
      </c>
      <c r="H2568" s="225">
        <v>1196.9999999999995</v>
      </c>
      <c r="I2568" s="225">
        <v>1223.0000000000002</v>
      </c>
      <c r="J2568" s="225">
        <v>1261</v>
      </c>
      <c r="K2568" s="225">
        <v>1288</v>
      </c>
      <c r="L2568" s="225">
        <v>1338.0000000000002</v>
      </c>
      <c r="M2568" s="225">
        <v>1382.0000000000002</v>
      </c>
      <c r="N2568" s="225">
        <v>1418</v>
      </c>
      <c r="O2568" s="225">
        <v>1506.9999999999998</v>
      </c>
      <c r="P2568" s="124">
        <v>1256.75</v>
      </c>
      <c r="Q2568" s="221">
        <v>2.215526461151527E-2</v>
      </c>
      <c r="R2568" s="105">
        <v>3.8056514062173406E-4</v>
      </c>
    </row>
    <row r="2569" spans="1:18" ht="15" x14ac:dyDescent="0.25">
      <c r="A2569" s="16" t="s">
        <v>1146</v>
      </c>
      <c r="B2569" s="199"/>
      <c r="C2569" s="200" t="s">
        <v>242</v>
      </c>
      <c r="D2569" s="225">
        <v>1377.0000000000002</v>
      </c>
      <c r="E2569" s="225">
        <v>1444.0000000000009</v>
      </c>
      <c r="F2569" s="225">
        <v>1493.9999999999998</v>
      </c>
      <c r="G2569" s="225">
        <v>1545.0000000000005</v>
      </c>
      <c r="H2569" s="225">
        <v>1603.0000000000005</v>
      </c>
      <c r="I2569" s="225">
        <v>1675.9999999999998</v>
      </c>
      <c r="J2569" s="225">
        <v>1750.0000000000007</v>
      </c>
      <c r="K2569" s="225">
        <v>1822.9999999999998</v>
      </c>
      <c r="L2569" s="225">
        <v>1894.0000000000005</v>
      </c>
      <c r="M2569" s="225">
        <v>1999.0000000000002</v>
      </c>
      <c r="N2569" s="225">
        <v>2038.9999999999993</v>
      </c>
      <c r="O2569" s="225">
        <v>2077.0000000000005</v>
      </c>
      <c r="P2569" s="124">
        <v>1726.7500000000002</v>
      </c>
      <c r="Q2569" s="221">
        <v>3.0440901665354285E-2</v>
      </c>
      <c r="R2569" s="105">
        <v>5.2288908420018254E-4</v>
      </c>
    </row>
    <row r="2570" spans="1:18" ht="15" x14ac:dyDescent="0.25">
      <c r="A2570" s="16" t="s">
        <v>1147</v>
      </c>
      <c r="B2570" s="199"/>
      <c r="C2570" s="200" t="s">
        <v>243</v>
      </c>
      <c r="D2570" s="225">
        <v>9179.0000000000055</v>
      </c>
      <c r="E2570" s="225">
        <v>9240.0000000000018</v>
      </c>
      <c r="F2570" s="225">
        <v>9312.0000000000018</v>
      </c>
      <c r="G2570" s="225">
        <v>9472.0000000000091</v>
      </c>
      <c r="H2570" s="225">
        <v>9579.0000000000055</v>
      </c>
      <c r="I2570" s="225">
        <v>9692.9999999999982</v>
      </c>
      <c r="J2570" s="225">
        <v>9876.0000000000018</v>
      </c>
      <c r="K2570" s="225">
        <v>10093.999999999998</v>
      </c>
      <c r="L2570" s="225">
        <v>10344.999999999996</v>
      </c>
      <c r="M2570" s="225">
        <v>10905.999999999991</v>
      </c>
      <c r="N2570" s="225">
        <v>10924.000000000005</v>
      </c>
      <c r="O2570" s="225">
        <v>11088</v>
      </c>
      <c r="P2570" s="124">
        <v>9975.6666666666679</v>
      </c>
      <c r="Q2570" s="221">
        <v>0.17586117738314902</v>
      </c>
      <c r="R2570" s="105">
        <v>3.0208004677107982E-3</v>
      </c>
    </row>
    <row r="2571" spans="1:18" ht="15" x14ac:dyDescent="0.25">
      <c r="A2571" s="16" t="s">
        <v>1148</v>
      </c>
      <c r="B2571" s="199"/>
      <c r="C2571" s="394" t="s">
        <v>244</v>
      </c>
      <c r="D2571" s="470">
        <v>18106.000000000007</v>
      </c>
      <c r="E2571" s="470">
        <v>18159.999999999993</v>
      </c>
      <c r="F2571" s="470">
        <v>18204.000000000011</v>
      </c>
      <c r="G2571" s="470">
        <v>18318.000000000015</v>
      </c>
      <c r="H2571" s="470">
        <v>18369.999999999978</v>
      </c>
      <c r="I2571" s="470">
        <v>18142.999999999985</v>
      </c>
      <c r="J2571" s="470">
        <v>18377.999999999971</v>
      </c>
      <c r="K2571" s="470">
        <v>18717.999999999996</v>
      </c>
      <c r="L2571" s="470">
        <v>18986.000000000025</v>
      </c>
      <c r="M2571" s="470">
        <v>19038.999999999985</v>
      </c>
      <c r="N2571" s="470">
        <v>19480.000000000029</v>
      </c>
      <c r="O2571" s="470">
        <v>19827.999999999993</v>
      </c>
      <c r="P2571" s="414">
        <v>18644.166666666664</v>
      </c>
      <c r="Q2571" s="457">
        <v>0.32867829398145421</v>
      </c>
      <c r="R2571" s="407">
        <v>5.6457687760294775E-3</v>
      </c>
    </row>
    <row r="2572" spans="1:18" ht="15" x14ac:dyDescent="0.25">
      <c r="A2572" s="16" t="s">
        <v>1149</v>
      </c>
      <c r="B2572" s="199"/>
      <c r="C2572" s="394" t="s">
        <v>40</v>
      </c>
      <c r="D2572" s="470">
        <v>22970.999999999989</v>
      </c>
      <c r="E2572" s="470">
        <v>22907.999999999996</v>
      </c>
      <c r="F2572" s="470">
        <v>23000.000000000004</v>
      </c>
      <c r="G2572" s="470">
        <v>23075</v>
      </c>
      <c r="H2572" s="470">
        <v>23125.000000000025</v>
      </c>
      <c r="I2572" s="470">
        <v>23266.000000000015</v>
      </c>
      <c r="J2572" s="470">
        <v>23802.000000000004</v>
      </c>
      <c r="K2572" s="470">
        <v>24324.999999999989</v>
      </c>
      <c r="L2572" s="470">
        <v>24857</v>
      </c>
      <c r="M2572" s="470">
        <v>25103.999999999996</v>
      </c>
      <c r="N2572" s="470">
        <v>25206.000000000004</v>
      </c>
      <c r="O2572" s="470">
        <v>25488.000000000018</v>
      </c>
      <c r="P2572" s="414">
        <v>23927.250000000004</v>
      </c>
      <c r="Q2572" s="457">
        <v>0.42181384935419042</v>
      </c>
      <c r="R2572" s="407">
        <v>7.2455756999732545E-3</v>
      </c>
    </row>
    <row r="2573" spans="1:18" ht="15" x14ac:dyDescent="0.25">
      <c r="A2573" s="16" t="s">
        <v>1150</v>
      </c>
      <c r="B2573" s="204"/>
      <c r="C2573" s="451" t="s">
        <v>41</v>
      </c>
      <c r="D2573" s="452">
        <v>1755.0000000000002</v>
      </c>
      <c r="E2573" s="452">
        <v>1720</v>
      </c>
      <c r="F2573" s="452">
        <v>1655.0000000000002</v>
      </c>
      <c r="G2573" s="452">
        <v>1554.9999999999998</v>
      </c>
      <c r="H2573" s="452">
        <v>1461.9999999999995</v>
      </c>
      <c r="I2573" s="452">
        <v>1344.0000000000005</v>
      </c>
      <c r="J2573" s="452">
        <v>1191</v>
      </c>
      <c r="K2573" s="452">
        <v>1112</v>
      </c>
      <c r="L2573" s="452">
        <v>778</v>
      </c>
      <c r="M2573" s="452">
        <v>649</v>
      </c>
      <c r="N2573" s="452">
        <v>550.00000000000023</v>
      </c>
      <c r="O2573" s="452">
        <v>557.99999999999977</v>
      </c>
      <c r="P2573" s="471">
        <v>1194.0833333333333</v>
      </c>
      <c r="Q2573" s="447">
        <v>2.1050513004336736E-2</v>
      </c>
      <c r="R2573" s="447">
        <v>3.6158861481127425E-4</v>
      </c>
    </row>
    <row r="2574" spans="1:18" ht="15" x14ac:dyDescent="0.25">
      <c r="A2574" s="16" t="s">
        <v>1151</v>
      </c>
      <c r="B2574" s="199" t="s">
        <v>318</v>
      </c>
      <c r="C2574" s="200" t="s">
        <v>241</v>
      </c>
      <c r="D2574" s="225">
        <v>1040</v>
      </c>
      <c r="E2574" s="225">
        <v>1075.9999999999995</v>
      </c>
      <c r="F2574" s="225">
        <v>1111.9999999999993</v>
      </c>
      <c r="G2574" s="225">
        <v>1183.0000000000005</v>
      </c>
      <c r="H2574" s="225">
        <v>1275.0000000000002</v>
      </c>
      <c r="I2574" s="225">
        <v>1320.0000000000009</v>
      </c>
      <c r="J2574" s="225">
        <v>1370.9999999999998</v>
      </c>
      <c r="K2574" s="225">
        <v>1395.9999999999998</v>
      </c>
      <c r="L2574" s="225">
        <v>1482.9999999999991</v>
      </c>
      <c r="M2574" s="225">
        <v>1563.9999999999998</v>
      </c>
      <c r="N2574" s="225">
        <v>1629.9999999999998</v>
      </c>
      <c r="O2574" s="225">
        <v>1709.9999999999995</v>
      </c>
      <c r="P2574" s="124">
        <v>1346.6666666666667</v>
      </c>
      <c r="Q2574" s="221">
        <v>2.5217256967905739E-2</v>
      </c>
      <c r="R2574" s="105">
        <v>4.0779342699073155E-4</v>
      </c>
    </row>
    <row r="2575" spans="1:18" ht="15" x14ac:dyDescent="0.25">
      <c r="A2575" s="16" t="s">
        <v>1152</v>
      </c>
      <c r="B2575" s="199"/>
      <c r="C2575" s="200" t="s">
        <v>242</v>
      </c>
      <c r="D2575" s="225">
        <v>1577.9999999999998</v>
      </c>
      <c r="E2575" s="225">
        <v>1655</v>
      </c>
      <c r="F2575" s="225">
        <v>1711.0000000000007</v>
      </c>
      <c r="G2575" s="225">
        <v>1767</v>
      </c>
      <c r="H2575" s="225">
        <v>1824.9999999999993</v>
      </c>
      <c r="I2575" s="225">
        <v>1892.9999999999998</v>
      </c>
      <c r="J2575" s="225">
        <v>1947.0000000000007</v>
      </c>
      <c r="K2575" s="225">
        <v>2022</v>
      </c>
      <c r="L2575" s="225">
        <v>2095.0000000000009</v>
      </c>
      <c r="M2575" s="225">
        <v>2134.0000000000005</v>
      </c>
      <c r="N2575" s="225">
        <v>2155.0000000000005</v>
      </c>
      <c r="O2575" s="225">
        <v>2286</v>
      </c>
      <c r="P2575" s="124">
        <v>1922.3333333333333</v>
      </c>
      <c r="Q2575" s="221">
        <v>3.5997010132156532E-2</v>
      </c>
      <c r="R2575" s="105">
        <v>5.8211502313256153E-4</v>
      </c>
    </row>
    <row r="2576" spans="1:18" ht="15" x14ac:dyDescent="0.25">
      <c r="A2576" s="16" t="s">
        <v>1153</v>
      </c>
      <c r="B2576" s="199"/>
      <c r="C2576" s="200" t="s">
        <v>243</v>
      </c>
      <c r="D2576" s="225">
        <v>9975</v>
      </c>
      <c r="E2576" s="225">
        <v>9940.9999999999873</v>
      </c>
      <c r="F2576" s="225">
        <v>9993.9999999999854</v>
      </c>
      <c r="G2576" s="225">
        <v>10137.999999999998</v>
      </c>
      <c r="H2576" s="225">
        <v>10255.999999999995</v>
      </c>
      <c r="I2576" s="225">
        <v>10282.000000000007</v>
      </c>
      <c r="J2576" s="225">
        <v>10446.999999999995</v>
      </c>
      <c r="K2576" s="225">
        <v>10574.000000000013</v>
      </c>
      <c r="L2576" s="225">
        <v>10789.999999999998</v>
      </c>
      <c r="M2576" s="225">
        <v>11004.000000000011</v>
      </c>
      <c r="N2576" s="225">
        <v>11087.999999999993</v>
      </c>
      <c r="O2576" s="225">
        <v>11430.000000000005</v>
      </c>
      <c r="P2576" s="124">
        <v>10493.25</v>
      </c>
      <c r="Q2576" s="221">
        <v>0.19649330322659175</v>
      </c>
      <c r="R2576" s="105">
        <v>3.1775334488394753E-3</v>
      </c>
    </row>
    <row r="2577" spans="1:18" ht="15" x14ac:dyDescent="0.25">
      <c r="A2577" s="16" t="s">
        <v>1154</v>
      </c>
      <c r="B2577" s="199"/>
      <c r="C2577" s="394" t="s">
        <v>244</v>
      </c>
      <c r="D2577" s="470">
        <v>17583</v>
      </c>
      <c r="E2577" s="470">
        <v>17612.999999999993</v>
      </c>
      <c r="F2577" s="470">
        <v>17749.999999999993</v>
      </c>
      <c r="G2577" s="470">
        <v>17864</v>
      </c>
      <c r="H2577" s="470">
        <v>17962.999999999985</v>
      </c>
      <c r="I2577" s="470">
        <v>17816.000000000018</v>
      </c>
      <c r="J2577" s="470">
        <v>18089.000000000004</v>
      </c>
      <c r="K2577" s="470">
        <v>18231.999999999993</v>
      </c>
      <c r="L2577" s="470">
        <v>18402</v>
      </c>
      <c r="M2577" s="470">
        <v>18443.999999999989</v>
      </c>
      <c r="N2577" s="470">
        <v>18668.999999999978</v>
      </c>
      <c r="O2577" s="470">
        <v>19123.999999999985</v>
      </c>
      <c r="P2577" s="414">
        <v>18129.083333333328</v>
      </c>
      <c r="Q2577" s="457">
        <v>0.33947951956131955</v>
      </c>
      <c r="R2577" s="407">
        <v>5.489792837153876E-3</v>
      </c>
    </row>
    <row r="2578" spans="1:18" ht="15" x14ac:dyDescent="0.25">
      <c r="A2578" s="16" t="s">
        <v>1155</v>
      </c>
      <c r="B2578" s="199"/>
      <c r="C2578" s="394" t="s">
        <v>40</v>
      </c>
      <c r="D2578" s="470">
        <v>19514.000000000007</v>
      </c>
      <c r="E2578" s="470">
        <v>19422.999999999996</v>
      </c>
      <c r="F2578" s="470">
        <v>19583.000000000004</v>
      </c>
      <c r="G2578" s="470">
        <v>19901.000000000007</v>
      </c>
      <c r="H2578" s="470">
        <v>19932.999999999993</v>
      </c>
      <c r="I2578" s="470">
        <v>19981.999999999993</v>
      </c>
      <c r="J2578" s="470">
        <v>20258.999999999982</v>
      </c>
      <c r="K2578" s="470">
        <v>20477.999999999996</v>
      </c>
      <c r="L2578" s="470">
        <v>20924.999999999985</v>
      </c>
      <c r="M2578" s="470">
        <v>21239</v>
      </c>
      <c r="N2578" s="470">
        <v>21183.999999999996</v>
      </c>
      <c r="O2578" s="470">
        <v>21509.000000000004</v>
      </c>
      <c r="P2578" s="414">
        <v>20327.499999999996</v>
      </c>
      <c r="Q2578" s="457">
        <v>0.38064637946666124</v>
      </c>
      <c r="R2578" s="407">
        <v>6.1555105597678912E-3</v>
      </c>
    </row>
    <row r="2579" spans="1:18" ht="15" x14ac:dyDescent="0.25">
      <c r="A2579" s="16" t="s">
        <v>1156</v>
      </c>
      <c r="B2579" s="204"/>
      <c r="C2579" s="451" t="s">
        <v>41</v>
      </c>
      <c r="D2579" s="452">
        <v>1724.0000000000002</v>
      </c>
      <c r="E2579" s="452">
        <v>1728.9999999999998</v>
      </c>
      <c r="F2579" s="452">
        <v>1664.0000000000002</v>
      </c>
      <c r="G2579" s="452">
        <v>1577.0000000000002</v>
      </c>
      <c r="H2579" s="452">
        <v>1486</v>
      </c>
      <c r="I2579" s="452">
        <v>1395.9999999999998</v>
      </c>
      <c r="J2579" s="452">
        <v>1235.0000000000002</v>
      </c>
      <c r="K2579" s="452">
        <v>1081.9999999999998</v>
      </c>
      <c r="L2579" s="452">
        <v>757</v>
      </c>
      <c r="M2579" s="452">
        <v>610.99999999999989</v>
      </c>
      <c r="N2579" s="452">
        <v>483</v>
      </c>
      <c r="O2579" s="452">
        <v>461.00000000000006</v>
      </c>
      <c r="P2579" s="471">
        <v>1183.75</v>
      </c>
      <c r="Q2579" s="447">
        <v>2.2166530645365161E-2</v>
      </c>
      <c r="R2579" s="447">
        <v>3.5845950683188992E-4</v>
      </c>
    </row>
    <row r="2580" spans="1:18" ht="15" x14ac:dyDescent="0.25">
      <c r="A2580" s="16" t="s">
        <v>1157</v>
      </c>
      <c r="B2580" s="199" t="s">
        <v>320</v>
      </c>
      <c r="C2580" s="200" t="s">
        <v>241</v>
      </c>
      <c r="D2580" s="225">
        <v>1062</v>
      </c>
      <c r="E2580" s="225">
        <v>1089.0000000000005</v>
      </c>
      <c r="F2580" s="225">
        <v>1100.0000000000007</v>
      </c>
      <c r="G2580" s="225">
        <v>1147</v>
      </c>
      <c r="H2580" s="225">
        <v>1269</v>
      </c>
      <c r="I2580" s="225">
        <v>1379.9999999999995</v>
      </c>
      <c r="J2580" s="225">
        <v>1450.9999999999995</v>
      </c>
      <c r="K2580" s="225">
        <v>1459.0000000000011</v>
      </c>
      <c r="L2580" s="225">
        <v>1524.9999999999991</v>
      </c>
      <c r="M2580" s="225">
        <v>1609.9999999999995</v>
      </c>
      <c r="N2580" s="225">
        <v>1656.0000000000005</v>
      </c>
      <c r="O2580" s="225">
        <v>1715</v>
      </c>
      <c r="P2580" s="124">
        <v>1371.9166666666667</v>
      </c>
      <c r="Q2580" s="221">
        <v>2.3148623357851034E-2</v>
      </c>
      <c r="R2580" s="105">
        <v>4.1543955374680777E-4</v>
      </c>
    </row>
    <row r="2581" spans="1:18" ht="15" x14ac:dyDescent="0.25">
      <c r="A2581" s="16" t="s">
        <v>1158</v>
      </c>
      <c r="B2581" s="199"/>
      <c r="C2581" s="200" t="s">
        <v>242</v>
      </c>
      <c r="D2581" s="225">
        <v>1516.0000000000002</v>
      </c>
      <c r="E2581" s="225">
        <v>1574.9999999999998</v>
      </c>
      <c r="F2581" s="225">
        <v>1683.0000000000007</v>
      </c>
      <c r="G2581" s="225">
        <v>1782.0000000000005</v>
      </c>
      <c r="H2581" s="225">
        <v>1934.9999999999986</v>
      </c>
      <c r="I2581" s="225">
        <v>2041.0000000000007</v>
      </c>
      <c r="J2581" s="225">
        <v>2085</v>
      </c>
      <c r="K2581" s="225">
        <v>2152</v>
      </c>
      <c r="L2581" s="225">
        <v>2242.9999999999995</v>
      </c>
      <c r="M2581" s="225">
        <v>2293.9999999999995</v>
      </c>
      <c r="N2581" s="225">
        <v>2382.0000000000005</v>
      </c>
      <c r="O2581" s="225">
        <v>2449</v>
      </c>
      <c r="P2581" s="124">
        <v>2011.4166666666667</v>
      </c>
      <c r="Q2581" s="221">
        <v>3.393903431868131E-2</v>
      </c>
      <c r="R2581" s="105">
        <v>6.0909096208386685E-4</v>
      </c>
    </row>
    <row r="2582" spans="1:18" ht="15" x14ac:dyDescent="0.25">
      <c r="A2582" s="16" t="s">
        <v>1159</v>
      </c>
      <c r="B2582" s="199"/>
      <c r="C2582" s="200" t="s">
        <v>243</v>
      </c>
      <c r="D2582" s="225">
        <v>11489.999999999987</v>
      </c>
      <c r="E2582" s="225">
        <v>11608</v>
      </c>
      <c r="F2582" s="225">
        <v>11712.000000000011</v>
      </c>
      <c r="G2582" s="225">
        <v>12072.999999999993</v>
      </c>
      <c r="H2582" s="225">
        <v>12316.999999999993</v>
      </c>
      <c r="I2582" s="225">
        <v>12544.000000000004</v>
      </c>
      <c r="J2582" s="225">
        <v>12819.000000000007</v>
      </c>
      <c r="K2582" s="225">
        <v>13002</v>
      </c>
      <c r="L2582" s="225">
        <v>13326.999999999998</v>
      </c>
      <c r="M2582" s="225">
        <v>13850.999999999993</v>
      </c>
      <c r="N2582" s="225">
        <v>13892.000000000024</v>
      </c>
      <c r="O2582" s="225">
        <v>14065.000000000004</v>
      </c>
      <c r="P2582" s="124">
        <v>12725.000000000002</v>
      </c>
      <c r="Q2582" s="221">
        <v>0.21471146126124357</v>
      </c>
      <c r="R2582" s="105">
        <v>3.8533450681611826E-3</v>
      </c>
    </row>
    <row r="2583" spans="1:18" ht="15" x14ac:dyDescent="0.25">
      <c r="A2583" s="16" t="s">
        <v>1160</v>
      </c>
      <c r="B2583" s="199"/>
      <c r="C2583" s="394" t="s">
        <v>244</v>
      </c>
      <c r="D2583" s="470">
        <v>17176.000000000004</v>
      </c>
      <c r="E2583" s="470">
        <v>17352.000000000007</v>
      </c>
      <c r="F2583" s="470">
        <v>17511.999999999993</v>
      </c>
      <c r="G2583" s="470">
        <v>17741.999999999982</v>
      </c>
      <c r="H2583" s="470">
        <v>17850.999999999978</v>
      </c>
      <c r="I2583" s="470">
        <v>17931</v>
      </c>
      <c r="J2583" s="470">
        <v>18372.999999999982</v>
      </c>
      <c r="K2583" s="470">
        <v>18609.999999999989</v>
      </c>
      <c r="L2583" s="470">
        <v>18879.999999999996</v>
      </c>
      <c r="M2583" s="470">
        <v>18945.999999999971</v>
      </c>
      <c r="N2583" s="470">
        <v>19516</v>
      </c>
      <c r="O2583" s="470">
        <v>20624.000000000025</v>
      </c>
      <c r="P2583" s="414">
        <v>18376.083333333328</v>
      </c>
      <c r="Q2583" s="457">
        <v>0.31006331668042297</v>
      </c>
      <c r="R2583" s="407">
        <v>5.5645886117578688E-3</v>
      </c>
    </row>
    <row r="2584" spans="1:18" ht="15" x14ac:dyDescent="0.25">
      <c r="A2584" s="16" t="s">
        <v>1161</v>
      </c>
      <c r="B2584" s="199"/>
      <c r="C2584" s="394" t="s">
        <v>40</v>
      </c>
      <c r="D2584" s="470">
        <v>21359.000000000015</v>
      </c>
      <c r="E2584" s="470">
        <v>21364.999999999982</v>
      </c>
      <c r="F2584" s="470">
        <v>21648.000000000007</v>
      </c>
      <c r="G2584" s="470">
        <v>22090</v>
      </c>
      <c r="H2584" s="470">
        <v>22043.999999999996</v>
      </c>
      <c r="I2584" s="470">
        <v>22212</v>
      </c>
      <c r="J2584" s="470">
        <v>22535.000000000004</v>
      </c>
      <c r="K2584" s="470">
        <v>22894.000000000004</v>
      </c>
      <c r="L2584" s="470">
        <v>23378.999999999993</v>
      </c>
      <c r="M2584" s="470">
        <v>23798.000000000015</v>
      </c>
      <c r="N2584" s="470">
        <v>23757</v>
      </c>
      <c r="O2584" s="470">
        <v>23942.000000000015</v>
      </c>
      <c r="P2584" s="414">
        <v>22585.25</v>
      </c>
      <c r="Q2584" s="457">
        <v>0.38108542478982327</v>
      </c>
      <c r="R2584" s="407">
        <v>6.8391954185215986E-3</v>
      </c>
    </row>
    <row r="2585" spans="1:18" ht="15" x14ac:dyDescent="0.25">
      <c r="A2585" s="16" t="s">
        <v>1162</v>
      </c>
      <c r="B2585" s="204"/>
      <c r="C2585" s="451" t="s">
        <v>41</v>
      </c>
      <c r="D2585" s="452">
        <v>3142.0000000000009</v>
      </c>
      <c r="E2585" s="452">
        <v>3120.9999999999995</v>
      </c>
      <c r="F2585" s="452">
        <v>2985.0000000000014</v>
      </c>
      <c r="G2585" s="452">
        <v>2759.0000000000009</v>
      </c>
      <c r="H2585" s="452">
        <v>2562.9999999999991</v>
      </c>
      <c r="I2585" s="452">
        <v>2453.0000000000014</v>
      </c>
      <c r="J2585" s="452">
        <v>2275.0000000000005</v>
      </c>
      <c r="K2585" s="452">
        <v>2070.0000000000005</v>
      </c>
      <c r="L2585" s="452">
        <v>1557.0000000000002</v>
      </c>
      <c r="M2585" s="452">
        <v>1317.9999999999995</v>
      </c>
      <c r="N2585" s="452">
        <v>1062.0000000000002</v>
      </c>
      <c r="O2585" s="452">
        <v>1045.9999999999998</v>
      </c>
      <c r="P2585" s="471">
        <v>2195.916666666667</v>
      </c>
      <c r="Q2585" s="447">
        <v>3.705213959197793E-2</v>
      </c>
      <c r="R2585" s="447">
        <v>6.6496068036093862E-4</v>
      </c>
    </row>
    <row r="2586" spans="1:18" ht="15" x14ac:dyDescent="0.25">
      <c r="A2586" s="16" t="s">
        <v>1163</v>
      </c>
      <c r="B2586" s="199" t="s">
        <v>317</v>
      </c>
      <c r="C2586" s="200" t="s">
        <v>241</v>
      </c>
      <c r="D2586" s="225">
        <v>855.00000000000057</v>
      </c>
      <c r="E2586" s="225">
        <v>878.00000000000023</v>
      </c>
      <c r="F2586" s="225">
        <v>911.00000000000011</v>
      </c>
      <c r="G2586" s="225">
        <v>952.00000000000057</v>
      </c>
      <c r="H2586" s="225">
        <v>1036.9999999999993</v>
      </c>
      <c r="I2586" s="225">
        <v>1093.9999999999991</v>
      </c>
      <c r="J2586" s="225">
        <v>1138</v>
      </c>
      <c r="K2586" s="225">
        <v>1180</v>
      </c>
      <c r="L2586" s="225">
        <v>1236</v>
      </c>
      <c r="M2586" s="225">
        <v>1291.0000000000007</v>
      </c>
      <c r="N2586" s="225">
        <v>1355.9999999999991</v>
      </c>
      <c r="O2586" s="225">
        <v>1439.0000000000002</v>
      </c>
      <c r="P2586" s="124">
        <v>1113.9166666666667</v>
      </c>
      <c r="Q2586" s="221">
        <v>2.551733353695786E-2</v>
      </c>
      <c r="R2586" s="105">
        <v>3.3731279322927652E-4</v>
      </c>
    </row>
    <row r="2587" spans="1:18" ht="15" x14ac:dyDescent="0.25">
      <c r="A2587" s="16" t="s">
        <v>1164</v>
      </c>
      <c r="B2587" s="199"/>
      <c r="C2587" s="200" t="s">
        <v>242</v>
      </c>
      <c r="D2587" s="225">
        <v>1314</v>
      </c>
      <c r="E2587" s="225">
        <v>1359</v>
      </c>
      <c r="F2587" s="225">
        <v>1426</v>
      </c>
      <c r="G2587" s="225">
        <v>1493.0000000000009</v>
      </c>
      <c r="H2587" s="225">
        <v>1552.9999999999993</v>
      </c>
      <c r="I2587" s="225">
        <v>1627.0000000000009</v>
      </c>
      <c r="J2587" s="225">
        <v>1688.9999999999995</v>
      </c>
      <c r="K2587" s="225">
        <v>1752.0000000000009</v>
      </c>
      <c r="L2587" s="225">
        <v>1814.0000000000002</v>
      </c>
      <c r="M2587" s="225">
        <v>1869</v>
      </c>
      <c r="N2587" s="225">
        <v>1925.9999999999995</v>
      </c>
      <c r="O2587" s="225">
        <v>2013.0000000000018</v>
      </c>
      <c r="P2587" s="124">
        <v>1652.9166666666667</v>
      </c>
      <c r="Q2587" s="221">
        <v>3.7864615149664028E-2</v>
      </c>
      <c r="R2587" s="105">
        <v>5.0053110299264612E-4</v>
      </c>
    </row>
    <row r="2588" spans="1:18" ht="15" x14ac:dyDescent="0.25">
      <c r="A2588" s="16" t="s">
        <v>1165</v>
      </c>
      <c r="B2588" s="199"/>
      <c r="C2588" s="200" t="s">
        <v>243</v>
      </c>
      <c r="D2588" s="225">
        <v>8516.9999999999945</v>
      </c>
      <c r="E2588" s="225">
        <v>8609.9999999999964</v>
      </c>
      <c r="F2588" s="225">
        <v>8703.9999999999964</v>
      </c>
      <c r="G2588" s="225">
        <v>8880.9999999999982</v>
      </c>
      <c r="H2588" s="225">
        <v>9001.9999999999945</v>
      </c>
      <c r="I2588" s="225">
        <v>9137</v>
      </c>
      <c r="J2588" s="225">
        <v>9362.9999999999964</v>
      </c>
      <c r="K2588" s="225">
        <v>9504.9999999999982</v>
      </c>
      <c r="L2588" s="225">
        <v>9594.9999999999982</v>
      </c>
      <c r="M2588" s="225">
        <v>9773</v>
      </c>
      <c r="N2588" s="225">
        <v>9911</v>
      </c>
      <c r="O2588" s="225">
        <v>10099.999999999995</v>
      </c>
      <c r="P2588" s="124">
        <v>9258.1666666666642</v>
      </c>
      <c r="Q2588" s="221">
        <v>0.21208384239462433</v>
      </c>
      <c r="R2588" s="105">
        <v>2.8035293410777402E-3</v>
      </c>
    </row>
    <row r="2589" spans="1:18" ht="15" x14ac:dyDescent="0.25">
      <c r="A2589" s="16" t="s">
        <v>1166</v>
      </c>
      <c r="B2589" s="199"/>
      <c r="C2589" s="394" t="s">
        <v>244</v>
      </c>
      <c r="D2589" s="470">
        <v>13023.000000000004</v>
      </c>
      <c r="E2589" s="470">
        <v>13100.999999999998</v>
      </c>
      <c r="F2589" s="470">
        <v>13171.000000000004</v>
      </c>
      <c r="G2589" s="470">
        <v>13255.999999999995</v>
      </c>
      <c r="H2589" s="470">
        <v>13428.999999999995</v>
      </c>
      <c r="I2589" s="470">
        <v>13359</v>
      </c>
      <c r="J2589" s="470">
        <v>13484.999999999993</v>
      </c>
      <c r="K2589" s="470">
        <v>13630.999999999991</v>
      </c>
      <c r="L2589" s="470">
        <v>13736.999999999984</v>
      </c>
      <c r="M2589" s="470">
        <v>13834.999999999996</v>
      </c>
      <c r="N2589" s="470">
        <v>14208.999999999993</v>
      </c>
      <c r="O2589" s="470">
        <v>14503.000000000007</v>
      </c>
      <c r="P2589" s="414">
        <v>13561.583333333328</v>
      </c>
      <c r="Q2589" s="457">
        <v>0.31066547037263281</v>
      </c>
      <c r="R2589" s="407">
        <v>4.1066766407824654E-3</v>
      </c>
    </row>
    <row r="2590" spans="1:18" ht="15" x14ac:dyDescent="0.25">
      <c r="A2590" s="16" t="s">
        <v>1167</v>
      </c>
      <c r="B2590" s="199"/>
      <c r="C2590" s="394" t="s">
        <v>40</v>
      </c>
      <c r="D2590" s="470">
        <v>16112.999999999991</v>
      </c>
      <c r="E2590" s="470">
        <v>16146.000000000002</v>
      </c>
      <c r="F2590" s="470">
        <v>16360.000000000002</v>
      </c>
      <c r="G2590" s="470">
        <v>16564</v>
      </c>
      <c r="H2590" s="470">
        <v>16509.000000000004</v>
      </c>
      <c r="I2590" s="470">
        <v>16497.999999999996</v>
      </c>
      <c r="J2590" s="470">
        <v>16741.999999999993</v>
      </c>
      <c r="K2590" s="470">
        <v>16947.000000000015</v>
      </c>
      <c r="L2590" s="470">
        <v>17275.999999999996</v>
      </c>
      <c r="M2590" s="470">
        <v>17514.999999999996</v>
      </c>
      <c r="N2590" s="470">
        <v>17550.999999999996</v>
      </c>
      <c r="O2590" s="470">
        <v>17659.000000000011</v>
      </c>
      <c r="P2590" s="414">
        <v>16823.333333333332</v>
      </c>
      <c r="Q2590" s="457">
        <v>0.38538485033598052</v>
      </c>
      <c r="R2590" s="457">
        <v>5.0943896683718366E-3</v>
      </c>
    </row>
    <row r="2591" spans="1:18" ht="15" x14ac:dyDescent="0.25">
      <c r="A2591" s="16" t="s">
        <v>1168</v>
      </c>
      <c r="B2591" s="204"/>
      <c r="C2591" s="451" t="s">
        <v>41</v>
      </c>
      <c r="D2591" s="452">
        <v>1797.9999999999993</v>
      </c>
      <c r="E2591" s="452">
        <v>1759.9999999999993</v>
      </c>
      <c r="F2591" s="452">
        <v>1637.9999999999995</v>
      </c>
      <c r="G2591" s="452">
        <v>1536.0000000000002</v>
      </c>
      <c r="H2591" s="452">
        <v>1437</v>
      </c>
      <c r="I2591" s="452">
        <v>1315.0000000000005</v>
      </c>
      <c r="J2591" s="452">
        <v>1201.0000000000002</v>
      </c>
      <c r="K2591" s="452">
        <v>1109.0000000000002</v>
      </c>
      <c r="L2591" s="452">
        <v>914.99999999999977</v>
      </c>
      <c r="M2591" s="452">
        <v>823.00000000000023</v>
      </c>
      <c r="N2591" s="452">
        <v>706.99999999999977</v>
      </c>
      <c r="O2591" s="452">
        <v>682</v>
      </c>
      <c r="P2591" s="471">
        <v>1243.4166666666665</v>
      </c>
      <c r="Q2591" s="447">
        <v>2.8483888210140505E-2</v>
      </c>
      <c r="R2591" s="447">
        <v>3.7652758193865745E-4</v>
      </c>
    </row>
    <row r="2592" spans="1:18" ht="15" x14ac:dyDescent="0.25">
      <c r="A2592" s="16" t="s">
        <v>1169</v>
      </c>
      <c r="B2592" s="199" t="s">
        <v>333</v>
      </c>
      <c r="C2592" s="200" t="s">
        <v>241</v>
      </c>
      <c r="D2592" s="225">
        <v>404.00000000000006</v>
      </c>
      <c r="E2592" s="225">
        <v>416.00000000000011</v>
      </c>
      <c r="F2592" s="225">
        <v>431.99999999999989</v>
      </c>
      <c r="G2592" s="225">
        <v>450.99999999999994</v>
      </c>
      <c r="H2592" s="225">
        <v>470.99999999999994</v>
      </c>
      <c r="I2592" s="225">
        <v>466</v>
      </c>
      <c r="J2592" s="225">
        <v>482.00000000000017</v>
      </c>
      <c r="K2592" s="225">
        <v>487</v>
      </c>
      <c r="L2592" s="225">
        <v>517.00000000000011</v>
      </c>
      <c r="M2592" s="225">
        <v>540</v>
      </c>
      <c r="N2592" s="225">
        <v>580.00000000000011</v>
      </c>
      <c r="O2592" s="225">
        <v>599</v>
      </c>
      <c r="P2592" s="124">
        <v>487.08333333333331</v>
      </c>
      <c r="Q2592" s="221">
        <v>2.1226526439645118E-2</v>
      </c>
      <c r="R2592" s="105">
        <v>1.4749706564114022E-4</v>
      </c>
    </row>
    <row r="2593" spans="1:18" ht="15" x14ac:dyDescent="0.25">
      <c r="A2593" s="16" t="s">
        <v>1170</v>
      </c>
      <c r="B2593" s="199"/>
      <c r="C2593" s="200" t="s">
        <v>242</v>
      </c>
      <c r="D2593" s="225">
        <v>354.00000000000006</v>
      </c>
      <c r="E2593" s="225">
        <v>353.00000000000006</v>
      </c>
      <c r="F2593" s="225">
        <v>360</v>
      </c>
      <c r="G2593" s="225">
        <v>365</v>
      </c>
      <c r="H2593" s="225">
        <v>365</v>
      </c>
      <c r="I2593" s="225">
        <v>370.00000000000011</v>
      </c>
      <c r="J2593" s="225">
        <v>382</v>
      </c>
      <c r="K2593" s="225">
        <v>397</v>
      </c>
      <c r="L2593" s="225">
        <v>401</v>
      </c>
      <c r="M2593" s="225">
        <v>409.00000000000006</v>
      </c>
      <c r="N2593" s="225">
        <v>420</v>
      </c>
      <c r="O2593" s="225">
        <v>445.99999999999983</v>
      </c>
      <c r="P2593" s="124">
        <v>385.16666666666669</v>
      </c>
      <c r="Q2593" s="221">
        <v>1.6785116373659495E-2</v>
      </c>
      <c r="R2593" s="105">
        <v>1.1663497645737384E-4</v>
      </c>
    </row>
    <row r="2594" spans="1:18" ht="15" x14ac:dyDescent="0.25">
      <c r="A2594" s="16" t="s">
        <v>1171</v>
      </c>
      <c r="B2594" s="199"/>
      <c r="C2594" s="200" t="s">
        <v>243</v>
      </c>
      <c r="D2594" s="225">
        <v>2963.9999999999973</v>
      </c>
      <c r="E2594" s="225">
        <v>2962</v>
      </c>
      <c r="F2594" s="225">
        <v>2963.9999999999964</v>
      </c>
      <c r="G2594" s="225">
        <v>2947.0000000000018</v>
      </c>
      <c r="H2594" s="225">
        <v>2994.9999999999991</v>
      </c>
      <c r="I2594" s="225">
        <v>3040.0000000000005</v>
      </c>
      <c r="J2594" s="225">
        <v>3091.0000000000018</v>
      </c>
      <c r="K2594" s="225">
        <v>3163.9999999999995</v>
      </c>
      <c r="L2594" s="225">
        <v>3238.0000000000018</v>
      </c>
      <c r="M2594" s="225">
        <v>3353.0000000000032</v>
      </c>
      <c r="N2594" s="225">
        <v>3341</v>
      </c>
      <c r="O2594" s="225">
        <v>3452</v>
      </c>
      <c r="P2594" s="124">
        <v>3125.9166666666665</v>
      </c>
      <c r="Q2594" s="221">
        <v>0.13622382092002189</v>
      </c>
      <c r="R2594" s="105">
        <v>9.4658039850552787E-4</v>
      </c>
    </row>
    <row r="2595" spans="1:18" ht="15" x14ac:dyDescent="0.25">
      <c r="A2595" s="16" t="s">
        <v>1172</v>
      </c>
      <c r="B2595" s="199"/>
      <c r="C2595" s="394" t="s">
        <v>244</v>
      </c>
      <c r="D2595" s="470">
        <v>5501.9999999999982</v>
      </c>
      <c r="E2595" s="470">
        <v>5601.0000000000009</v>
      </c>
      <c r="F2595" s="470">
        <v>5636</v>
      </c>
      <c r="G2595" s="470">
        <v>5637.0000000000055</v>
      </c>
      <c r="H2595" s="470">
        <v>5651.9999999999964</v>
      </c>
      <c r="I2595" s="470">
        <v>5636.9999999999982</v>
      </c>
      <c r="J2595" s="470">
        <v>5806.9999999999964</v>
      </c>
      <c r="K2595" s="470">
        <v>5990.0000000000027</v>
      </c>
      <c r="L2595" s="470">
        <v>6236.9999999999991</v>
      </c>
      <c r="M2595" s="470">
        <v>6386.0000000000009</v>
      </c>
      <c r="N2595" s="470">
        <v>6552.9999999999973</v>
      </c>
      <c r="O2595" s="470">
        <v>6805.9999999999973</v>
      </c>
      <c r="P2595" s="414">
        <v>5953.666666666667</v>
      </c>
      <c r="Q2595" s="457">
        <v>0.25945388450881196</v>
      </c>
      <c r="R2595" s="407">
        <v>1.8028708909607566E-3</v>
      </c>
    </row>
    <row r="2596" spans="1:18" ht="15" x14ac:dyDescent="0.25">
      <c r="A2596" s="16" t="s">
        <v>1173</v>
      </c>
      <c r="B2596" s="199"/>
      <c r="C2596" s="394" t="s">
        <v>40</v>
      </c>
      <c r="D2596" s="470">
        <v>10750.000000000002</v>
      </c>
      <c r="E2596" s="470">
        <v>10810.000000000015</v>
      </c>
      <c r="F2596" s="470">
        <v>10903.000000000002</v>
      </c>
      <c r="G2596" s="470">
        <v>11193.999999999998</v>
      </c>
      <c r="H2596" s="470">
        <v>11343.000000000007</v>
      </c>
      <c r="I2596" s="470">
        <v>11432.999999999995</v>
      </c>
      <c r="J2596" s="470">
        <v>11626.000000000002</v>
      </c>
      <c r="K2596" s="470">
        <v>11916</v>
      </c>
      <c r="L2596" s="470">
        <v>12346</v>
      </c>
      <c r="M2596" s="470">
        <v>12853.000000000011</v>
      </c>
      <c r="N2596" s="470">
        <v>12929.999999999996</v>
      </c>
      <c r="O2596" s="470">
        <v>13037.999999999998</v>
      </c>
      <c r="P2596" s="414">
        <v>11761.833333333336</v>
      </c>
      <c r="Q2596" s="457">
        <v>0.51256704786046059</v>
      </c>
      <c r="R2596" s="407">
        <v>3.5616819227924407E-3</v>
      </c>
    </row>
    <row r="2597" spans="1:18" ht="15" x14ac:dyDescent="0.25">
      <c r="A2597" s="16" t="s">
        <v>1174</v>
      </c>
      <c r="B2597" s="204"/>
      <c r="C2597" s="451" t="s">
        <v>41</v>
      </c>
      <c r="D2597" s="452">
        <v>1698.0000000000011</v>
      </c>
      <c r="E2597" s="452">
        <v>1720.9999999999995</v>
      </c>
      <c r="F2597" s="452">
        <v>1741.9999999999993</v>
      </c>
      <c r="G2597" s="452">
        <v>1622.9999999999998</v>
      </c>
      <c r="H2597" s="452">
        <v>1564.9999999999991</v>
      </c>
      <c r="I2597" s="452">
        <v>1490</v>
      </c>
      <c r="J2597" s="452">
        <v>1356</v>
      </c>
      <c r="K2597" s="452">
        <v>1202.9999999999998</v>
      </c>
      <c r="L2597" s="452">
        <v>812.99999999999977</v>
      </c>
      <c r="M2597" s="452">
        <v>623</v>
      </c>
      <c r="N2597" s="452">
        <v>486.00000000000006</v>
      </c>
      <c r="O2597" s="452">
        <v>479.00000000000011</v>
      </c>
      <c r="P2597" s="471">
        <v>1233.25</v>
      </c>
      <c r="Q2597" s="447">
        <v>5.3743603897400877E-2</v>
      </c>
      <c r="R2597" s="447">
        <v>3.7344894344281163E-4</v>
      </c>
    </row>
    <row r="2598" spans="1:18" ht="15" x14ac:dyDescent="0.25">
      <c r="A2598" s="16" t="s">
        <v>1175</v>
      </c>
      <c r="B2598" s="199" t="s">
        <v>315</v>
      </c>
      <c r="C2598" s="200" t="s">
        <v>241</v>
      </c>
      <c r="D2598" s="225">
        <v>372.00000000000011</v>
      </c>
      <c r="E2598" s="225">
        <v>373</v>
      </c>
      <c r="F2598" s="225">
        <v>386</v>
      </c>
      <c r="G2598" s="225">
        <v>397.99999999999983</v>
      </c>
      <c r="H2598" s="225">
        <v>426.00000000000011</v>
      </c>
      <c r="I2598" s="225">
        <v>429.00000000000006</v>
      </c>
      <c r="J2598" s="225">
        <v>446.00000000000006</v>
      </c>
      <c r="K2598" s="225">
        <v>467.00000000000011</v>
      </c>
      <c r="L2598" s="225">
        <v>486.00000000000011</v>
      </c>
      <c r="M2598" s="225">
        <v>501.99999999999989</v>
      </c>
      <c r="N2598" s="225">
        <v>517.00000000000011</v>
      </c>
      <c r="O2598" s="225">
        <v>536</v>
      </c>
      <c r="P2598" s="124">
        <v>444.83333333333331</v>
      </c>
      <c r="Q2598" s="221">
        <v>2.2126608303488528E-2</v>
      </c>
      <c r="R2598" s="105">
        <v>1.347030515641414E-4</v>
      </c>
    </row>
    <row r="2599" spans="1:18" ht="15" x14ac:dyDescent="0.25">
      <c r="A2599" s="16" t="s">
        <v>1176</v>
      </c>
      <c r="B2599" s="199"/>
      <c r="C2599" s="200" t="s">
        <v>242</v>
      </c>
      <c r="D2599" s="225">
        <v>517.99999999999989</v>
      </c>
      <c r="E2599" s="225">
        <v>553.00000000000011</v>
      </c>
      <c r="F2599" s="225">
        <v>589.00000000000011</v>
      </c>
      <c r="G2599" s="225">
        <v>614</v>
      </c>
      <c r="H2599" s="225">
        <v>626.00000000000023</v>
      </c>
      <c r="I2599" s="225">
        <v>646</v>
      </c>
      <c r="J2599" s="225">
        <v>697.99999999999977</v>
      </c>
      <c r="K2599" s="225">
        <v>700.00000000000023</v>
      </c>
      <c r="L2599" s="225">
        <v>732.00000000000011</v>
      </c>
      <c r="M2599" s="225">
        <v>737</v>
      </c>
      <c r="N2599" s="225">
        <v>778</v>
      </c>
      <c r="O2599" s="225">
        <v>830.99999999999989</v>
      </c>
      <c r="P2599" s="124">
        <v>668.5</v>
      </c>
      <c r="Q2599" s="221">
        <v>3.3252089136490255E-2</v>
      </c>
      <c r="R2599" s="105">
        <v>2.0243309847275051E-4</v>
      </c>
    </row>
    <row r="2600" spans="1:18" ht="15" x14ac:dyDescent="0.25">
      <c r="A2600" s="16" t="s">
        <v>1177</v>
      </c>
      <c r="B2600" s="199"/>
      <c r="C2600" s="200" t="s">
        <v>243</v>
      </c>
      <c r="D2600" s="225">
        <v>3308.9999999999995</v>
      </c>
      <c r="E2600" s="225">
        <v>3346</v>
      </c>
      <c r="F2600" s="225">
        <v>3349.9999999999991</v>
      </c>
      <c r="G2600" s="225">
        <v>3367.0000000000009</v>
      </c>
      <c r="H2600" s="225">
        <v>3428</v>
      </c>
      <c r="I2600" s="225">
        <v>3459.9999999999982</v>
      </c>
      <c r="J2600" s="225">
        <v>3632.0000000000009</v>
      </c>
      <c r="K2600" s="225">
        <v>3555.9999999999977</v>
      </c>
      <c r="L2600" s="225">
        <v>3602.9999999999982</v>
      </c>
      <c r="M2600" s="225">
        <v>4568</v>
      </c>
      <c r="N2600" s="225">
        <v>3886.9999999999991</v>
      </c>
      <c r="O2600" s="225">
        <v>4058.9999999999991</v>
      </c>
      <c r="P2600" s="124">
        <v>3630.4166666666661</v>
      </c>
      <c r="Q2600" s="221">
        <v>0.18058180793208647</v>
      </c>
      <c r="R2600" s="105">
        <v>1.0993515251764366E-3</v>
      </c>
    </row>
    <row r="2601" spans="1:18" ht="15" x14ac:dyDescent="0.25">
      <c r="A2601" s="16" t="s">
        <v>1178</v>
      </c>
      <c r="B2601" s="199"/>
      <c r="C2601" s="394" t="s">
        <v>244</v>
      </c>
      <c r="D2601" s="470">
        <v>6627</v>
      </c>
      <c r="E2601" s="470">
        <v>6738.0000000000009</v>
      </c>
      <c r="F2601" s="470">
        <v>6796.0000000000018</v>
      </c>
      <c r="G2601" s="470">
        <v>6872.9999999999945</v>
      </c>
      <c r="H2601" s="470">
        <v>6941</v>
      </c>
      <c r="I2601" s="470">
        <v>6823.9999999999936</v>
      </c>
      <c r="J2601" s="470">
        <v>6903.9999999999964</v>
      </c>
      <c r="K2601" s="470">
        <v>7042.9999999999982</v>
      </c>
      <c r="L2601" s="470">
        <v>7155.0000000000018</v>
      </c>
      <c r="M2601" s="470">
        <v>6442.9999999999991</v>
      </c>
      <c r="N2601" s="470">
        <v>7322.9999999999927</v>
      </c>
      <c r="O2601" s="470">
        <v>7452</v>
      </c>
      <c r="P2601" s="414">
        <v>6926.5833333333312</v>
      </c>
      <c r="Q2601" s="457">
        <v>0.34453757129592782</v>
      </c>
      <c r="R2601" s="407">
        <v>2.0974865011164977E-3</v>
      </c>
    </row>
    <row r="2602" spans="1:18" ht="15" x14ac:dyDescent="0.25">
      <c r="A2602" s="16" t="s">
        <v>1179</v>
      </c>
      <c r="B2602" s="199"/>
      <c r="C2602" s="394" t="s">
        <v>40</v>
      </c>
      <c r="D2602" s="470">
        <v>7643.9999999999973</v>
      </c>
      <c r="E2602" s="470">
        <v>7644.9999999999982</v>
      </c>
      <c r="F2602" s="470">
        <v>7715.9999999999982</v>
      </c>
      <c r="G2602" s="470">
        <v>7807.0000000000027</v>
      </c>
      <c r="H2602" s="470">
        <v>7808.9999999999991</v>
      </c>
      <c r="I2602" s="470">
        <v>7780.9999999999973</v>
      </c>
      <c r="J2602" s="470">
        <v>8052.0000000000045</v>
      </c>
      <c r="K2602" s="470">
        <v>8038.0000000000027</v>
      </c>
      <c r="L2602" s="470">
        <v>8198.0000000000018</v>
      </c>
      <c r="M2602" s="470">
        <v>8238</v>
      </c>
      <c r="N2602" s="470">
        <v>8288.0000000000018</v>
      </c>
      <c r="O2602" s="470">
        <v>8446.0000000000091</v>
      </c>
      <c r="P2602" s="414">
        <v>7971.8333333333348</v>
      </c>
      <c r="Q2602" s="457">
        <v>0.39652971216341704</v>
      </c>
      <c r="R2602" s="457">
        <v>2.414005867127931E-3</v>
      </c>
    </row>
    <row r="2603" spans="1:18" ht="15" x14ac:dyDescent="0.25">
      <c r="A2603" s="16" t="s">
        <v>1180</v>
      </c>
      <c r="B2603" s="204"/>
      <c r="C2603" s="451" t="s">
        <v>41</v>
      </c>
      <c r="D2603" s="452">
        <v>670</v>
      </c>
      <c r="E2603" s="452">
        <v>654</v>
      </c>
      <c r="F2603" s="452">
        <v>632</v>
      </c>
      <c r="G2603" s="452">
        <v>600.99999999999977</v>
      </c>
      <c r="H2603" s="452">
        <v>575</v>
      </c>
      <c r="I2603" s="452">
        <v>543</v>
      </c>
      <c r="J2603" s="452">
        <v>476</v>
      </c>
      <c r="K2603" s="452">
        <v>436</v>
      </c>
      <c r="L2603" s="452">
        <v>310</v>
      </c>
      <c r="M2603" s="452">
        <v>252.00000000000006</v>
      </c>
      <c r="N2603" s="452">
        <v>200</v>
      </c>
      <c r="O2603" s="452">
        <v>193.00000000000006</v>
      </c>
      <c r="P2603" s="471">
        <v>461.83333333333331</v>
      </c>
      <c r="Q2603" s="447">
        <v>2.2972211168590002E-2</v>
      </c>
      <c r="R2603" s="447">
        <v>1.39850938885064E-4</v>
      </c>
    </row>
    <row r="2604" spans="1:18" ht="15" x14ac:dyDescent="0.25">
      <c r="A2604" s="16" t="s">
        <v>1181</v>
      </c>
      <c r="B2604" s="199" t="s">
        <v>316</v>
      </c>
      <c r="C2604" s="200" t="s">
        <v>241</v>
      </c>
      <c r="D2604" s="225">
        <v>403.99999999999983</v>
      </c>
      <c r="E2604" s="225">
        <v>412.00000000000017</v>
      </c>
      <c r="F2604" s="225">
        <v>412.00000000000006</v>
      </c>
      <c r="G2604" s="225">
        <v>437.00000000000011</v>
      </c>
      <c r="H2604" s="225">
        <v>467.99999999999983</v>
      </c>
      <c r="I2604" s="225">
        <v>475.00000000000006</v>
      </c>
      <c r="J2604" s="225">
        <v>499.00000000000006</v>
      </c>
      <c r="K2604" s="225">
        <v>500.00000000000006</v>
      </c>
      <c r="L2604" s="225">
        <v>531.00000000000023</v>
      </c>
      <c r="M2604" s="225">
        <v>565.00000000000011</v>
      </c>
      <c r="N2604" s="225">
        <v>573.00000000000011</v>
      </c>
      <c r="O2604" s="225">
        <v>610.99999999999989</v>
      </c>
      <c r="P2604" s="124">
        <v>490.58333333333331</v>
      </c>
      <c r="Q2604" s="221">
        <v>2.9854000902668952E-2</v>
      </c>
      <c r="R2604" s="105">
        <v>1.4855692479544781E-4</v>
      </c>
    </row>
    <row r="2605" spans="1:18" ht="15" x14ac:dyDescent="0.25">
      <c r="A2605" s="16" t="s">
        <v>1182</v>
      </c>
      <c r="B2605" s="199"/>
      <c r="C2605" s="200" t="s">
        <v>242</v>
      </c>
      <c r="D2605" s="225">
        <v>534.99999999999989</v>
      </c>
      <c r="E2605" s="225">
        <v>560.00000000000023</v>
      </c>
      <c r="F2605" s="225">
        <v>576</v>
      </c>
      <c r="G2605" s="225">
        <v>619.99999999999989</v>
      </c>
      <c r="H2605" s="225">
        <v>640.00000000000011</v>
      </c>
      <c r="I2605" s="225">
        <v>661.00000000000011</v>
      </c>
      <c r="J2605" s="225">
        <v>665.00000000000023</v>
      </c>
      <c r="K2605" s="225">
        <v>694.00000000000023</v>
      </c>
      <c r="L2605" s="225">
        <v>720.99999999999977</v>
      </c>
      <c r="M2605" s="225">
        <v>750.99999999999989</v>
      </c>
      <c r="N2605" s="225">
        <v>760</v>
      </c>
      <c r="O2605" s="225">
        <v>743</v>
      </c>
      <c r="P2605" s="124">
        <v>660.5</v>
      </c>
      <c r="Q2605" s="221">
        <v>4.0194124537889266E-2</v>
      </c>
      <c r="R2605" s="105">
        <v>2.0001056326290458E-4</v>
      </c>
    </row>
    <row r="2606" spans="1:18" ht="15" x14ac:dyDescent="0.25">
      <c r="A2606" s="16" t="s">
        <v>1183</v>
      </c>
      <c r="B2606" s="199"/>
      <c r="C2606" s="200" t="s">
        <v>243</v>
      </c>
      <c r="D2606" s="225">
        <v>3363.0000000000005</v>
      </c>
      <c r="E2606" s="225">
        <v>3402.0000000000018</v>
      </c>
      <c r="F2606" s="225">
        <v>3428.0000000000009</v>
      </c>
      <c r="G2606" s="225">
        <v>3440.0000000000023</v>
      </c>
      <c r="H2606" s="225">
        <v>3472.9999999999995</v>
      </c>
      <c r="I2606" s="225">
        <v>3508.9999999999991</v>
      </c>
      <c r="J2606" s="225">
        <v>3556.9999999999991</v>
      </c>
      <c r="K2606" s="225">
        <v>3595.0000000000014</v>
      </c>
      <c r="L2606" s="225">
        <v>3638.9999999999986</v>
      </c>
      <c r="M2606" s="225">
        <v>3721.9999999999982</v>
      </c>
      <c r="N2606" s="225">
        <v>3762.9999999999995</v>
      </c>
      <c r="O2606" s="225">
        <v>3677.9999999999982</v>
      </c>
      <c r="P2606" s="124">
        <v>3547.4166666666665</v>
      </c>
      <c r="Q2606" s="221">
        <v>0.21587480285811356</v>
      </c>
      <c r="R2606" s="105">
        <v>1.0742177223742853E-3</v>
      </c>
    </row>
    <row r="2607" spans="1:18" ht="15" x14ac:dyDescent="0.25">
      <c r="A2607" s="16" t="s">
        <v>1184</v>
      </c>
      <c r="B2607" s="199"/>
      <c r="C2607" s="394" t="s">
        <v>244</v>
      </c>
      <c r="D2607" s="470">
        <v>4986.9999999999982</v>
      </c>
      <c r="E2607" s="470">
        <v>5034.0000000000009</v>
      </c>
      <c r="F2607" s="470">
        <v>5083.9999999999991</v>
      </c>
      <c r="G2607" s="470">
        <v>5092.0000000000045</v>
      </c>
      <c r="H2607" s="470">
        <v>5116.0000000000018</v>
      </c>
      <c r="I2607" s="470">
        <v>5107.9999999999973</v>
      </c>
      <c r="J2607" s="470">
        <v>5148.0000000000027</v>
      </c>
      <c r="K2607" s="470">
        <v>5218.9999999999991</v>
      </c>
      <c r="L2607" s="470">
        <v>5232.9999999999991</v>
      </c>
      <c r="M2607" s="470">
        <v>5248.0000000000036</v>
      </c>
      <c r="N2607" s="470">
        <v>5303.9999999999973</v>
      </c>
      <c r="O2607" s="470">
        <v>5348.0000000000036</v>
      </c>
      <c r="P2607" s="414">
        <v>5160.0833333333348</v>
      </c>
      <c r="Q2607" s="457">
        <v>0.3140121606750747</v>
      </c>
      <c r="R2607" s="407">
        <v>1.5625604450923945E-3</v>
      </c>
    </row>
    <row r="2608" spans="1:18" ht="15" x14ac:dyDescent="0.25">
      <c r="A2608" s="16" t="s">
        <v>1185</v>
      </c>
      <c r="B2608" s="199"/>
      <c r="C2608" s="394" t="s">
        <v>40</v>
      </c>
      <c r="D2608" s="470">
        <v>5914</v>
      </c>
      <c r="E2608" s="470">
        <v>5902</v>
      </c>
      <c r="F2608" s="470">
        <v>5959.9999999999955</v>
      </c>
      <c r="G2608" s="470">
        <v>6004.0000000000027</v>
      </c>
      <c r="H2608" s="470">
        <v>5973.9999999999964</v>
      </c>
      <c r="I2608" s="470">
        <v>5996.0000000000018</v>
      </c>
      <c r="J2608" s="470">
        <v>6106.0000000000009</v>
      </c>
      <c r="K2608" s="470">
        <v>6199.9999999999973</v>
      </c>
      <c r="L2608" s="470">
        <v>6313</v>
      </c>
      <c r="M2608" s="470">
        <v>6363.9999999999973</v>
      </c>
      <c r="N2608" s="470">
        <v>6361</v>
      </c>
      <c r="O2608" s="470">
        <v>6282.0000000000009</v>
      </c>
      <c r="P2608" s="414">
        <v>6114.666666666667</v>
      </c>
      <c r="Q2608" s="457">
        <v>0.3721024579980019</v>
      </c>
      <c r="R2608" s="457">
        <v>1.8516244120589059E-3</v>
      </c>
    </row>
    <row r="2609" spans="1:18" ht="15" x14ac:dyDescent="0.25">
      <c r="A2609" s="16" t="s">
        <v>1186</v>
      </c>
      <c r="B2609" s="204"/>
      <c r="C2609" s="451" t="s">
        <v>41</v>
      </c>
      <c r="D2609" s="452">
        <v>629.99999999999989</v>
      </c>
      <c r="E2609" s="452">
        <v>605.99999999999989</v>
      </c>
      <c r="F2609" s="452">
        <v>571</v>
      </c>
      <c r="G2609" s="452">
        <v>564.00000000000011</v>
      </c>
      <c r="H2609" s="452">
        <v>528.00000000000023</v>
      </c>
      <c r="I2609" s="452">
        <v>498.99999999999989</v>
      </c>
      <c r="J2609" s="452">
        <v>468.99999999999989</v>
      </c>
      <c r="K2609" s="452">
        <v>441.00000000000006</v>
      </c>
      <c r="L2609" s="452">
        <v>351.00000000000006</v>
      </c>
      <c r="M2609" s="452">
        <v>309</v>
      </c>
      <c r="N2609" s="452">
        <v>276.00000000000006</v>
      </c>
      <c r="O2609" s="452">
        <v>270</v>
      </c>
      <c r="P2609" s="471">
        <v>459.5</v>
      </c>
      <c r="Q2609" s="447">
        <v>2.7962453028251504E-2</v>
      </c>
      <c r="R2609" s="447">
        <v>1.391443661155256E-4</v>
      </c>
    </row>
    <row r="2610" spans="1:18" ht="15" x14ac:dyDescent="0.25">
      <c r="A2610" s="16" t="s">
        <v>1187</v>
      </c>
      <c r="B2610" s="199" t="s">
        <v>335</v>
      </c>
      <c r="C2610" s="200" t="s">
        <v>241</v>
      </c>
      <c r="D2610" s="225">
        <v>235.99999999999991</v>
      </c>
      <c r="E2610" s="225">
        <v>239</v>
      </c>
      <c r="F2610" s="225">
        <v>240.00000000000006</v>
      </c>
      <c r="G2610" s="225">
        <v>252.00000000000003</v>
      </c>
      <c r="H2610" s="225">
        <v>276</v>
      </c>
      <c r="I2610" s="225">
        <v>304</v>
      </c>
      <c r="J2610" s="225">
        <v>319</v>
      </c>
      <c r="K2610" s="225">
        <v>327</v>
      </c>
      <c r="L2610" s="225">
        <v>350</v>
      </c>
      <c r="M2610" s="225">
        <v>375</v>
      </c>
      <c r="N2610" s="225">
        <v>393</v>
      </c>
      <c r="O2610" s="225">
        <v>402.00000000000006</v>
      </c>
      <c r="P2610" s="124">
        <v>309.41666666666669</v>
      </c>
      <c r="Q2610" s="221">
        <v>2.0635917500791981E-2</v>
      </c>
      <c r="R2610" s="105">
        <v>9.369659618914519E-5</v>
      </c>
    </row>
    <row r="2611" spans="1:18" ht="15" x14ac:dyDescent="0.25">
      <c r="A2611" s="16" t="s">
        <v>1188</v>
      </c>
      <c r="B2611" s="199"/>
      <c r="C2611" s="200" t="s">
        <v>242</v>
      </c>
      <c r="D2611" s="225">
        <v>480</v>
      </c>
      <c r="E2611" s="225">
        <v>495</v>
      </c>
      <c r="F2611" s="225">
        <v>498.00000000000006</v>
      </c>
      <c r="G2611" s="225">
        <v>535.99999999999989</v>
      </c>
      <c r="H2611" s="225">
        <v>580</v>
      </c>
      <c r="I2611" s="225">
        <v>618.99999999999977</v>
      </c>
      <c r="J2611" s="225">
        <v>636</v>
      </c>
      <c r="K2611" s="225">
        <v>656.99999999999989</v>
      </c>
      <c r="L2611" s="225">
        <v>670.00000000000011</v>
      </c>
      <c r="M2611" s="225">
        <v>702.00000000000023</v>
      </c>
      <c r="N2611" s="225">
        <v>734.00000000000011</v>
      </c>
      <c r="O2611" s="225">
        <v>740.00000000000023</v>
      </c>
      <c r="P2611" s="124">
        <v>612.25</v>
      </c>
      <c r="Q2611" s="221">
        <v>4.0832772927099019E-2</v>
      </c>
      <c r="R2611" s="105">
        <v>1.8539964777852133E-4</v>
      </c>
    </row>
    <row r="2612" spans="1:18" ht="15" x14ac:dyDescent="0.25">
      <c r="A2612" s="16" t="s">
        <v>1189</v>
      </c>
      <c r="B2612" s="199"/>
      <c r="C2612" s="200" t="s">
        <v>243</v>
      </c>
      <c r="D2612" s="225">
        <v>2779</v>
      </c>
      <c r="E2612" s="225">
        <v>2829.0000000000005</v>
      </c>
      <c r="F2612" s="225">
        <v>2886.0000000000018</v>
      </c>
      <c r="G2612" s="225">
        <v>2975.0000000000014</v>
      </c>
      <c r="H2612" s="225">
        <v>3016.9999999999977</v>
      </c>
      <c r="I2612" s="225">
        <v>3085.9999999999977</v>
      </c>
      <c r="J2612" s="225">
        <v>3156</v>
      </c>
      <c r="K2612" s="225">
        <v>3215.0000000000023</v>
      </c>
      <c r="L2612" s="225">
        <v>3264.9999999999995</v>
      </c>
      <c r="M2612" s="225">
        <v>3387.9999999999995</v>
      </c>
      <c r="N2612" s="225">
        <v>3429.9999999999986</v>
      </c>
      <c r="O2612" s="225">
        <v>3414.0000000000005</v>
      </c>
      <c r="P2612" s="124">
        <v>3120</v>
      </c>
      <c r="Q2612" s="221">
        <v>0.20808207681918978</v>
      </c>
      <c r="R2612" s="105">
        <v>9.4478873183991268E-4</v>
      </c>
    </row>
    <row r="2613" spans="1:18" ht="15" x14ac:dyDescent="0.25">
      <c r="A2613" s="16" t="s">
        <v>1190</v>
      </c>
      <c r="B2613" s="199"/>
      <c r="C2613" s="394" t="s">
        <v>244</v>
      </c>
      <c r="D2613" s="470">
        <v>4616.0000000000045</v>
      </c>
      <c r="E2613" s="470">
        <v>4649.0000000000027</v>
      </c>
      <c r="F2613" s="470">
        <v>4649.0000000000036</v>
      </c>
      <c r="G2613" s="470">
        <v>4732.0000000000009</v>
      </c>
      <c r="H2613" s="470">
        <v>4800.0000000000036</v>
      </c>
      <c r="I2613" s="470">
        <v>4861.0000000000009</v>
      </c>
      <c r="J2613" s="470">
        <v>4899.9999999999982</v>
      </c>
      <c r="K2613" s="470">
        <v>5032.0000000000009</v>
      </c>
      <c r="L2613" s="470">
        <v>5067.9999999999973</v>
      </c>
      <c r="M2613" s="470">
        <v>5091.0000000000036</v>
      </c>
      <c r="N2613" s="470">
        <v>5170.9999999999991</v>
      </c>
      <c r="O2613" s="470">
        <v>5298.9999999999955</v>
      </c>
      <c r="P2613" s="414">
        <v>4905.666666666667</v>
      </c>
      <c r="Q2613" s="457">
        <v>0.32717349621239489</v>
      </c>
      <c r="R2613" s="407">
        <v>1.4855187784709397E-3</v>
      </c>
    </row>
    <row r="2614" spans="1:18" ht="15" x14ac:dyDescent="0.25">
      <c r="A2614" s="16" t="s">
        <v>1191</v>
      </c>
      <c r="B2614" s="199"/>
      <c r="C2614" s="394" t="s">
        <v>40</v>
      </c>
      <c r="D2614" s="470">
        <v>5404.9999999999982</v>
      </c>
      <c r="E2614" s="470">
        <v>5382</v>
      </c>
      <c r="F2614" s="470">
        <v>5436</v>
      </c>
      <c r="G2614" s="470">
        <v>5499.0000000000018</v>
      </c>
      <c r="H2614" s="470">
        <v>5513.9999999999982</v>
      </c>
      <c r="I2614" s="470">
        <v>5529.0000000000018</v>
      </c>
      <c r="J2614" s="470">
        <v>5573.0000000000018</v>
      </c>
      <c r="K2614" s="470">
        <v>5629</v>
      </c>
      <c r="L2614" s="470">
        <v>5719.9999999999991</v>
      </c>
      <c r="M2614" s="470">
        <v>5801.0000000000018</v>
      </c>
      <c r="N2614" s="470">
        <v>5777.9999999999945</v>
      </c>
      <c r="O2614" s="470">
        <v>5736.0000000000027</v>
      </c>
      <c r="P2614" s="414">
        <v>5583.5</v>
      </c>
      <c r="Q2614" s="457">
        <v>0.3723802166410084</v>
      </c>
      <c r="R2614" s="407">
        <v>1.6907781680218438E-3</v>
      </c>
    </row>
    <row r="2615" spans="1:18" ht="15" x14ac:dyDescent="0.25">
      <c r="A2615" s="16" t="s">
        <v>1192</v>
      </c>
      <c r="B2615" s="204"/>
      <c r="C2615" s="451" t="s">
        <v>41</v>
      </c>
      <c r="D2615" s="452">
        <v>641.00000000000011</v>
      </c>
      <c r="E2615" s="452">
        <v>628</v>
      </c>
      <c r="F2615" s="452">
        <v>581.99999999999977</v>
      </c>
      <c r="G2615" s="452">
        <v>569.99999999999989</v>
      </c>
      <c r="H2615" s="452">
        <v>515.99999999999977</v>
      </c>
      <c r="I2615" s="452">
        <v>463.99999999999994</v>
      </c>
      <c r="J2615" s="452">
        <v>443</v>
      </c>
      <c r="K2615" s="452">
        <v>419.00000000000028</v>
      </c>
      <c r="L2615" s="452">
        <v>369.00000000000006</v>
      </c>
      <c r="M2615" s="452">
        <v>331</v>
      </c>
      <c r="N2615" s="452">
        <v>301</v>
      </c>
      <c r="O2615" s="452">
        <v>295.00000000000011</v>
      </c>
      <c r="P2615" s="471">
        <v>463.24999999999994</v>
      </c>
      <c r="Q2615" s="447">
        <v>3.0895519899515916E-2</v>
      </c>
      <c r="R2615" s="447">
        <v>1.4027992949514087E-4</v>
      </c>
    </row>
    <row r="2616" spans="1:18" ht="15" x14ac:dyDescent="0.25">
      <c r="A2616" s="16" t="s">
        <v>1193</v>
      </c>
      <c r="B2616" s="199" t="s">
        <v>330</v>
      </c>
      <c r="C2616" s="200" t="s">
        <v>241</v>
      </c>
      <c r="D2616" s="225">
        <v>205</v>
      </c>
      <c r="E2616" s="225">
        <v>210</v>
      </c>
      <c r="F2616" s="225">
        <v>215</v>
      </c>
      <c r="G2616" s="225">
        <v>217.00000000000003</v>
      </c>
      <c r="H2616" s="225">
        <v>252</v>
      </c>
      <c r="I2616" s="225">
        <v>292</v>
      </c>
      <c r="J2616" s="225">
        <v>316</v>
      </c>
      <c r="K2616" s="225">
        <v>324.00000000000011</v>
      </c>
      <c r="L2616" s="225">
        <v>357.00000000000011</v>
      </c>
      <c r="M2616" s="225">
        <v>371</v>
      </c>
      <c r="N2616" s="225">
        <v>395.00000000000006</v>
      </c>
      <c r="O2616" s="225">
        <v>429.99999999999989</v>
      </c>
      <c r="P2616" s="124">
        <v>298.66666666666669</v>
      </c>
      <c r="Q2616" s="221">
        <v>2.1409029544938649E-2</v>
      </c>
      <c r="R2616" s="105">
        <v>9.0441314500914728E-5</v>
      </c>
    </row>
    <row r="2617" spans="1:18" ht="15" x14ac:dyDescent="0.25">
      <c r="A2617" s="16" t="s">
        <v>1194</v>
      </c>
      <c r="B2617" s="199"/>
      <c r="C2617" s="200" t="s">
        <v>242</v>
      </c>
      <c r="D2617" s="225">
        <v>445</v>
      </c>
      <c r="E2617" s="225">
        <v>469.00000000000011</v>
      </c>
      <c r="F2617" s="225">
        <v>485.00000000000011</v>
      </c>
      <c r="G2617" s="225">
        <v>513.99999999999989</v>
      </c>
      <c r="H2617" s="225">
        <v>545.99999999999989</v>
      </c>
      <c r="I2617" s="225">
        <v>574.99999999999989</v>
      </c>
      <c r="J2617" s="225">
        <v>618.00000000000011</v>
      </c>
      <c r="K2617" s="225">
        <v>651</v>
      </c>
      <c r="L2617" s="225">
        <v>673</v>
      </c>
      <c r="M2617" s="225">
        <v>680</v>
      </c>
      <c r="N2617" s="225">
        <v>703.00000000000011</v>
      </c>
      <c r="O2617" s="225">
        <v>740.00000000000011</v>
      </c>
      <c r="P2617" s="124">
        <v>591.58333333333337</v>
      </c>
      <c r="Q2617" s="221">
        <v>4.2405887483124856E-2</v>
      </c>
      <c r="R2617" s="105">
        <v>1.7914143181975268E-4</v>
      </c>
    </row>
    <row r="2618" spans="1:18" ht="15" x14ac:dyDescent="0.25">
      <c r="A2618" s="16" t="s">
        <v>1195</v>
      </c>
      <c r="B2618" s="199"/>
      <c r="C2618" s="200" t="s">
        <v>243</v>
      </c>
      <c r="D2618" s="225">
        <v>2631.0000000000005</v>
      </c>
      <c r="E2618" s="225">
        <v>2679.0000000000005</v>
      </c>
      <c r="F2618" s="225">
        <v>2704.0000000000005</v>
      </c>
      <c r="G2618" s="225">
        <v>2795.0000000000018</v>
      </c>
      <c r="H2618" s="225">
        <v>2833.9999999999986</v>
      </c>
      <c r="I2618" s="225">
        <v>2933.9999999999973</v>
      </c>
      <c r="J2618" s="225">
        <v>3075</v>
      </c>
      <c r="K2618" s="225">
        <v>3134.9999999999982</v>
      </c>
      <c r="L2618" s="225">
        <v>3183</v>
      </c>
      <c r="M2618" s="225">
        <v>3256.9999999999986</v>
      </c>
      <c r="N2618" s="225">
        <v>3345.0000000000009</v>
      </c>
      <c r="O2618" s="225">
        <v>3399.9999999999995</v>
      </c>
      <c r="P2618" s="124">
        <v>2997.6666666666665</v>
      </c>
      <c r="Q2618" s="221">
        <v>0.21487879765360857</v>
      </c>
      <c r="R2618" s="105">
        <v>9.0774413092268528E-4</v>
      </c>
    </row>
    <row r="2619" spans="1:18" ht="15" x14ac:dyDescent="0.25">
      <c r="A2619" s="16" t="s">
        <v>1196</v>
      </c>
      <c r="B2619" s="199"/>
      <c r="C2619" s="394" t="s">
        <v>244</v>
      </c>
      <c r="D2619" s="470">
        <v>4481.9999999999991</v>
      </c>
      <c r="E2619" s="470">
        <v>4507.9999999999973</v>
      </c>
      <c r="F2619" s="470">
        <v>4551.9999999999964</v>
      </c>
      <c r="G2619" s="470">
        <v>4551.9999999999973</v>
      </c>
      <c r="H2619" s="470">
        <v>4554.9999999999982</v>
      </c>
      <c r="I2619" s="470">
        <v>4439.9999999999982</v>
      </c>
      <c r="J2619" s="470">
        <v>4642.9999999999982</v>
      </c>
      <c r="K2619" s="470">
        <v>4666.9999999999991</v>
      </c>
      <c r="L2619" s="470">
        <v>4700.0000000000009</v>
      </c>
      <c r="M2619" s="470">
        <v>4714.9999999999973</v>
      </c>
      <c r="N2619" s="470">
        <v>4726.9999999999991</v>
      </c>
      <c r="O2619" s="470">
        <v>4757.9999999999964</v>
      </c>
      <c r="P2619" s="414">
        <v>4608.2499999999991</v>
      </c>
      <c r="Q2619" s="457">
        <v>0.33032866205512335</v>
      </c>
      <c r="R2619" s="407">
        <v>1.395455985096563E-3</v>
      </c>
    </row>
    <row r="2620" spans="1:18" ht="15" x14ac:dyDescent="0.25">
      <c r="A2620" s="16" t="s">
        <v>1197</v>
      </c>
      <c r="B2620" s="199"/>
      <c r="C2620" s="394" t="s">
        <v>40</v>
      </c>
      <c r="D2620" s="470">
        <v>5128.9999999999982</v>
      </c>
      <c r="E2620" s="470">
        <v>5081</v>
      </c>
      <c r="F2620" s="470">
        <v>5174.9999999999991</v>
      </c>
      <c r="G2620" s="470">
        <v>5172.0000000000009</v>
      </c>
      <c r="H2620" s="470">
        <v>5029.0000000000018</v>
      </c>
      <c r="I2620" s="470">
        <v>5024.9999999999982</v>
      </c>
      <c r="J2620" s="470">
        <v>5077.0000000000045</v>
      </c>
      <c r="K2620" s="470">
        <v>5148</v>
      </c>
      <c r="L2620" s="470">
        <v>5146</v>
      </c>
      <c r="M2620" s="470">
        <v>5140.0000000000009</v>
      </c>
      <c r="N2620" s="470">
        <v>5082</v>
      </c>
      <c r="O2620" s="470">
        <v>5071.0000000000009</v>
      </c>
      <c r="P2620" s="414">
        <v>5106.2500000000009</v>
      </c>
      <c r="Q2620" s="457">
        <v>0.36602630730081359</v>
      </c>
      <c r="R2620" s="407">
        <v>1.5462588019094726E-3</v>
      </c>
    </row>
    <row r="2621" spans="1:18" ht="15" x14ac:dyDescent="0.25">
      <c r="A2621" s="16" t="s">
        <v>1198</v>
      </c>
      <c r="B2621" s="204"/>
      <c r="C2621" s="451" t="s">
        <v>41</v>
      </c>
      <c r="D2621" s="452">
        <v>506.00000000000006</v>
      </c>
      <c r="E2621" s="452">
        <v>490.00000000000011</v>
      </c>
      <c r="F2621" s="452">
        <v>435</v>
      </c>
      <c r="G2621" s="452">
        <v>401</v>
      </c>
      <c r="H2621" s="452">
        <v>360</v>
      </c>
      <c r="I2621" s="452">
        <v>331.00000000000006</v>
      </c>
      <c r="J2621" s="452">
        <v>318.00000000000006</v>
      </c>
      <c r="K2621" s="452">
        <v>298</v>
      </c>
      <c r="L2621" s="452">
        <v>278</v>
      </c>
      <c r="M2621" s="452">
        <v>269</v>
      </c>
      <c r="N2621" s="452">
        <v>252.00000000000006</v>
      </c>
      <c r="O2621" s="452">
        <v>239.00000000000003</v>
      </c>
      <c r="P2621" s="471">
        <v>348.08333333333331</v>
      </c>
      <c r="Q2621" s="447">
        <v>2.4951315962390828E-2</v>
      </c>
      <c r="R2621" s="447">
        <v>1.0540551637006717E-4</v>
      </c>
    </row>
    <row r="2622" spans="1:18" ht="15" x14ac:dyDescent="0.25">
      <c r="A2622" s="16" t="s">
        <v>1199</v>
      </c>
      <c r="B2622" s="199" t="s">
        <v>331</v>
      </c>
      <c r="C2622" s="200" t="s">
        <v>241</v>
      </c>
      <c r="D2622" s="225">
        <v>201</v>
      </c>
      <c r="E2622" s="225">
        <v>206</v>
      </c>
      <c r="F2622" s="225">
        <v>214.00000000000011</v>
      </c>
      <c r="G2622" s="225">
        <v>226</v>
      </c>
      <c r="H2622" s="225">
        <v>244.00000000000009</v>
      </c>
      <c r="I2622" s="225">
        <v>234</v>
      </c>
      <c r="J2622" s="225">
        <v>251.00000000000011</v>
      </c>
      <c r="K2622" s="225">
        <v>266</v>
      </c>
      <c r="L2622" s="225">
        <v>287.00000000000011</v>
      </c>
      <c r="M2622" s="225">
        <v>300.00000000000017</v>
      </c>
      <c r="N2622" s="225">
        <v>304</v>
      </c>
      <c r="O2622" s="225">
        <v>334.00000000000011</v>
      </c>
      <c r="P2622" s="124">
        <v>255.58333333333337</v>
      </c>
      <c r="Q2622" s="221">
        <v>2.5111556883776153E-2</v>
      </c>
      <c r="R2622" s="105">
        <v>7.739495300622363E-5</v>
      </c>
    </row>
    <row r="2623" spans="1:18" ht="15" x14ac:dyDescent="0.25">
      <c r="A2623" s="16" t="s">
        <v>1200</v>
      </c>
      <c r="B2623" s="199"/>
      <c r="C2623" s="200" t="s">
        <v>242</v>
      </c>
      <c r="D2623" s="225">
        <v>346</v>
      </c>
      <c r="E2623" s="225">
        <v>356.00000000000006</v>
      </c>
      <c r="F2623" s="225">
        <v>380</v>
      </c>
      <c r="G2623" s="225">
        <v>394.00000000000011</v>
      </c>
      <c r="H2623" s="225">
        <v>392.00000000000006</v>
      </c>
      <c r="I2623" s="225">
        <v>428.00000000000006</v>
      </c>
      <c r="J2623" s="225">
        <v>447</v>
      </c>
      <c r="K2623" s="225">
        <v>461</v>
      </c>
      <c r="L2623" s="225">
        <v>482.99999999999994</v>
      </c>
      <c r="M2623" s="225">
        <v>515.99999999999989</v>
      </c>
      <c r="N2623" s="225">
        <v>525.00000000000011</v>
      </c>
      <c r="O2623" s="225">
        <v>574.00000000000011</v>
      </c>
      <c r="P2623" s="124">
        <v>441.83333333333331</v>
      </c>
      <c r="Q2623" s="221">
        <v>4.3410979653661932E-2</v>
      </c>
      <c r="R2623" s="105">
        <v>1.3379460086044916E-4</v>
      </c>
    </row>
    <row r="2624" spans="1:18" ht="15" x14ac:dyDescent="0.25">
      <c r="A2624" s="16" t="s">
        <v>1201</v>
      </c>
      <c r="B2624" s="199"/>
      <c r="C2624" s="200" t="s">
        <v>243</v>
      </c>
      <c r="D2624" s="225">
        <v>2057.9999999999995</v>
      </c>
      <c r="E2624" s="225">
        <v>2065</v>
      </c>
      <c r="F2624" s="225">
        <v>2065.0000000000005</v>
      </c>
      <c r="G2624" s="225">
        <v>2157</v>
      </c>
      <c r="H2624" s="225">
        <v>2136.0000000000009</v>
      </c>
      <c r="I2624" s="225">
        <v>2180.0000000000005</v>
      </c>
      <c r="J2624" s="225">
        <v>2269.9999999999995</v>
      </c>
      <c r="K2624" s="225">
        <v>2307.0000000000005</v>
      </c>
      <c r="L2624" s="225">
        <v>2349</v>
      </c>
      <c r="M2624" s="225">
        <v>2389.0000000000014</v>
      </c>
      <c r="N2624" s="225">
        <v>2474.0000000000005</v>
      </c>
      <c r="O2624" s="225">
        <v>2622.9999999999991</v>
      </c>
      <c r="P2624" s="124">
        <v>2256.0833333333335</v>
      </c>
      <c r="Q2624" s="221">
        <v>0.22166455152085809</v>
      </c>
      <c r="R2624" s="105">
        <v>6.8318016391832154E-4</v>
      </c>
    </row>
    <row r="2625" spans="1:18" ht="15" x14ac:dyDescent="0.25">
      <c r="A2625" s="16" t="s">
        <v>1202</v>
      </c>
      <c r="B2625" s="199"/>
      <c r="C2625" s="394" t="s">
        <v>244</v>
      </c>
      <c r="D2625" s="470">
        <v>3470.9999999999991</v>
      </c>
      <c r="E2625" s="470">
        <v>3465</v>
      </c>
      <c r="F2625" s="470">
        <v>3495.0000000000009</v>
      </c>
      <c r="G2625" s="470">
        <v>3529.9999999999991</v>
      </c>
      <c r="H2625" s="470">
        <v>3416.0000000000005</v>
      </c>
      <c r="I2625" s="470">
        <v>3408.0000000000009</v>
      </c>
      <c r="J2625" s="470">
        <v>3471</v>
      </c>
      <c r="K2625" s="470">
        <v>3474</v>
      </c>
      <c r="L2625" s="470">
        <v>3444.0000000000009</v>
      </c>
      <c r="M2625" s="470">
        <v>3448.0000000000005</v>
      </c>
      <c r="N2625" s="470">
        <v>3454.9999999999982</v>
      </c>
      <c r="O2625" s="470">
        <v>3533</v>
      </c>
      <c r="P2625" s="414">
        <v>3467.5</v>
      </c>
      <c r="Q2625" s="457">
        <v>0.3406885823064642</v>
      </c>
      <c r="R2625" s="407">
        <v>1.0500176050175951E-3</v>
      </c>
    </row>
    <row r="2626" spans="1:18" ht="15" x14ac:dyDescent="0.25">
      <c r="A2626" s="16" t="s">
        <v>1203</v>
      </c>
      <c r="B2626" s="199"/>
      <c r="C2626" s="394" t="s">
        <v>40</v>
      </c>
      <c r="D2626" s="470">
        <v>3496.9999999999995</v>
      </c>
      <c r="E2626" s="470">
        <v>3499.0000000000005</v>
      </c>
      <c r="F2626" s="470">
        <v>3557</v>
      </c>
      <c r="G2626" s="470">
        <v>3591.0000000000014</v>
      </c>
      <c r="H2626" s="470">
        <v>3529.9999999999995</v>
      </c>
      <c r="I2626" s="470">
        <v>3560</v>
      </c>
      <c r="J2626" s="470">
        <v>3601.9999999999995</v>
      </c>
      <c r="K2626" s="470">
        <v>3671.9999999999986</v>
      </c>
      <c r="L2626" s="470">
        <v>3677.0000000000005</v>
      </c>
      <c r="M2626" s="470">
        <v>3678</v>
      </c>
      <c r="N2626" s="470">
        <v>3631.0000000000009</v>
      </c>
      <c r="O2626" s="470">
        <v>3724.0000000000005</v>
      </c>
      <c r="P2626" s="414">
        <v>3601.5</v>
      </c>
      <c r="Q2626" s="457">
        <v>0.35385434150734846</v>
      </c>
      <c r="R2626" s="407">
        <v>1.0905950697825146E-3</v>
      </c>
    </row>
    <row r="2627" spans="1:18" ht="15" x14ac:dyDescent="0.25">
      <c r="A2627" s="16" t="s">
        <v>1204</v>
      </c>
      <c r="B2627" s="204"/>
      <c r="C2627" s="451" t="s">
        <v>41</v>
      </c>
      <c r="D2627" s="452">
        <v>220.00000000000003</v>
      </c>
      <c r="E2627" s="452">
        <v>219</v>
      </c>
      <c r="F2627" s="452">
        <v>200</v>
      </c>
      <c r="G2627" s="452">
        <v>186</v>
      </c>
      <c r="H2627" s="452">
        <v>164</v>
      </c>
      <c r="I2627" s="452">
        <v>151</v>
      </c>
      <c r="J2627" s="452">
        <v>145</v>
      </c>
      <c r="K2627" s="452">
        <v>140</v>
      </c>
      <c r="L2627" s="452">
        <v>121</v>
      </c>
      <c r="M2627" s="452">
        <v>113</v>
      </c>
      <c r="N2627" s="452">
        <v>105</v>
      </c>
      <c r="O2627" s="452">
        <v>101.00000000000001</v>
      </c>
      <c r="P2627" s="471">
        <v>155.41666666666666</v>
      </c>
      <c r="Q2627" s="447">
        <v>1.5269988127891267E-2</v>
      </c>
      <c r="R2627" s="447">
        <v>4.7062793399611029E-5</v>
      </c>
    </row>
    <row r="2628" spans="1:18" ht="15" x14ac:dyDescent="0.25">
      <c r="A2628" s="16" t="s">
        <v>1205</v>
      </c>
      <c r="B2628" s="199" t="s">
        <v>326</v>
      </c>
      <c r="C2628" s="200" t="s">
        <v>241</v>
      </c>
      <c r="D2628" s="225">
        <v>123.00000000000001</v>
      </c>
      <c r="E2628" s="225">
        <v>131</v>
      </c>
      <c r="F2628" s="225">
        <v>134</v>
      </c>
      <c r="G2628" s="225">
        <v>142.00000000000003</v>
      </c>
      <c r="H2628" s="225">
        <v>158.00000000000003</v>
      </c>
      <c r="I2628" s="225">
        <v>164.00000000000003</v>
      </c>
      <c r="J2628" s="225">
        <v>161</v>
      </c>
      <c r="K2628" s="225">
        <v>166</v>
      </c>
      <c r="L2628" s="225">
        <v>184</v>
      </c>
      <c r="M2628" s="225">
        <v>189</v>
      </c>
      <c r="N2628" s="225">
        <v>194.00000000000003</v>
      </c>
      <c r="O2628" s="225">
        <v>207</v>
      </c>
      <c r="P2628" s="124">
        <v>162.75</v>
      </c>
      <c r="Q2628" s="221">
        <v>1.5411202121111689E-2</v>
      </c>
      <c r="R2628" s="105">
        <v>4.9283450675303136E-5</v>
      </c>
    </row>
    <row r="2629" spans="1:18" ht="15" x14ac:dyDescent="0.25">
      <c r="A2629" s="16" t="s">
        <v>1206</v>
      </c>
      <c r="B2629" s="199"/>
      <c r="C2629" s="200" t="s">
        <v>242</v>
      </c>
      <c r="D2629" s="225">
        <v>221.00000000000003</v>
      </c>
      <c r="E2629" s="225">
        <v>234.00000000000003</v>
      </c>
      <c r="F2629" s="225">
        <v>248</v>
      </c>
      <c r="G2629" s="225">
        <v>257</v>
      </c>
      <c r="H2629" s="225">
        <v>279</v>
      </c>
      <c r="I2629" s="225">
        <v>290</v>
      </c>
      <c r="J2629" s="225">
        <v>307</v>
      </c>
      <c r="K2629" s="225">
        <v>310</v>
      </c>
      <c r="L2629" s="225">
        <v>326</v>
      </c>
      <c r="M2629" s="225">
        <v>340.00000000000006</v>
      </c>
      <c r="N2629" s="225">
        <v>344</v>
      </c>
      <c r="O2629" s="225">
        <v>350</v>
      </c>
      <c r="P2629" s="124">
        <v>292.16666666666669</v>
      </c>
      <c r="Q2629" s="221">
        <v>2.7665988037182586E-2</v>
      </c>
      <c r="R2629" s="105">
        <v>8.8473004642914909E-5</v>
      </c>
    </row>
    <row r="2630" spans="1:18" ht="15" x14ac:dyDescent="0.25">
      <c r="A2630" s="16" t="s">
        <v>1207</v>
      </c>
      <c r="B2630" s="199"/>
      <c r="C2630" s="200" t="s">
        <v>243</v>
      </c>
      <c r="D2630" s="225">
        <v>1504</v>
      </c>
      <c r="E2630" s="225">
        <v>1493.9999999999998</v>
      </c>
      <c r="F2630" s="225">
        <v>1501.9999999999998</v>
      </c>
      <c r="G2630" s="225">
        <v>1537.0000000000002</v>
      </c>
      <c r="H2630" s="225">
        <v>1561.0000000000009</v>
      </c>
      <c r="I2630" s="225">
        <v>1579.9999999999995</v>
      </c>
      <c r="J2630" s="225">
        <v>1640</v>
      </c>
      <c r="K2630" s="225">
        <v>1671.9999999999998</v>
      </c>
      <c r="L2630" s="225">
        <v>1710.9999999999993</v>
      </c>
      <c r="M2630" s="225">
        <v>1763</v>
      </c>
      <c r="N2630" s="225">
        <v>1778.0000000000014</v>
      </c>
      <c r="O2630" s="225">
        <v>1777.0000000000009</v>
      </c>
      <c r="P2630" s="124">
        <v>1626.5833333333333</v>
      </c>
      <c r="Q2630" s="221">
        <v>0.15402521976547826</v>
      </c>
      <c r="R2630" s="105">
        <v>4.9255692459356979E-4</v>
      </c>
    </row>
    <row r="2631" spans="1:18" ht="15" x14ac:dyDescent="0.25">
      <c r="A2631" s="16" t="s">
        <v>1208</v>
      </c>
      <c r="B2631" s="199"/>
      <c r="C2631" s="394" t="s">
        <v>244</v>
      </c>
      <c r="D2631" s="470">
        <v>3549.0000000000014</v>
      </c>
      <c r="E2631" s="470">
        <v>3588.0000000000009</v>
      </c>
      <c r="F2631" s="470">
        <v>3615.0000000000014</v>
      </c>
      <c r="G2631" s="470">
        <v>3658</v>
      </c>
      <c r="H2631" s="470">
        <v>3720.9999999999991</v>
      </c>
      <c r="I2631" s="470">
        <v>3713</v>
      </c>
      <c r="J2631" s="470">
        <v>3786.9999999999995</v>
      </c>
      <c r="K2631" s="470">
        <v>3866.0000000000005</v>
      </c>
      <c r="L2631" s="470">
        <v>3916.0000000000023</v>
      </c>
      <c r="M2631" s="470">
        <v>3939.0000000000005</v>
      </c>
      <c r="N2631" s="470">
        <v>4015</v>
      </c>
      <c r="O2631" s="470">
        <v>4097.0000000000009</v>
      </c>
      <c r="P2631" s="414">
        <v>3788.6666666666674</v>
      </c>
      <c r="Q2631" s="457">
        <v>0.35875826586493703</v>
      </c>
      <c r="R2631" s="407">
        <v>1.1472722997962019E-3</v>
      </c>
    </row>
    <row r="2632" spans="1:18" ht="15" x14ac:dyDescent="0.25">
      <c r="A2632" s="16" t="s">
        <v>1209</v>
      </c>
      <c r="B2632" s="199"/>
      <c r="C2632" s="394" t="s">
        <v>40</v>
      </c>
      <c r="D2632" s="470">
        <v>4288.0000000000009</v>
      </c>
      <c r="E2632" s="470">
        <v>4292.0000000000009</v>
      </c>
      <c r="F2632" s="470">
        <v>4333</v>
      </c>
      <c r="G2632" s="470">
        <v>4340.9999999999991</v>
      </c>
      <c r="H2632" s="470">
        <v>4383.9999999999982</v>
      </c>
      <c r="I2632" s="470">
        <v>4377</v>
      </c>
      <c r="J2632" s="470">
        <v>4407.9999999999991</v>
      </c>
      <c r="K2632" s="470">
        <v>4432</v>
      </c>
      <c r="L2632" s="470">
        <v>4563.0000000000018</v>
      </c>
      <c r="M2632" s="470">
        <v>4626.0000000000009</v>
      </c>
      <c r="N2632" s="470">
        <v>4647</v>
      </c>
      <c r="O2632" s="470">
        <v>4601.9999999999991</v>
      </c>
      <c r="P2632" s="414">
        <v>4441.083333333333</v>
      </c>
      <c r="Q2632" s="457">
        <v>0.4205372220380979</v>
      </c>
      <c r="R2632" s="407">
        <v>1.3448350931074911E-3</v>
      </c>
    </row>
    <row r="2633" spans="1:18" ht="15" x14ac:dyDescent="0.25">
      <c r="A2633" s="16" t="s">
        <v>1210</v>
      </c>
      <c r="B2633" s="204"/>
      <c r="C2633" s="451" t="s">
        <v>41</v>
      </c>
      <c r="D2633" s="452">
        <v>359</v>
      </c>
      <c r="E2633" s="452">
        <v>358.99999999999989</v>
      </c>
      <c r="F2633" s="452">
        <v>345</v>
      </c>
      <c r="G2633" s="452">
        <v>329.00000000000006</v>
      </c>
      <c r="H2633" s="452">
        <v>301</v>
      </c>
      <c r="I2633" s="452">
        <v>285.00000000000006</v>
      </c>
      <c r="J2633" s="452">
        <v>254</v>
      </c>
      <c r="K2633" s="452">
        <v>238</v>
      </c>
      <c r="L2633" s="452">
        <v>174</v>
      </c>
      <c r="M2633" s="452">
        <v>141</v>
      </c>
      <c r="N2633" s="452">
        <v>102.00000000000001</v>
      </c>
      <c r="O2633" s="452">
        <v>104</v>
      </c>
      <c r="P2633" s="471">
        <v>249.25</v>
      </c>
      <c r="Q2633" s="447">
        <v>2.3602102173192557E-2</v>
      </c>
      <c r="R2633" s="447">
        <v>7.5477112631762257E-5</v>
      </c>
    </row>
    <row r="2634" spans="1:18" ht="15" x14ac:dyDescent="0.25">
      <c r="A2634" s="16" t="s">
        <v>1211</v>
      </c>
      <c r="B2634" s="199" t="s">
        <v>337</v>
      </c>
      <c r="C2634" s="200" t="s">
        <v>241</v>
      </c>
      <c r="D2634" s="225">
        <v>160.00000000000003</v>
      </c>
      <c r="E2634" s="225">
        <v>185</v>
      </c>
      <c r="F2634" s="225">
        <v>241</v>
      </c>
      <c r="G2634" s="225">
        <v>250</v>
      </c>
      <c r="H2634" s="225">
        <v>294</v>
      </c>
      <c r="I2634" s="225">
        <v>296.00000000000006</v>
      </c>
      <c r="J2634" s="225">
        <v>321</v>
      </c>
      <c r="K2634" s="225">
        <v>324</v>
      </c>
      <c r="L2634" s="225">
        <v>330.00000000000006</v>
      </c>
      <c r="M2634" s="225">
        <v>384.00000000000011</v>
      </c>
      <c r="N2634" s="225">
        <v>459</v>
      </c>
      <c r="O2634" s="225">
        <v>462.00000000000006</v>
      </c>
      <c r="P2634" s="124">
        <v>308.83333333333331</v>
      </c>
      <c r="Q2634" s="221">
        <v>4.0177797051170853E-2</v>
      </c>
      <c r="R2634" s="105">
        <v>9.3519952996760577E-5</v>
      </c>
    </row>
    <row r="2635" spans="1:18" ht="15" x14ac:dyDescent="0.25">
      <c r="A2635" s="16" t="s">
        <v>1212</v>
      </c>
      <c r="B2635" s="199"/>
      <c r="C2635" s="200" t="s">
        <v>242</v>
      </c>
      <c r="D2635" s="225">
        <v>133</v>
      </c>
      <c r="E2635" s="225">
        <v>140</v>
      </c>
      <c r="F2635" s="225">
        <v>158</v>
      </c>
      <c r="G2635" s="225">
        <v>168</v>
      </c>
      <c r="H2635" s="225">
        <v>190</v>
      </c>
      <c r="I2635" s="225">
        <v>207.00000000000003</v>
      </c>
      <c r="J2635" s="225">
        <v>219</v>
      </c>
      <c r="K2635" s="225">
        <v>217</v>
      </c>
      <c r="L2635" s="225">
        <v>222.00000000000003</v>
      </c>
      <c r="M2635" s="225">
        <v>230.00000000000003</v>
      </c>
      <c r="N2635" s="225">
        <v>231.00000000000006</v>
      </c>
      <c r="O2635" s="225">
        <v>230</v>
      </c>
      <c r="P2635" s="124">
        <v>195.41666666666666</v>
      </c>
      <c r="Q2635" s="221">
        <v>2.5422810060711187E-2</v>
      </c>
      <c r="R2635" s="105">
        <v>5.9175469448840683E-5</v>
      </c>
    </row>
    <row r="2636" spans="1:18" ht="15" x14ac:dyDescent="0.25">
      <c r="A2636" s="16" t="s">
        <v>1213</v>
      </c>
      <c r="B2636" s="199"/>
      <c r="C2636" s="200" t="s">
        <v>243</v>
      </c>
      <c r="D2636" s="225">
        <v>1182.0000000000005</v>
      </c>
      <c r="E2636" s="225">
        <v>1191.9999999999998</v>
      </c>
      <c r="F2636" s="225">
        <v>1233</v>
      </c>
      <c r="G2636" s="225">
        <v>1265.9999999999995</v>
      </c>
      <c r="H2636" s="225">
        <v>1330.0000000000002</v>
      </c>
      <c r="I2636" s="225">
        <v>1330.9999999999995</v>
      </c>
      <c r="J2636" s="225">
        <v>1359.0000000000002</v>
      </c>
      <c r="K2636" s="225">
        <v>1369.9999999999998</v>
      </c>
      <c r="L2636" s="225">
        <v>1384.0000000000002</v>
      </c>
      <c r="M2636" s="225">
        <v>1435.0000000000002</v>
      </c>
      <c r="N2636" s="225">
        <v>1475.0000000000005</v>
      </c>
      <c r="O2636" s="225">
        <v>1474.9999999999998</v>
      </c>
      <c r="P2636" s="124">
        <v>1336</v>
      </c>
      <c r="Q2636" s="221">
        <v>0.17380745880312229</v>
      </c>
      <c r="R2636" s="105">
        <v>4.0456338004427029E-4</v>
      </c>
    </row>
    <row r="2637" spans="1:18" ht="15" x14ac:dyDescent="0.25">
      <c r="A2637" s="16" t="s">
        <v>1214</v>
      </c>
      <c r="B2637" s="199"/>
      <c r="C2637" s="394" t="s">
        <v>244</v>
      </c>
      <c r="D2637" s="470">
        <v>2517.0000000000009</v>
      </c>
      <c r="E2637" s="470">
        <v>2524.9999999999986</v>
      </c>
      <c r="F2637" s="470">
        <v>2509.0000000000005</v>
      </c>
      <c r="G2637" s="470">
        <v>2499.9999999999995</v>
      </c>
      <c r="H2637" s="470">
        <v>2488.9999999999986</v>
      </c>
      <c r="I2637" s="470">
        <v>2446.0000000000005</v>
      </c>
      <c r="J2637" s="470">
        <v>2501.0000000000014</v>
      </c>
      <c r="K2637" s="470">
        <v>2510.0000000000027</v>
      </c>
      <c r="L2637" s="470">
        <v>2525.0000000000005</v>
      </c>
      <c r="M2637" s="470">
        <v>2528.0000000000009</v>
      </c>
      <c r="N2637" s="470">
        <v>2548.0000000000009</v>
      </c>
      <c r="O2637" s="470">
        <v>2574.0000000000005</v>
      </c>
      <c r="P2637" s="414">
        <v>2514.3333333333335</v>
      </c>
      <c r="Q2637" s="457">
        <v>0.32710320901994799</v>
      </c>
      <c r="R2637" s="407">
        <v>7.6138262866116046E-4</v>
      </c>
    </row>
    <row r="2638" spans="1:18" ht="15" x14ac:dyDescent="0.25">
      <c r="A2638" s="16" t="s">
        <v>1215</v>
      </c>
      <c r="B2638" s="199"/>
      <c r="C2638" s="394" t="s">
        <v>40</v>
      </c>
      <c r="D2638" s="470">
        <v>3018.0000000000023</v>
      </c>
      <c r="E2638" s="470">
        <v>3027.0000000000005</v>
      </c>
      <c r="F2638" s="470">
        <v>3032.9999999999995</v>
      </c>
      <c r="G2638" s="470">
        <v>3064.0000000000009</v>
      </c>
      <c r="H2638" s="470">
        <v>2981.9999999999991</v>
      </c>
      <c r="I2638" s="470">
        <v>2999.9999999999991</v>
      </c>
      <c r="J2638" s="470">
        <v>3033.0000000000005</v>
      </c>
      <c r="K2638" s="470">
        <v>3101.9999999999986</v>
      </c>
      <c r="L2638" s="470">
        <v>3204.9999999999986</v>
      </c>
      <c r="M2638" s="470">
        <v>3178.9999999999982</v>
      </c>
      <c r="N2638" s="470">
        <v>3160</v>
      </c>
      <c r="O2638" s="470">
        <v>3150.0000000000014</v>
      </c>
      <c r="P2638" s="414">
        <v>3079.4166666666665</v>
      </c>
      <c r="Q2638" s="457">
        <v>0.40061795316565479</v>
      </c>
      <c r="R2638" s="407">
        <v>9.3249941259829835E-4</v>
      </c>
    </row>
    <row r="2639" spans="1:18" ht="15" x14ac:dyDescent="0.25">
      <c r="A2639" s="16" t="s">
        <v>1216</v>
      </c>
      <c r="B2639" s="204"/>
      <c r="C2639" s="451" t="s">
        <v>41</v>
      </c>
      <c r="D2639" s="452">
        <v>342</v>
      </c>
      <c r="E2639" s="452">
        <v>343</v>
      </c>
      <c r="F2639" s="452">
        <v>329.00000000000006</v>
      </c>
      <c r="G2639" s="452">
        <v>312.00000000000006</v>
      </c>
      <c r="H2639" s="452">
        <v>299.00000000000006</v>
      </c>
      <c r="I2639" s="452">
        <v>288.00000000000006</v>
      </c>
      <c r="J2639" s="452">
        <v>255</v>
      </c>
      <c r="K2639" s="452">
        <v>231</v>
      </c>
      <c r="L2639" s="452">
        <v>179</v>
      </c>
      <c r="M2639" s="452">
        <v>165</v>
      </c>
      <c r="N2639" s="452">
        <v>145</v>
      </c>
      <c r="O2639" s="452">
        <v>144</v>
      </c>
      <c r="P2639" s="471">
        <v>252.66666666666666</v>
      </c>
      <c r="Q2639" s="447">
        <v>3.2870771899392887E-2</v>
      </c>
      <c r="R2639" s="447">
        <v>7.6511737044300619E-5</v>
      </c>
    </row>
    <row r="2640" spans="1:18" ht="15" x14ac:dyDescent="0.25">
      <c r="A2640" s="16" t="s">
        <v>1217</v>
      </c>
      <c r="B2640" s="199" t="s">
        <v>325</v>
      </c>
      <c r="C2640" s="200" t="s">
        <v>241</v>
      </c>
      <c r="D2640" s="225">
        <v>106</v>
      </c>
      <c r="E2640" s="225">
        <v>111</v>
      </c>
      <c r="F2640" s="225">
        <v>115</v>
      </c>
      <c r="G2640" s="225">
        <v>117</v>
      </c>
      <c r="H2640" s="225">
        <v>138</v>
      </c>
      <c r="I2640" s="225">
        <v>147</v>
      </c>
      <c r="J2640" s="225">
        <v>159.00000000000003</v>
      </c>
      <c r="K2640" s="225">
        <v>162.00000000000006</v>
      </c>
      <c r="L2640" s="225">
        <v>171</v>
      </c>
      <c r="M2640" s="225">
        <v>182</v>
      </c>
      <c r="N2640" s="225">
        <v>194</v>
      </c>
      <c r="O2640" s="225">
        <v>207</v>
      </c>
      <c r="P2640" s="124">
        <v>150.75</v>
      </c>
      <c r="Q2640" s="221">
        <v>2.4208117547874258E-2</v>
      </c>
      <c r="R2640" s="105">
        <v>4.5649647860534245E-5</v>
      </c>
    </row>
    <row r="2641" spans="1:18" ht="15" x14ac:dyDescent="0.25">
      <c r="A2641" s="16" t="s">
        <v>1218</v>
      </c>
      <c r="B2641" s="199"/>
      <c r="C2641" s="200" t="s">
        <v>242</v>
      </c>
      <c r="D2641" s="225">
        <v>142</v>
      </c>
      <c r="E2641" s="225">
        <v>154</v>
      </c>
      <c r="F2641" s="225">
        <v>161</v>
      </c>
      <c r="G2641" s="225">
        <v>174</v>
      </c>
      <c r="H2641" s="225">
        <v>202</v>
      </c>
      <c r="I2641" s="225">
        <v>213</v>
      </c>
      <c r="J2641" s="225">
        <v>231</v>
      </c>
      <c r="K2641" s="225">
        <v>235</v>
      </c>
      <c r="L2641" s="225">
        <v>251.00000000000003</v>
      </c>
      <c r="M2641" s="225">
        <v>266.99999999999989</v>
      </c>
      <c r="N2641" s="225">
        <v>271</v>
      </c>
      <c r="O2641" s="225">
        <v>284.00000000000006</v>
      </c>
      <c r="P2641" s="124">
        <v>215.41666666666666</v>
      </c>
      <c r="Q2641" s="221">
        <v>3.4592583671229936E-2</v>
      </c>
      <c r="R2641" s="105">
        <v>6.5231807473455504E-5</v>
      </c>
    </row>
    <row r="2642" spans="1:18" ht="15" x14ac:dyDescent="0.25">
      <c r="A2642" s="16" t="s">
        <v>1219</v>
      </c>
      <c r="B2642" s="199"/>
      <c r="C2642" s="200" t="s">
        <v>243</v>
      </c>
      <c r="D2642" s="225">
        <v>1182.0000000000002</v>
      </c>
      <c r="E2642" s="225">
        <v>1204</v>
      </c>
      <c r="F2642" s="225">
        <v>1227.0000000000002</v>
      </c>
      <c r="G2642" s="225">
        <v>1257.0000000000005</v>
      </c>
      <c r="H2642" s="225">
        <v>1280.0000000000005</v>
      </c>
      <c r="I2642" s="225">
        <v>1311.0000000000007</v>
      </c>
      <c r="J2642" s="225">
        <v>1343.0000000000005</v>
      </c>
      <c r="K2642" s="225">
        <v>1372.9999999999993</v>
      </c>
      <c r="L2642" s="225">
        <v>1379.9999999999993</v>
      </c>
      <c r="M2642" s="225">
        <v>1416.9999999999989</v>
      </c>
      <c r="N2642" s="225">
        <v>1460.9999999999998</v>
      </c>
      <c r="O2642" s="225">
        <v>1474.0000000000005</v>
      </c>
      <c r="P2642" s="124">
        <v>1325.75</v>
      </c>
      <c r="Q2642" s="221">
        <v>0.21289493757276484</v>
      </c>
      <c r="R2642" s="105">
        <v>4.0145950680665519E-4</v>
      </c>
    </row>
    <row r="2643" spans="1:18" ht="15" x14ac:dyDescent="0.25">
      <c r="A2643" s="16" t="s">
        <v>1220</v>
      </c>
      <c r="B2643" s="199"/>
      <c r="C2643" s="394" t="s">
        <v>244</v>
      </c>
      <c r="D2643" s="470">
        <v>2398.9999999999991</v>
      </c>
      <c r="E2643" s="470">
        <v>2425.0000000000005</v>
      </c>
      <c r="F2643" s="470">
        <v>2448.9999999999991</v>
      </c>
      <c r="G2643" s="470">
        <v>2480.0000000000014</v>
      </c>
      <c r="H2643" s="470">
        <v>2478.0000000000005</v>
      </c>
      <c r="I2643" s="470">
        <v>2424</v>
      </c>
      <c r="J2643" s="470">
        <v>2436.0000000000005</v>
      </c>
      <c r="K2643" s="470">
        <v>2424</v>
      </c>
      <c r="L2643" s="470">
        <v>2425.0000000000009</v>
      </c>
      <c r="M2643" s="470">
        <v>2388.0000000000023</v>
      </c>
      <c r="N2643" s="470">
        <v>2401.0000000000027</v>
      </c>
      <c r="O2643" s="470">
        <v>2423.9999999999982</v>
      </c>
      <c r="P2643" s="414">
        <v>2429.4166666666674</v>
      </c>
      <c r="Q2643" s="457">
        <v>0.39012672795642811</v>
      </c>
      <c r="R2643" s="407">
        <v>7.3566842679831683E-4</v>
      </c>
    </row>
    <row r="2644" spans="1:18" ht="15" x14ac:dyDescent="0.25">
      <c r="A2644" s="16" t="s">
        <v>1221</v>
      </c>
      <c r="B2644" s="199"/>
      <c r="C2644" s="394" t="s">
        <v>40</v>
      </c>
      <c r="D2644" s="470">
        <v>2015.9999999999995</v>
      </c>
      <c r="E2644" s="470">
        <v>2007.0000000000002</v>
      </c>
      <c r="F2644" s="470">
        <v>2024.9999999999995</v>
      </c>
      <c r="G2644" s="470">
        <v>2026.9999999999993</v>
      </c>
      <c r="H2644" s="470">
        <v>2006</v>
      </c>
      <c r="I2644" s="470">
        <v>1921</v>
      </c>
      <c r="J2644" s="470">
        <v>1937.0000000000002</v>
      </c>
      <c r="K2644" s="470">
        <v>1953.9999999999995</v>
      </c>
      <c r="L2644" s="470">
        <v>1918</v>
      </c>
      <c r="M2644" s="470">
        <v>1903</v>
      </c>
      <c r="N2644" s="470">
        <v>1904.0000000000011</v>
      </c>
      <c r="O2644" s="470">
        <v>1871.9999999999998</v>
      </c>
      <c r="P2644" s="414">
        <v>1957.5</v>
      </c>
      <c r="Q2644" s="457">
        <v>0.31434421293508363</v>
      </c>
      <c r="R2644" s="407">
        <v>5.9276408415917601E-4</v>
      </c>
    </row>
    <row r="2645" spans="1:18" ht="15" x14ac:dyDescent="0.25">
      <c r="A2645" s="16" t="s">
        <v>1222</v>
      </c>
      <c r="B2645" s="204"/>
      <c r="C2645" s="451" t="s">
        <v>41</v>
      </c>
      <c r="D2645" s="452">
        <v>221</v>
      </c>
      <c r="E2645" s="452">
        <v>209</v>
      </c>
      <c r="F2645" s="452">
        <v>190.00000000000003</v>
      </c>
      <c r="G2645" s="452">
        <v>187</v>
      </c>
      <c r="H2645" s="452">
        <v>175</v>
      </c>
      <c r="I2645" s="452">
        <v>145</v>
      </c>
      <c r="J2645" s="452">
        <v>131.00000000000003</v>
      </c>
      <c r="K2645" s="452">
        <v>118</v>
      </c>
      <c r="L2645" s="452">
        <v>110</v>
      </c>
      <c r="M2645" s="452">
        <v>101</v>
      </c>
      <c r="N2645" s="452">
        <v>99</v>
      </c>
      <c r="O2645" s="452">
        <v>95</v>
      </c>
      <c r="P2645" s="471">
        <v>148.41666666666666</v>
      </c>
      <c r="Q2645" s="447">
        <v>2.3833420316619155E-2</v>
      </c>
      <c r="R2645" s="447">
        <v>4.494307509099584E-5</v>
      </c>
    </row>
    <row r="2646" spans="1:18" ht="15" x14ac:dyDescent="0.25">
      <c r="A2646" s="16" t="s">
        <v>1223</v>
      </c>
      <c r="B2646" s="199" t="s">
        <v>324</v>
      </c>
      <c r="C2646" s="200" t="s">
        <v>241</v>
      </c>
      <c r="D2646" s="225">
        <v>67</v>
      </c>
      <c r="E2646" s="225">
        <v>68</v>
      </c>
      <c r="F2646" s="225">
        <v>70</v>
      </c>
      <c r="G2646" s="225">
        <v>76</v>
      </c>
      <c r="H2646" s="225">
        <v>81.000000000000014</v>
      </c>
      <c r="I2646" s="225">
        <v>79</v>
      </c>
      <c r="J2646" s="225">
        <v>81</v>
      </c>
      <c r="K2646" s="225">
        <v>80</v>
      </c>
      <c r="L2646" s="225">
        <v>88.000000000000028</v>
      </c>
      <c r="M2646" s="225">
        <v>94</v>
      </c>
      <c r="N2646" s="225">
        <v>99</v>
      </c>
      <c r="O2646" s="225">
        <v>105</v>
      </c>
      <c r="P2646" s="124">
        <v>82.333333333333329</v>
      </c>
      <c r="Q2646" s="221">
        <v>1.8963167693518357E-2</v>
      </c>
      <c r="R2646" s="105">
        <v>2.4931924867997694E-5</v>
      </c>
    </row>
    <row r="2647" spans="1:18" ht="15" x14ac:dyDescent="0.25">
      <c r="A2647" s="16" t="s">
        <v>1224</v>
      </c>
      <c r="B2647" s="199"/>
      <c r="C2647" s="200" t="s">
        <v>242</v>
      </c>
      <c r="D2647" s="225">
        <v>138.00000000000003</v>
      </c>
      <c r="E2647" s="225">
        <v>145</v>
      </c>
      <c r="F2647" s="225">
        <v>146</v>
      </c>
      <c r="G2647" s="225">
        <v>159</v>
      </c>
      <c r="H2647" s="225">
        <v>169</v>
      </c>
      <c r="I2647" s="225">
        <v>178</v>
      </c>
      <c r="J2647" s="225">
        <v>188</v>
      </c>
      <c r="K2647" s="225">
        <v>188</v>
      </c>
      <c r="L2647" s="225">
        <v>205</v>
      </c>
      <c r="M2647" s="225">
        <v>208</v>
      </c>
      <c r="N2647" s="225">
        <v>212</v>
      </c>
      <c r="O2647" s="225">
        <v>216</v>
      </c>
      <c r="P2647" s="124">
        <v>179.33333333333334</v>
      </c>
      <c r="Q2647" s="221">
        <v>4.1304389551064281E-2</v>
      </c>
      <c r="R2647" s="105">
        <v>5.4305164287379602E-5</v>
      </c>
    </row>
    <row r="2648" spans="1:18" ht="15" x14ac:dyDescent="0.25">
      <c r="A2648" s="16" t="s">
        <v>1225</v>
      </c>
      <c r="B2648" s="199"/>
      <c r="C2648" s="200" t="s">
        <v>243</v>
      </c>
      <c r="D2648" s="225">
        <v>822.99999999999989</v>
      </c>
      <c r="E2648" s="225">
        <v>828</v>
      </c>
      <c r="F2648" s="225">
        <v>842.00000000000023</v>
      </c>
      <c r="G2648" s="225">
        <v>867.00000000000034</v>
      </c>
      <c r="H2648" s="225">
        <v>880.00000000000034</v>
      </c>
      <c r="I2648" s="225">
        <v>890.00000000000011</v>
      </c>
      <c r="J2648" s="225">
        <v>908.00000000000011</v>
      </c>
      <c r="K2648" s="225">
        <v>924.00000000000045</v>
      </c>
      <c r="L2648" s="225">
        <v>954.00000000000011</v>
      </c>
      <c r="M2648" s="225">
        <v>986</v>
      </c>
      <c r="N2648" s="225">
        <v>1019.0000000000007</v>
      </c>
      <c r="O2648" s="225">
        <v>1011.9999999999997</v>
      </c>
      <c r="P2648" s="124">
        <v>911.08333333333348</v>
      </c>
      <c r="Q2648" s="221">
        <v>0.20984242145064397</v>
      </c>
      <c r="R2648" s="105">
        <v>2.7589143176297455E-4</v>
      </c>
    </row>
    <row r="2649" spans="1:18" ht="15" x14ac:dyDescent="0.25">
      <c r="A2649" s="16" t="s">
        <v>1226</v>
      </c>
      <c r="B2649" s="199"/>
      <c r="C2649" s="394" t="s">
        <v>244</v>
      </c>
      <c r="D2649" s="470">
        <v>1617.9999999999991</v>
      </c>
      <c r="E2649" s="470">
        <v>1617.9999999999998</v>
      </c>
      <c r="F2649" s="470">
        <v>1643.0000000000002</v>
      </c>
      <c r="G2649" s="470">
        <v>1646.0000000000005</v>
      </c>
      <c r="H2649" s="470">
        <v>1669.9999999999995</v>
      </c>
      <c r="I2649" s="470">
        <v>1640.9999999999991</v>
      </c>
      <c r="J2649" s="470">
        <v>1668.0000000000007</v>
      </c>
      <c r="K2649" s="470">
        <v>1676.0000000000005</v>
      </c>
      <c r="L2649" s="470">
        <v>1667.0000000000005</v>
      </c>
      <c r="M2649" s="470">
        <v>1678.9999999999991</v>
      </c>
      <c r="N2649" s="470">
        <v>1691.0000000000005</v>
      </c>
      <c r="O2649" s="470">
        <v>1715.9999999999995</v>
      </c>
      <c r="P2649" s="414">
        <v>1661.0833333333333</v>
      </c>
      <c r="Q2649" s="457">
        <v>0.3825838275656897</v>
      </c>
      <c r="R2649" s="407">
        <v>5.0300410768603038E-4</v>
      </c>
    </row>
    <row r="2650" spans="1:18" ht="15" x14ac:dyDescent="0.25">
      <c r="A2650" s="16" t="s">
        <v>1227</v>
      </c>
      <c r="B2650" s="199"/>
      <c r="C2650" s="394" t="s">
        <v>40</v>
      </c>
      <c r="D2650" s="470">
        <v>1479.9999999999998</v>
      </c>
      <c r="E2650" s="470">
        <v>1461.0000000000005</v>
      </c>
      <c r="F2650" s="470">
        <v>1487</v>
      </c>
      <c r="G2650" s="470">
        <v>1504.9999999999998</v>
      </c>
      <c r="H2650" s="470">
        <v>1458.0000000000002</v>
      </c>
      <c r="I2650" s="470">
        <v>1449.0000000000007</v>
      </c>
      <c r="J2650" s="470">
        <v>1458.0000000000005</v>
      </c>
      <c r="K2650" s="470">
        <v>1469.9999999999995</v>
      </c>
      <c r="L2650" s="470">
        <v>1472.9999999999998</v>
      </c>
      <c r="M2650" s="470">
        <v>1423.9999999999998</v>
      </c>
      <c r="N2650" s="470">
        <v>1415.0000000000005</v>
      </c>
      <c r="O2650" s="470">
        <v>1382.0000000000005</v>
      </c>
      <c r="P2650" s="414">
        <v>1455.1666666666667</v>
      </c>
      <c r="Q2650" s="457">
        <v>0.33515671484232551</v>
      </c>
      <c r="R2650" s="407">
        <v>4.4064906077426701E-4</v>
      </c>
    </row>
    <row r="2651" spans="1:18" ht="15" x14ac:dyDescent="0.25">
      <c r="A2651" s="16" t="s">
        <v>1228</v>
      </c>
      <c r="B2651" s="204"/>
      <c r="C2651" s="451" t="s">
        <v>41</v>
      </c>
      <c r="D2651" s="452">
        <v>85</v>
      </c>
      <c r="E2651" s="452">
        <v>83</v>
      </c>
      <c r="F2651" s="452">
        <v>78</v>
      </c>
      <c r="G2651" s="452">
        <v>67</v>
      </c>
      <c r="H2651" s="452">
        <v>59</v>
      </c>
      <c r="I2651" s="452">
        <v>47</v>
      </c>
      <c r="J2651" s="452">
        <v>39</v>
      </c>
      <c r="K2651" s="452">
        <v>37</v>
      </c>
      <c r="L2651" s="452">
        <v>37</v>
      </c>
      <c r="M2651" s="452">
        <v>36</v>
      </c>
      <c r="N2651" s="452">
        <v>33</v>
      </c>
      <c r="O2651" s="452">
        <v>32.000000000000007</v>
      </c>
      <c r="P2651" s="471">
        <v>52.75</v>
      </c>
      <c r="Q2651" s="447">
        <v>1.214947889675822E-2</v>
      </c>
      <c r="R2651" s="447">
        <v>1.59735915399216E-5</v>
      </c>
    </row>
    <row r="2652" spans="1:18" ht="15" x14ac:dyDescent="0.25">
      <c r="A2652" s="16" t="s">
        <v>1229</v>
      </c>
      <c r="B2652" s="199" t="s">
        <v>329</v>
      </c>
      <c r="C2652" s="200" t="s">
        <v>241</v>
      </c>
      <c r="D2652" s="225">
        <v>60</v>
      </c>
      <c r="E2652" s="225">
        <v>59</v>
      </c>
      <c r="F2652" s="225">
        <v>62</v>
      </c>
      <c r="G2652" s="225">
        <v>62</v>
      </c>
      <c r="H2652" s="225">
        <v>77</v>
      </c>
      <c r="I2652" s="225">
        <v>76</v>
      </c>
      <c r="J2652" s="225">
        <v>80</v>
      </c>
      <c r="K2652" s="225">
        <v>81</v>
      </c>
      <c r="L2652" s="225">
        <v>84</v>
      </c>
      <c r="M2652" s="225">
        <v>91</v>
      </c>
      <c r="N2652" s="225">
        <v>92</v>
      </c>
      <c r="O2652" s="225">
        <v>98</v>
      </c>
      <c r="P2652" s="124">
        <v>76.833333333333329</v>
      </c>
      <c r="Q2652" s="221">
        <v>1.9827530590739981E-2</v>
      </c>
      <c r="R2652" s="105">
        <v>2.3266431911228618E-5</v>
      </c>
    </row>
    <row r="2653" spans="1:18" ht="15" x14ac:dyDescent="0.25">
      <c r="A2653" s="16" t="s">
        <v>1230</v>
      </c>
      <c r="B2653" s="199"/>
      <c r="C2653" s="200" t="s">
        <v>242</v>
      </c>
      <c r="D2653" s="225">
        <v>63</v>
      </c>
      <c r="E2653" s="225">
        <v>63.000000000000007</v>
      </c>
      <c r="F2653" s="225">
        <v>68</v>
      </c>
      <c r="G2653" s="225">
        <v>72</v>
      </c>
      <c r="H2653" s="225">
        <v>112</v>
      </c>
      <c r="I2653" s="225">
        <v>122.00000000000001</v>
      </c>
      <c r="J2653" s="225">
        <v>122</v>
      </c>
      <c r="K2653" s="225">
        <v>128</v>
      </c>
      <c r="L2653" s="225">
        <v>130</v>
      </c>
      <c r="M2653" s="225">
        <v>139</v>
      </c>
      <c r="N2653" s="225">
        <v>148</v>
      </c>
      <c r="O2653" s="225">
        <v>156</v>
      </c>
      <c r="P2653" s="124">
        <v>110.25</v>
      </c>
      <c r="Q2653" s="221">
        <v>2.8451001053740779E-2</v>
      </c>
      <c r="R2653" s="105">
        <v>3.3385563360689221E-5</v>
      </c>
    </row>
    <row r="2654" spans="1:18" ht="15" x14ac:dyDescent="0.25">
      <c r="A2654" s="16" t="s">
        <v>1231</v>
      </c>
      <c r="B2654" s="199"/>
      <c r="C2654" s="200" t="s">
        <v>243</v>
      </c>
      <c r="D2654" s="225">
        <v>568.00000000000011</v>
      </c>
      <c r="E2654" s="225">
        <v>575.00000000000011</v>
      </c>
      <c r="F2654" s="225">
        <v>587</v>
      </c>
      <c r="G2654" s="225">
        <v>607</v>
      </c>
      <c r="H2654" s="225">
        <v>702</v>
      </c>
      <c r="I2654" s="225">
        <v>702.99999999999977</v>
      </c>
      <c r="J2654" s="225">
        <v>737.00000000000011</v>
      </c>
      <c r="K2654" s="225">
        <v>727.99999999999989</v>
      </c>
      <c r="L2654" s="225">
        <v>746.00000000000011</v>
      </c>
      <c r="M2654" s="225">
        <v>773.00000000000034</v>
      </c>
      <c r="N2654" s="225">
        <v>804</v>
      </c>
      <c r="O2654" s="225">
        <v>809.00000000000011</v>
      </c>
      <c r="P2654" s="124">
        <v>694.91666666666663</v>
      </c>
      <c r="Q2654" s="221">
        <v>0.17932947678544545</v>
      </c>
      <c r="R2654" s="105">
        <v>2.1043251161359592E-4</v>
      </c>
    </row>
    <row r="2655" spans="1:18" ht="15" x14ac:dyDescent="0.25">
      <c r="A2655" s="16" t="s">
        <v>1232</v>
      </c>
      <c r="B2655" s="199"/>
      <c r="C2655" s="394" t="s">
        <v>244</v>
      </c>
      <c r="D2655" s="470">
        <v>1276.0000000000002</v>
      </c>
      <c r="E2655" s="470">
        <v>1280.9999999999998</v>
      </c>
      <c r="F2655" s="470">
        <v>1295.0000000000002</v>
      </c>
      <c r="G2655" s="470">
        <v>1288</v>
      </c>
      <c r="H2655" s="470">
        <v>1498.9999999999998</v>
      </c>
      <c r="I2655" s="470">
        <v>1405.0000000000005</v>
      </c>
      <c r="J2655" s="470">
        <v>1448.9999999999984</v>
      </c>
      <c r="K2655" s="470">
        <v>1469.0000000000002</v>
      </c>
      <c r="L2655" s="470">
        <v>1455.9999999999998</v>
      </c>
      <c r="M2655" s="470">
        <v>1459.9999999999998</v>
      </c>
      <c r="N2655" s="470">
        <v>1499.0000000000007</v>
      </c>
      <c r="O2655" s="470">
        <v>1522.9999999999993</v>
      </c>
      <c r="P2655" s="414">
        <v>1408.333333333333</v>
      </c>
      <c r="Q2655" s="457">
        <v>0.36343304445065688</v>
      </c>
      <c r="R2655" s="407">
        <v>4.2646713589996048E-4</v>
      </c>
    </row>
    <row r="2656" spans="1:18" ht="15" x14ac:dyDescent="0.25">
      <c r="A2656" s="16" t="s">
        <v>1233</v>
      </c>
      <c r="B2656" s="199"/>
      <c r="C2656" s="394" t="s">
        <v>40</v>
      </c>
      <c r="D2656" s="470">
        <v>1432</v>
      </c>
      <c r="E2656" s="470">
        <v>1433.0000000000002</v>
      </c>
      <c r="F2656" s="470">
        <v>1427.9999999999995</v>
      </c>
      <c r="G2656" s="470">
        <v>1432.0000000000005</v>
      </c>
      <c r="H2656" s="470">
        <v>1531.0000000000002</v>
      </c>
      <c r="I2656" s="470">
        <v>1531</v>
      </c>
      <c r="J2656" s="470">
        <v>1545</v>
      </c>
      <c r="K2656" s="470">
        <v>1571.0000000000002</v>
      </c>
      <c r="L2656" s="470">
        <v>1643.9999999999998</v>
      </c>
      <c r="M2656" s="470">
        <v>1639.9999999999998</v>
      </c>
      <c r="N2656" s="470">
        <v>1655.9999999999998</v>
      </c>
      <c r="O2656" s="470">
        <v>1657.0000000000002</v>
      </c>
      <c r="P2656" s="414">
        <v>1541.6666666666667</v>
      </c>
      <c r="Q2656" s="457">
        <v>0.39784090664716887</v>
      </c>
      <c r="R2656" s="407">
        <v>4.668427227307261E-4</v>
      </c>
    </row>
    <row r="2657" spans="1:24" ht="15" x14ac:dyDescent="0.25">
      <c r="A2657" s="16" t="s">
        <v>1234</v>
      </c>
      <c r="B2657" s="204"/>
      <c r="C2657" s="451" t="s">
        <v>41</v>
      </c>
      <c r="D2657" s="452">
        <v>65</v>
      </c>
      <c r="E2657" s="452">
        <v>64</v>
      </c>
      <c r="F2657" s="452">
        <v>58.000000000000007</v>
      </c>
      <c r="G2657" s="452">
        <v>54</v>
      </c>
      <c r="H2657" s="452">
        <v>51</v>
      </c>
      <c r="I2657" s="452">
        <v>46</v>
      </c>
      <c r="J2657" s="452">
        <v>40</v>
      </c>
      <c r="K2657" s="452">
        <v>36</v>
      </c>
      <c r="L2657" s="452">
        <v>30</v>
      </c>
      <c r="M2657" s="452">
        <v>24</v>
      </c>
      <c r="N2657" s="452">
        <v>25</v>
      </c>
      <c r="O2657" s="452">
        <v>24</v>
      </c>
      <c r="P2657" s="471">
        <v>43.083333333333336</v>
      </c>
      <c r="Q2657" s="447">
        <v>1.1118040472247908E-2</v>
      </c>
      <c r="R2657" s="447">
        <v>1.3046361494691103E-5</v>
      </c>
    </row>
    <row r="2658" spans="1:24" ht="15" x14ac:dyDescent="0.25">
      <c r="B2658" s="222" t="s">
        <v>0</v>
      </c>
      <c r="C2658" s="214"/>
      <c r="D2658" s="149">
        <v>3161696.0000000005</v>
      </c>
      <c r="E2658" s="149">
        <v>3176447</v>
      </c>
      <c r="F2658" s="149">
        <v>3196738.0000000014</v>
      </c>
      <c r="G2658" s="149">
        <v>3233679.9999999995</v>
      </c>
      <c r="H2658" s="149">
        <v>3249862</v>
      </c>
      <c r="I2658" s="149">
        <v>3268235.9999999991</v>
      </c>
      <c r="J2658" s="149">
        <v>3304394</v>
      </c>
      <c r="K2658" s="149">
        <v>3341909.0000000009</v>
      </c>
      <c r="L2658" s="149">
        <v>3373963.9999999991</v>
      </c>
      <c r="M2658" s="149">
        <v>3416249.0000000014</v>
      </c>
      <c r="N2658" s="149">
        <v>3436111.9999999995</v>
      </c>
      <c r="O2658" s="149">
        <v>3468620</v>
      </c>
      <c r="P2658" s="229">
        <v>3302325.5833333335</v>
      </c>
      <c r="Q2658" s="230"/>
      <c r="R2658" s="197">
        <v>0.99999999999999944</v>
      </c>
    </row>
    <row r="2659" spans="1:24" ht="15" x14ac:dyDescent="0.2">
      <c r="B2659" s="38"/>
      <c r="C2659" s="49"/>
      <c r="D2659" s="49"/>
      <c r="E2659" s="49"/>
      <c r="F2659" s="49"/>
      <c r="G2659" s="49"/>
      <c r="H2659" s="49"/>
      <c r="I2659" s="49"/>
      <c r="J2659" s="49"/>
      <c r="K2659" s="49"/>
      <c r="L2659" s="49"/>
      <c r="M2659" s="49"/>
      <c r="N2659" s="49"/>
      <c r="O2659" s="49"/>
    </row>
    <row r="2660" spans="1:24" ht="15" x14ac:dyDescent="0.2">
      <c r="B2660" s="38"/>
      <c r="C2660" s="49"/>
      <c r="D2660" s="49"/>
      <c r="E2660" s="49"/>
      <c r="F2660" s="49"/>
      <c r="G2660" s="49"/>
      <c r="H2660" s="49"/>
      <c r="I2660" s="49"/>
      <c r="J2660" s="49"/>
      <c r="K2660" s="49"/>
      <c r="L2660" s="49"/>
      <c r="M2660" s="49"/>
      <c r="N2660" s="49"/>
      <c r="O2660" s="49"/>
    </row>
    <row r="2661" spans="1:24" ht="20.25" x14ac:dyDescent="0.3">
      <c r="B2661" s="331" t="s">
        <v>268</v>
      </c>
      <c r="C2661" s="49"/>
      <c r="D2661" s="49"/>
      <c r="E2661" s="49"/>
      <c r="F2661" s="49"/>
      <c r="G2661" s="49"/>
      <c r="H2661" s="49"/>
      <c r="I2661" s="49"/>
      <c r="J2661" s="49"/>
      <c r="K2661" s="49"/>
      <c r="L2661" s="49"/>
      <c r="M2661" s="49"/>
      <c r="N2661" s="49"/>
      <c r="O2661" s="49"/>
    </row>
    <row r="2662" spans="1:24" s="74" customFormat="1" ht="15.75" x14ac:dyDescent="0.25">
      <c r="A2662" s="20"/>
      <c r="B2662" s="69"/>
      <c r="C2662" s="137"/>
      <c r="D2662" s="137"/>
      <c r="E2662" s="137"/>
      <c r="F2662" s="137"/>
      <c r="G2662" s="137"/>
      <c r="H2662" s="137"/>
      <c r="I2662" s="137"/>
      <c r="J2662" s="137"/>
      <c r="K2662" s="137"/>
      <c r="L2662" s="137"/>
      <c r="M2662" s="137"/>
      <c r="N2662" s="137"/>
      <c r="O2662" s="137"/>
    </row>
    <row r="2663" spans="1:24" ht="18" x14ac:dyDescent="0.25">
      <c r="B2663" s="333" t="s">
        <v>269</v>
      </c>
      <c r="C2663" s="49"/>
      <c r="D2663" s="49"/>
      <c r="E2663" s="49"/>
      <c r="F2663" s="49"/>
      <c r="G2663" s="49"/>
      <c r="H2663" s="49"/>
      <c r="I2663" s="49"/>
      <c r="J2663" s="49"/>
      <c r="K2663" s="49"/>
      <c r="L2663" s="49"/>
      <c r="M2663" s="49"/>
      <c r="N2663" s="49"/>
      <c r="O2663" s="49"/>
    </row>
    <row r="2664" spans="1:24" ht="15" x14ac:dyDescent="0.25">
      <c r="B2664" s="231"/>
      <c r="O2664" s="49"/>
    </row>
    <row r="2665" spans="1:24" ht="15" x14ac:dyDescent="0.2">
      <c r="B2665" s="42" t="s">
        <v>420</v>
      </c>
      <c r="C2665" s="11">
        <v>3</v>
      </c>
      <c r="D2665" s="11">
        <v>4</v>
      </c>
      <c r="E2665" s="11">
        <v>5</v>
      </c>
      <c r="F2665" s="11">
        <v>6</v>
      </c>
      <c r="G2665" s="11">
        <v>7</v>
      </c>
      <c r="H2665" s="11">
        <v>8</v>
      </c>
      <c r="I2665" s="11">
        <v>9</v>
      </c>
      <c r="J2665" s="11">
        <v>10</v>
      </c>
      <c r="K2665" s="11">
        <v>11</v>
      </c>
      <c r="L2665" s="11">
        <v>12</v>
      </c>
      <c r="M2665" s="11">
        <v>13</v>
      </c>
      <c r="N2665" s="11">
        <v>14</v>
      </c>
      <c r="O2665" s="49"/>
    </row>
    <row r="2666" spans="1:24" ht="32.25" thickBot="1" x14ac:dyDescent="0.25">
      <c r="B2666" s="183" t="s">
        <v>245</v>
      </c>
      <c r="C2666" s="83" t="s">
        <v>339</v>
      </c>
      <c r="D2666" s="83" t="s">
        <v>340</v>
      </c>
      <c r="E2666" s="83" t="s">
        <v>341</v>
      </c>
      <c r="F2666" s="83" t="s">
        <v>342</v>
      </c>
      <c r="G2666" s="83" t="s">
        <v>343</v>
      </c>
      <c r="H2666" s="83" t="s">
        <v>344</v>
      </c>
      <c r="I2666" s="83" t="s">
        <v>345</v>
      </c>
      <c r="J2666" s="83" t="s">
        <v>346</v>
      </c>
      <c r="K2666" s="83" t="s">
        <v>347</v>
      </c>
      <c r="L2666" s="83" t="s">
        <v>348</v>
      </c>
      <c r="M2666" s="83" t="s">
        <v>349</v>
      </c>
      <c r="N2666" s="83" t="s">
        <v>350</v>
      </c>
      <c r="O2666" s="232" t="s">
        <v>1</v>
      </c>
      <c r="P2666" s="96" t="s">
        <v>246</v>
      </c>
      <c r="W2666" s="9"/>
    </row>
    <row r="2667" spans="1:24" ht="15" x14ac:dyDescent="0.25">
      <c r="B2667" s="199" t="s">
        <v>241</v>
      </c>
      <c r="C2667" s="233">
        <v>651603063.67000079</v>
      </c>
      <c r="D2667" s="233">
        <v>662699653.57000089</v>
      </c>
      <c r="E2667" s="233">
        <v>687502976.7099992</v>
      </c>
      <c r="F2667" s="233">
        <v>725047697.38000023</v>
      </c>
      <c r="G2667" s="233">
        <v>769284529.63000011</v>
      </c>
      <c r="H2667" s="233">
        <v>796067405.69000125</v>
      </c>
      <c r="I2667" s="233">
        <v>820754781.97999895</v>
      </c>
      <c r="J2667" s="233">
        <v>867556388.78000104</v>
      </c>
      <c r="K2667" s="233">
        <v>904856948.51999915</v>
      </c>
      <c r="L2667" s="233">
        <v>926360747.04000092</v>
      </c>
      <c r="M2667" s="233">
        <v>962439814.69999838</v>
      </c>
      <c r="N2667" s="233">
        <v>988444072.89000082</v>
      </c>
      <c r="O2667" s="127">
        <v>813551506.71333349</v>
      </c>
      <c r="P2667" s="105">
        <v>0.11763218759586844</v>
      </c>
      <c r="W2667" s="553">
        <v>0.22170605092974713</v>
      </c>
      <c r="X2667" s="553">
        <v>0.25959319061100011</v>
      </c>
    </row>
    <row r="2668" spans="1:24" ht="15" x14ac:dyDescent="0.25">
      <c r="B2668" s="199" t="s">
        <v>242</v>
      </c>
      <c r="C2668" s="233">
        <v>576419356.6700002</v>
      </c>
      <c r="D2668" s="233">
        <v>583751801.79999995</v>
      </c>
      <c r="E2668" s="233">
        <v>607863012.19000065</v>
      </c>
      <c r="F2668" s="233">
        <v>627421856.05000055</v>
      </c>
      <c r="G2668" s="233">
        <v>640399190.96000016</v>
      </c>
      <c r="H2668" s="233">
        <v>661033192.58999944</v>
      </c>
      <c r="I2668" s="233">
        <v>679200181.16000116</v>
      </c>
      <c r="J2668" s="233">
        <v>714069088.54999971</v>
      </c>
      <c r="K2668" s="233">
        <v>727924690.24999964</v>
      </c>
      <c r="L2668" s="233">
        <v>739646979.94000006</v>
      </c>
      <c r="M2668" s="233">
        <v>763014947.68999958</v>
      </c>
      <c r="N2668" s="233">
        <v>775769923.12000155</v>
      </c>
      <c r="O2668" s="127">
        <v>674709518.41416693</v>
      </c>
      <c r="P2668" s="105">
        <v>9.7556892203974038E-2</v>
      </c>
      <c r="W2668" s="553">
        <v>0.14679214870370952</v>
      </c>
      <c r="X2668" s="553">
        <v>0.17830911349641393</v>
      </c>
    </row>
    <row r="2669" spans="1:24" ht="15" x14ac:dyDescent="0.25">
      <c r="B2669" s="199" t="s">
        <v>243</v>
      </c>
      <c r="C2669" s="233">
        <v>2175133138.2199936</v>
      </c>
      <c r="D2669" s="233">
        <v>2169840935.3499956</v>
      </c>
      <c r="E2669" s="233">
        <v>2201046624.2399974</v>
      </c>
      <c r="F2669" s="233">
        <v>2216289109.839993</v>
      </c>
      <c r="G2669" s="233">
        <v>2222320252.8000011</v>
      </c>
      <c r="H2669" s="233">
        <v>2278757315.3700056</v>
      </c>
      <c r="I2669" s="233">
        <v>2286562940.1099997</v>
      </c>
      <c r="J2669" s="233">
        <v>2374695493.5099888</v>
      </c>
      <c r="K2669" s="233">
        <v>2382619132.9800067</v>
      </c>
      <c r="L2669" s="233">
        <v>2429277925.0199962</v>
      </c>
      <c r="M2669" s="233">
        <v>2462558920.320003</v>
      </c>
      <c r="N2669" s="233">
        <v>2509892248.2799978</v>
      </c>
      <c r="O2669" s="127">
        <v>2309082836.3366647</v>
      </c>
      <c r="P2669" s="105">
        <v>0.33387248765069844</v>
      </c>
      <c r="W2669" s="553">
        <v>4.7640383629487713E-2</v>
      </c>
      <c r="X2669" s="553">
        <v>5.1228956946145349E-2</v>
      </c>
    </row>
    <row r="2670" spans="1:24" ht="15" x14ac:dyDescent="0.25">
      <c r="B2670" s="458" t="s">
        <v>244</v>
      </c>
      <c r="C2670" s="459">
        <v>1760420533.1399922</v>
      </c>
      <c r="D2670" s="459">
        <v>1751056572.3699949</v>
      </c>
      <c r="E2670" s="459">
        <v>1758692066.0400085</v>
      </c>
      <c r="F2670" s="459">
        <v>1768690366.1400006</v>
      </c>
      <c r="G2670" s="459">
        <v>1772198627.8899963</v>
      </c>
      <c r="H2670" s="459">
        <v>1785309355.9199924</v>
      </c>
      <c r="I2670" s="459">
        <v>1805927357.069993</v>
      </c>
      <c r="J2670" s="459">
        <v>1854812291.4299972</v>
      </c>
      <c r="K2670" s="459">
        <v>1867923262.6499889</v>
      </c>
      <c r="L2670" s="459">
        <v>1833018148.0199974</v>
      </c>
      <c r="M2670" s="459">
        <v>1880877221.0799944</v>
      </c>
      <c r="N2670" s="459">
        <v>1907784955.3799992</v>
      </c>
      <c r="O2670" s="415">
        <v>1812225896.427496</v>
      </c>
      <c r="P2670" s="407">
        <v>0.26203146925000498</v>
      </c>
      <c r="W2670" s="553">
        <v>1.4137998456316006E-2</v>
      </c>
      <c r="X2670" s="553">
        <v>2.584997338609319E-2</v>
      </c>
    </row>
    <row r="2671" spans="1:24" ht="15" x14ac:dyDescent="0.25">
      <c r="B2671" s="458" t="s">
        <v>40</v>
      </c>
      <c r="C2671" s="459">
        <v>1206913525.4399989</v>
      </c>
      <c r="D2671" s="459">
        <v>1194211214.080004</v>
      </c>
      <c r="E2671" s="459">
        <v>1194246417.5399966</v>
      </c>
      <c r="F2671" s="459">
        <v>1205646333.7199981</v>
      </c>
      <c r="G2671" s="459">
        <v>1216863085.7899983</v>
      </c>
      <c r="H2671" s="459">
        <v>1234147989.9300036</v>
      </c>
      <c r="I2671" s="459">
        <v>1256476525.6799996</v>
      </c>
      <c r="J2671" s="459">
        <v>1293191470.8699968</v>
      </c>
      <c r="K2671" s="459">
        <v>1315032642.9199984</v>
      </c>
      <c r="L2671" s="459">
        <v>1327197099.659997</v>
      </c>
      <c r="M2671" s="459">
        <v>1346480945.9500051</v>
      </c>
      <c r="N2671" s="459">
        <v>1369621138.0599983</v>
      </c>
      <c r="O2671" s="415">
        <v>1263335699.1366661</v>
      </c>
      <c r="P2671" s="407">
        <v>0.18266691258156123</v>
      </c>
      <c r="W2671" s="553">
        <v>2.2565381790775801E-2</v>
      </c>
      <c r="X2671" s="553">
        <v>4.1065908364836472E-2</v>
      </c>
    </row>
    <row r="2672" spans="1:24" ht="15" x14ac:dyDescent="0.25">
      <c r="B2672" s="458" t="s">
        <v>41</v>
      </c>
      <c r="C2672" s="459">
        <v>55515608.969999962</v>
      </c>
      <c r="D2672" s="459">
        <v>53745273.769999929</v>
      </c>
      <c r="E2672" s="459">
        <v>50894230.100000069</v>
      </c>
      <c r="F2672" s="459">
        <v>57166204.259999983</v>
      </c>
      <c r="G2672" s="459">
        <v>52755843.900000118</v>
      </c>
      <c r="H2672" s="459">
        <v>49237078.669999897</v>
      </c>
      <c r="I2672" s="459">
        <v>40411424.35999997</v>
      </c>
      <c r="J2672" s="459">
        <v>42388392.350000001</v>
      </c>
      <c r="K2672" s="459">
        <v>35730678.439999998</v>
      </c>
      <c r="L2672" s="459">
        <v>30752709.370000008</v>
      </c>
      <c r="M2672" s="459">
        <v>25345547.389999986</v>
      </c>
      <c r="N2672" s="459">
        <v>23935942.809999991</v>
      </c>
      <c r="O2672" s="415">
        <v>43156577.865833327</v>
      </c>
      <c r="P2672" s="407">
        <v>6.2400507178929279E-3</v>
      </c>
      <c r="W2672" s="553">
        <v>-0.1130948649665883</v>
      </c>
      <c r="X2672" s="553">
        <v>-0.27207095248044799</v>
      </c>
    </row>
    <row r="2673" spans="1:24" ht="15.75" x14ac:dyDescent="0.25">
      <c r="B2673" s="148" t="s">
        <v>0</v>
      </c>
      <c r="C2673" s="150">
        <v>6426005226.1099863</v>
      </c>
      <c r="D2673" s="150">
        <v>6415305450.9399948</v>
      </c>
      <c r="E2673" s="150">
        <v>6500245326.8200035</v>
      </c>
      <c r="F2673" s="150">
        <v>6600261567.3899927</v>
      </c>
      <c r="G2673" s="150">
        <v>6673821530.9699965</v>
      </c>
      <c r="H2673" s="150">
        <v>6804552338.170002</v>
      </c>
      <c r="I2673" s="150">
        <v>6889333210.359992</v>
      </c>
      <c r="J2673" s="150">
        <v>7146713125.4899845</v>
      </c>
      <c r="K2673" s="150">
        <v>7234087355.7599926</v>
      </c>
      <c r="L2673" s="150">
        <v>7286253609.0499916</v>
      </c>
      <c r="M2673" s="150">
        <v>7440717397.1300001</v>
      </c>
      <c r="N2673" s="150">
        <v>7575448280.5399981</v>
      </c>
      <c r="O2673" s="234">
        <v>6916062034.8941603</v>
      </c>
      <c r="P2673" s="184">
        <v>1</v>
      </c>
      <c r="W2673" s="9"/>
      <c r="X2673" s="9"/>
    </row>
    <row r="2674" spans="1:24" s="74" customFormat="1" ht="15.75" x14ac:dyDescent="0.25">
      <c r="A2674" s="20"/>
      <c r="B2674" s="69"/>
      <c r="C2674" s="137"/>
      <c r="D2674" s="137"/>
      <c r="E2674" s="137"/>
      <c r="F2674" s="137"/>
      <c r="G2674" s="137"/>
      <c r="H2674" s="137"/>
      <c r="I2674" s="137"/>
      <c r="J2674" s="137"/>
      <c r="K2674" s="137"/>
      <c r="L2674" s="137"/>
      <c r="M2674" s="137"/>
      <c r="N2674" s="137"/>
      <c r="O2674" s="137"/>
    </row>
    <row r="2675" spans="1:24" s="74" customFormat="1" ht="15.75" x14ac:dyDescent="0.25">
      <c r="A2675" s="20"/>
      <c r="B2675" s="69"/>
      <c r="C2675" s="137"/>
      <c r="D2675" s="137"/>
      <c r="E2675" s="137"/>
      <c r="F2675" s="137"/>
      <c r="G2675" s="137"/>
      <c r="H2675" s="137"/>
      <c r="I2675" s="137"/>
      <c r="J2675" s="137"/>
      <c r="K2675" s="137"/>
      <c r="L2675" s="137"/>
      <c r="M2675" s="137"/>
      <c r="N2675" s="137"/>
      <c r="O2675" s="137"/>
    </row>
    <row r="2676" spans="1:24" s="74" customFormat="1" ht="15.75" x14ac:dyDescent="0.25">
      <c r="A2676" s="20"/>
      <c r="B2676" s="69"/>
      <c r="C2676" s="137"/>
      <c r="D2676" s="137"/>
      <c r="E2676" s="137"/>
      <c r="F2676" s="137"/>
      <c r="G2676" s="137"/>
      <c r="H2676" s="137"/>
      <c r="I2676" s="137"/>
      <c r="J2676" s="137"/>
      <c r="K2676" s="137"/>
      <c r="L2676" s="137"/>
      <c r="M2676" s="137"/>
      <c r="N2676" s="137"/>
      <c r="O2676" s="137"/>
    </row>
    <row r="2677" spans="1:24" s="74" customFormat="1" ht="15.75" x14ac:dyDescent="0.25">
      <c r="A2677" s="20"/>
      <c r="B2677" s="69"/>
      <c r="C2677" s="137"/>
      <c r="D2677" s="137"/>
      <c r="E2677" s="137"/>
      <c r="F2677" s="137"/>
      <c r="G2677" s="137"/>
      <c r="H2677" s="137"/>
      <c r="I2677" s="137"/>
      <c r="J2677" s="137"/>
      <c r="K2677" s="137"/>
      <c r="L2677" s="137"/>
      <c r="M2677" s="137"/>
      <c r="N2677" s="137"/>
      <c r="O2677" s="137"/>
    </row>
    <row r="2678" spans="1:24" s="74" customFormat="1" ht="15.75" x14ac:dyDescent="0.25">
      <c r="A2678" s="20"/>
      <c r="B2678" s="69"/>
      <c r="C2678" s="137"/>
      <c r="D2678" s="137"/>
      <c r="E2678" s="137"/>
      <c r="F2678" s="137"/>
      <c r="G2678" s="137"/>
      <c r="H2678" s="137"/>
      <c r="I2678" s="137"/>
      <c r="J2678" s="137"/>
      <c r="K2678" s="137"/>
      <c r="L2678" s="137"/>
      <c r="M2678" s="137"/>
      <c r="N2678" s="137"/>
      <c r="O2678" s="137"/>
    </row>
    <row r="2679" spans="1:24" s="74" customFormat="1" ht="15.75" x14ac:dyDescent="0.25">
      <c r="A2679" s="20"/>
      <c r="B2679" s="69"/>
      <c r="C2679" s="137"/>
      <c r="D2679" s="137"/>
      <c r="E2679" s="137"/>
      <c r="F2679" s="137"/>
      <c r="G2679" s="137"/>
      <c r="H2679" s="137"/>
      <c r="I2679" s="137"/>
      <c r="J2679" s="137"/>
      <c r="K2679" s="137"/>
      <c r="L2679" s="137"/>
      <c r="M2679" s="137"/>
      <c r="N2679" s="137"/>
      <c r="O2679" s="137"/>
    </row>
    <row r="2680" spans="1:24" s="74" customFormat="1" ht="15.75" x14ac:dyDescent="0.25">
      <c r="A2680" s="20"/>
      <c r="B2680" s="69"/>
      <c r="C2680" s="137"/>
      <c r="D2680" s="137"/>
      <c r="E2680" s="137"/>
      <c r="F2680" s="137"/>
      <c r="G2680" s="137"/>
      <c r="H2680" s="137"/>
      <c r="I2680" s="137"/>
      <c r="J2680" s="137"/>
      <c r="K2680" s="137"/>
      <c r="L2680" s="137"/>
      <c r="M2680" s="137"/>
      <c r="N2680" s="137"/>
      <c r="O2680" s="137"/>
    </row>
    <row r="2681" spans="1:24" s="74" customFormat="1" ht="15.75" x14ac:dyDescent="0.25">
      <c r="A2681" s="20"/>
      <c r="B2681" s="69"/>
      <c r="C2681" s="137"/>
      <c r="D2681" s="137"/>
      <c r="E2681" s="137"/>
      <c r="F2681" s="137"/>
      <c r="G2681" s="137"/>
      <c r="H2681" s="137"/>
      <c r="I2681" s="137"/>
      <c r="J2681" s="137"/>
      <c r="K2681" s="137"/>
      <c r="L2681" s="137"/>
      <c r="M2681" s="137"/>
      <c r="N2681" s="137"/>
      <c r="O2681" s="137"/>
    </row>
    <row r="2682" spans="1:24" s="74" customFormat="1" ht="15.75" x14ac:dyDescent="0.25">
      <c r="A2682" s="20"/>
      <c r="B2682" s="69"/>
      <c r="C2682" s="137"/>
      <c r="D2682" s="137"/>
      <c r="E2682" s="137"/>
      <c r="F2682" s="137"/>
      <c r="G2682" s="137"/>
      <c r="H2682" s="137"/>
      <c r="I2682" s="137"/>
      <c r="J2682" s="137"/>
      <c r="K2682" s="137"/>
      <c r="L2682" s="137"/>
      <c r="M2682" s="137"/>
      <c r="N2682" s="137"/>
      <c r="O2682" s="137"/>
    </row>
    <row r="2683" spans="1:24" s="74" customFormat="1" ht="15.75" x14ac:dyDescent="0.25">
      <c r="A2683" s="20"/>
      <c r="B2683" s="69"/>
      <c r="C2683" s="137"/>
      <c r="D2683" s="137"/>
      <c r="E2683" s="137"/>
      <c r="F2683" s="137"/>
      <c r="G2683" s="137"/>
      <c r="H2683" s="137"/>
      <c r="I2683" s="137"/>
      <c r="J2683" s="137"/>
      <c r="K2683" s="137"/>
      <c r="L2683" s="137"/>
      <c r="M2683" s="137"/>
      <c r="N2683" s="137"/>
      <c r="O2683" s="137"/>
    </row>
    <row r="2684" spans="1:24" s="74" customFormat="1" ht="15.75" x14ac:dyDescent="0.25">
      <c r="A2684" s="20"/>
      <c r="B2684" s="69"/>
      <c r="C2684" s="137"/>
      <c r="D2684" s="137"/>
      <c r="E2684" s="137"/>
      <c r="F2684" s="137"/>
      <c r="G2684" s="137"/>
      <c r="H2684" s="137"/>
      <c r="I2684" s="137"/>
      <c r="J2684" s="137"/>
      <c r="K2684" s="137"/>
      <c r="L2684" s="137"/>
      <c r="M2684" s="137"/>
      <c r="N2684" s="137"/>
      <c r="O2684" s="137"/>
    </row>
    <row r="2685" spans="1:24" s="74" customFormat="1" ht="15.75" x14ac:dyDescent="0.25">
      <c r="A2685" s="20"/>
      <c r="B2685" s="69"/>
      <c r="C2685" s="137"/>
      <c r="D2685" s="137"/>
      <c r="E2685" s="137"/>
      <c r="F2685" s="137"/>
      <c r="G2685" s="137"/>
      <c r="H2685" s="137"/>
      <c r="I2685" s="137"/>
      <c r="J2685" s="137"/>
      <c r="K2685" s="137"/>
      <c r="L2685" s="137"/>
      <c r="M2685" s="137"/>
      <c r="N2685" s="137"/>
      <c r="O2685" s="137"/>
    </row>
    <row r="2686" spans="1:24" s="74" customFormat="1" ht="15.75" x14ac:dyDescent="0.25">
      <c r="A2686" s="20"/>
      <c r="B2686" s="69"/>
      <c r="C2686" s="137"/>
      <c r="D2686" s="137"/>
      <c r="E2686" s="137"/>
      <c r="F2686" s="137"/>
      <c r="G2686" s="137"/>
      <c r="H2686" s="137"/>
      <c r="I2686" s="137"/>
      <c r="J2686" s="137"/>
      <c r="K2686" s="137"/>
      <c r="L2686" s="137"/>
      <c r="M2686" s="137"/>
      <c r="N2686" s="137"/>
      <c r="O2686" s="137"/>
    </row>
    <row r="2687" spans="1:24" s="74" customFormat="1" ht="15.75" x14ac:dyDescent="0.25">
      <c r="A2687" s="20"/>
      <c r="B2687" s="69"/>
      <c r="C2687" s="137"/>
      <c r="D2687" s="137"/>
      <c r="E2687" s="137"/>
      <c r="F2687" s="137"/>
      <c r="G2687" s="137"/>
      <c r="H2687" s="137"/>
      <c r="I2687" s="137"/>
      <c r="J2687" s="137"/>
      <c r="K2687" s="137"/>
      <c r="L2687" s="137"/>
      <c r="M2687" s="137"/>
      <c r="N2687" s="137"/>
      <c r="O2687" s="137"/>
    </row>
    <row r="2688" spans="1:24" s="74" customFormat="1" ht="15.75" x14ac:dyDescent="0.25">
      <c r="A2688" s="20"/>
      <c r="B2688" s="69"/>
      <c r="C2688" s="137"/>
      <c r="D2688" s="137"/>
      <c r="E2688" s="137"/>
      <c r="F2688" s="137"/>
      <c r="G2688" s="137"/>
      <c r="H2688" s="137"/>
      <c r="I2688" s="137"/>
      <c r="J2688" s="137"/>
      <c r="K2688" s="137"/>
      <c r="L2688" s="137"/>
      <c r="M2688" s="137"/>
      <c r="N2688" s="137"/>
      <c r="O2688" s="137"/>
    </row>
    <row r="2689" spans="1:18" s="74" customFormat="1" ht="15.75" x14ac:dyDescent="0.25">
      <c r="A2689" s="20"/>
      <c r="B2689" s="69"/>
      <c r="C2689" s="137"/>
      <c r="D2689" s="137"/>
      <c r="E2689" s="137"/>
      <c r="F2689" s="137"/>
      <c r="G2689" s="137"/>
      <c r="H2689" s="137"/>
      <c r="I2689" s="137"/>
      <c r="J2689" s="137"/>
      <c r="K2689" s="137"/>
      <c r="L2689" s="137"/>
      <c r="M2689" s="137"/>
      <c r="N2689" s="137"/>
      <c r="O2689" s="137"/>
    </row>
    <row r="2690" spans="1:18" s="74" customFormat="1" ht="15.75" x14ac:dyDescent="0.25">
      <c r="A2690" s="20"/>
      <c r="B2690" s="69"/>
      <c r="C2690" s="137"/>
      <c r="D2690" s="137"/>
      <c r="E2690" s="137"/>
      <c r="F2690" s="137"/>
      <c r="G2690" s="137"/>
      <c r="H2690" s="137"/>
      <c r="I2690" s="137"/>
      <c r="J2690" s="137"/>
      <c r="K2690" s="137"/>
      <c r="L2690" s="137"/>
      <c r="M2690" s="137"/>
      <c r="N2690" s="137"/>
      <c r="O2690" s="137"/>
    </row>
    <row r="2691" spans="1:18" s="74" customFormat="1" ht="15.75" x14ac:dyDescent="0.25">
      <c r="A2691" s="20"/>
      <c r="B2691" s="69"/>
      <c r="C2691" s="137"/>
      <c r="D2691" s="137"/>
      <c r="E2691" s="137"/>
      <c r="F2691" s="137"/>
      <c r="G2691" s="137"/>
      <c r="H2691" s="137"/>
      <c r="I2691" s="137"/>
      <c r="J2691" s="137"/>
      <c r="K2691" s="137"/>
      <c r="L2691" s="137"/>
      <c r="M2691" s="137"/>
      <c r="N2691" s="137"/>
      <c r="O2691" s="137"/>
    </row>
    <row r="2692" spans="1:18" s="74" customFormat="1" ht="15.75" x14ac:dyDescent="0.25">
      <c r="A2692" s="20"/>
      <c r="B2692" s="69"/>
      <c r="C2692" s="137"/>
      <c r="D2692" s="137"/>
      <c r="E2692" s="137"/>
      <c r="F2692" s="137"/>
      <c r="G2692" s="137"/>
      <c r="H2692" s="137"/>
      <c r="I2692" s="137"/>
      <c r="J2692" s="137"/>
      <c r="K2692" s="137"/>
      <c r="L2692" s="137"/>
      <c r="M2692" s="137"/>
      <c r="N2692" s="137"/>
      <c r="O2692" s="137"/>
    </row>
    <row r="2693" spans="1:18" s="74" customFormat="1" ht="15.75" x14ac:dyDescent="0.25">
      <c r="A2693" s="20"/>
      <c r="B2693" s="69"/>
      <c r="C2693" s="137"/>
      <c r="D2693" s="137"/>
      <c r="E2693" s="137"/>
      <c r="F2693" s="137"/>
      <c r="G2693" s="137"/>
      <c r="H2693" s="137"/>
      <c r="I2693" s="137"/>
      <c r="J2693" s="137"/>
      <c r="K2693" s="137"/>
      <c r="L2693" s="137"/>
      <c r="M2693" s="137"/>
      <c r="N2693" s="137"/>
      <c r="O2693" s="137"/>
    </row>
    <row r="2694" spans="1:18" s="74" customFormat="1" ht="15.75" x14ac:dyDescent="0.25">
      <c r="A2694" s="20"/>
      <c r="B2694" s="69"/>
      <c r="C2694" s="137"/>
      <c r="D2694" s="137"/>
      <c r="E2694" s="137"/>
      <c r="F2694" s="137"/>
      <c r="G2694" s="137"/>
      <c r="H2694" s="137"/>
      <c r="I2694" s="137"/>
      <c r="J2694" s="137"/>
      <c r="K2694" s="137"/>
      <c r="L2694" s="137"/>
      <c r="M2694" s="137"/>
      <c r="N2694" s="137"/>
      <c r="O2694" s="137"/>
    </row>
    <row r="2695" spans="1:18" s="74" customFormat="1" ht="15.75" x14ac:dyDescent="0.25">
      <c r="A2695" s="20"/>
      <c r="B2695" s="69"/>
      <c r="C2695" s="137"/>
      <c r="D2695" s="137"/>
      <c r="E2695" s="137"/>
      <c r="F2695" s="137"/>
      <c r="G2695" s="137"/>
      <c r="H2695" s="137"/>
      <c r="I2695" s="137"/>
      <c r="J2695" s="137"/>
      <c r="K2695" s="137"/>
      <c r="L2695" s="137"/>
      <c r="M2695" s="137"/>
      <c r="N2695" s="137"/>
      <c r="O2695" s="137"/>
    </row>
    <row r="2696" spans="1:18" ht="18" x14ac:dyDescent="0.25">
      <c r="B2696" s="333" t="s">
        <v>270</v>
      </c>
      <c r="C2696" s="49"/>
      <c r="D2696" s="49"/>
      <c r="E2696" s="49"/>
      <c r="F2696" s="49"/>
      <c r="G2696" s="49"/>
      <c r="H2696" s="49"/>
      <c r="I2696" s="49"/>
      <c r="J2696" s="49"/>
      <c r="K2696" s="49"/>
      <c r="L2696" s="49"/>
      <c r="M2696" s="49"/>
      <c r="N2696" s="49"/>
      <c r="O2696" s="49"/>
    </row>
    <row r="2697" spans="1:18" ht="15.75" x14ac:dyDescent="0.25">
      <c r="B2697" s="69"/>
      <c r="C2697" s="49"/>
    </row>
    <row r="2698" spans="1:18" ht="15" x14ac:dyDescent="0.2">
      <c r="B2698" s="42" t="s">
        <v>420</v>
      </c>
      <c r="C2698" s="49"/>
      <c r="D2698" s="11">
        <v>6</v>
      </c>
      <c r="E2698" s="11">
        <v>7</v>
      </c>
      <c r="F2698" s="11">
        <v>8</v>
      </c>
      <c r="G2698" s="11">
        <v>9</v>
      </c>
      <c r="H2698" s="11">
        <v>10</v>
      </c>
      <c r="I2698" s="11">
        <v>11</v>
      </c>
      <c r="J2698" s="11">
        <v>12</v>
      </c>
      <c r="K2698" s="11">
        <v>13</v>
      </c>
      <c r="L2698" s="11">
        <v>14</v>
      </c>
      <c r="M2698" s="11">
        <v>15</v>
      </c>
      <c r="N2698" s="11">
        <v>16</v>
      </c>
      <c r="O2698" s="11">
        <v>17</v>
      </c>
      <c r="P2698" s="9"/>
    </row>
    <row r="2699" spans="1:18" ht="48" thickBot="1" x14ac:dyDescent="0.25">
      <c r="B2699" s="183" t="s">
        <v>252</v>
      </c>
      <c r="C2699" s="83" t="s">
        <v>245</v>
      </c>
      <c r="D2699" s="83" t="s">
        <v>339</v>
      </c>
      <c r="E2699" s="83" t="s">
        <v>340</v>
      </c>
      <c r="F2699" s="83" t="s">
        <v>341</v>
      </c>
      <c r="G2699" s="83" t="s">
        <v>342</v>
      </c>
      <c r="H2699" s="83" t="s">
        <v>343</v>
      </c>
      <c r="I2699" s="83" t="s">
        <v>344</v>
      </c>
      <c r="J2699" s="83" t="s">
        <v>345</v>
      </c>
      <c r="K2699" s="83" t="s">
        <v>346</v>
      </c>
      <c r="L2699" s="83" t="s">
        <v>347</v>
      </c>
      <c r="M2699" s="83" t="s">
        <v>348</v>
      </c>
      <c r="N2699" s="83" t="s">
        <v>349</v>
      </c>
      <c r="O2699" s="83" t="s">
        <v>350</v>
      </c>
      <c r="P2699" s="198" t="s">
        <v>1</v>
      </c>
      <c r="Q2699" s="96" t="s">
        <v>253</v>
      </c>
      <c r="R2699" s="96" t="s">
        <v>254</v>
      </c>
    </row>
    <row r="2700" spans="1:18" ht="15" x14ac:dyDescent="0.25">
      <c r="A2700" s="16" t="s">
        <v>926</v>
      </c>
      <c r="B2700" s="133" t="s">
        <v>352</v>
      </c>
      <c r="C2700" s="235" t="s">
        <v>241</v>
      </c>
      <c r="D2700" s="109">
        <v>111853043.68999994</v>
      </c>
      <c r="E2700" s="109">
        <v>114585095.84999998</v>
      </c>
      <c r="F2700" s="109">
        <v>123299212.61999992</v>
      </c>
      <c r="G2700" s="109">
        <v>129271449.41000007</v>
      </c>
      <c r="H2700" s="109">
        <v>151363341.11000001</v>
      </c>
      <c r="I2700" s="109">
        <v>155094043.59999996</v>
      </c>
      <c r="J2700" s="109">
        <v>158791815.82999998</v>
      </c>
      <c r="K2700" s="109">
        <v>162512518.78</v>
      </c>
      <c r="L2700" s="109">
        <v>165263058.98999989</v>
      </c>
      <c r="M2700" s="109">
        <v>168082841.00999993</v>
      </c>
      <c r="N2700" s="109">
        <v>172920299.48999998</v>
      </c>
      <c r="O2700" s="109">
        <v>174324661.08000007</v>
      </c>
      <c r="P2700" s="236">
        <v>148946781.78833333</v>
      </c>
      <c r="Q2700" s="105">
        <v>9.7523740018666552E-2</v>
      </c>
      <c r="R2700" s="105">
        <v>2.1536357111437126E-2</v>
      </c>
    </row>
    <row r="2701" spans="1:18" ht="15" x14ac:dyDescent="0.25">
      <c r="A2701" s="16" t="s">
        <v>927</v>
      </c>
      <c r="B2701" s="133"/>
      <c r="C2701" s="235" t="s">
        <v>242</v>
      </c>
      <c r="D2701" s="109">
        <v>6157430.9000000013</v>
      </c>
      <c r="E2701" s="109">
        <v>6312869.04</v>
      </c>
      <c r="F2701" s="109">
        <v>7344225.3800000045</v>
      </c>
      <c r="G2701" s="109">
        <v>7436773.7599999998</v>
      </c>
      <c r="H2701" s="109">
        <v>8119531.1100000031</v>
      </c>
      <c r="I2701" s="109">
        <v>8863693.4800000042</v>
      </c>
      <c r="J2701" s="109">
        <v>9172197.4900000021</v>
      </c>
      <c r="K2701" s="109">
        <v>9455031.1799999997</v>
      </c>
      <c r="L2701" s="109">
        <v>9371264.2299999986</v>
      </c>
      <c r="M2701" s="109">
        <v>9619354.2499999981</v>
      </c>
      <c r="N2701" s="109">
        <v>9551267.5399999991</v>
      </c>
      <c r="O2701" s="109">
        <v>9625232.4799999986</v>
      </c>
      <c r="P2701" s="236">
        <v>8419072.5700000022</v>
      </c>
      <c r="Q2701" s="105">
        <v>5.512434942580806E-3</v>
      </c>
      <c r="R2701" s="105">
        <v>1.2173217255025436E-3</v>
      </c>
    </row>
    <row r="2702" spans="1:18" ht="15" x14ac:dyDescent="0.25">
      <c r="A2702" s="16" t="s">
        <v>928</v>
      </c>
      <c r="B2702" s="133"/>
      <c r="C2702" s="235" t="s">
        <v>243</v>
      </c>
      <c r="D2702" s="109">
        <v>228192201.79000002</v>
      </c>
      <c r="E2702" s="109">
        <v>221965034.35000005</v>
      </c>
      <c r="F2702" s="109">
        <v>220101455.70999956</v>
      </c>
      <c r="G2702" s="109">
        <v>221531647.93999985</v>
      </c>
      <c r="H2702" s="109">
        <v>226752206.0500001</v>
      </c>
      <c r="I2702" s="109">
        <v>253095246.01999971</v>
      </c>
      <c r="J2702" s="109">
        <v>233345623.85000014</v>
      </c>
      <c r="K2702" s="109">
        <v>235241231.44000009</v>
      </c>
      <c r="L2702" s="109">
        <v>244505930.48999968</v>
      </c>
      <c r="M2702" s="109">
        <v>246961247.38000003</v>
      </c>
      <c r="N2702" s="109">
        <v>252865881.20000002</v>
      </c>
      <c r="O2702" s="109">
        <v>281600080.62000012</v>
      </c>
      <c r="P2702" s="236">
        <v>238846482.23666659</v>
      </c>
      <c r="Q2702" s="105">
        <v>0.15638607265193183</v>
      </c>
      <c r="R2702" s="105">
        <v>3.4535040465454921E-2</v>
      </c>
    </row>
    <row r="2703" spans="1:18" ht="15" x14ac:dyDescent="0.25">
      <c r="A2703" s="16" t="s">
        <v>929</v>
      </c>
      <c r="B2703" s="133"/>
      <c r="C2703" s="472" t="s">
        <v>244</v>
      </c>
      <c r="D2703" s="419">
        <v>607995403.05000007</v>
      </c>
      <c r="E2703" s="419">
        <v>599925987.3900001</v>
      </c>
      <c r="F2703" s="419">
        <v>593680141.52999914</v>
      </c>
      <c r="G2703" s="419">
        <v>593690743.15000045</v>
      </c>
      <c r="H2703" s="419">
        <v>589705655.48000121</v>
      </c>
      <c r="I2703" s="419">
        <v>593062807.0400002</v>
      </c>
      <c r="J2703" s="419">
        <v>603431242.49000013</v>
      </c>
      <c r="K2703" s="419">
        <v>617376814.19999957</v>
      </c>
      <c r="L2703" s="419">
        <v>632154416.34000015</v>
      </c>
      <c r="M2703" s="419">
        <v>636201047.92000055</v>
      </c>
      <c r="N2703" s="419">
        <v>651604450.54000103</v>
      </c>
      <c r="O2703" s="419">
        <v>664036217.45000052</v>
      </c>
      <c r="P2703" s="473">
        <v>615238743.88166702</v>
      </c>
      <c r="Q2703" s="407">
        <v>0.40283101512721886</v>
      </c>
      <c r="R2703" s="407">
        <v>8.8957956244110181E-2</v>
      </c>
    </row>
    <row r="2704" spans="1:18" ht="15" x14ac:dyDescent="0.25">
      <c r="A2704" s="16" t="s">
        <v>930</v>
      </c>
      <c r="B2704" s="133"/>
      <c r="C2704" s="472" t="s">
        <v>40</v>
      </c>
      <c r="D2704" s="419">
        <v>463738527.21000129</v>
      </c>
      <c r="E2704" s="419">
        <v>458745726.79000038</v>
      </c>
      <c r="F2704" s="419">
        <v>457313082.80000049</v>
      </c>
      <c r="G2704" s="419">
        <v>462368066.25999987</v>
      </c>
      <c r="H2704" s="419">
        <v>466165778.93999994</v>
      </c>
      <c r="I2704" s="419">
        <v>477126712.77000028</v>
      </c>
      <c r="J2704" s="419">
        <v>492559934.78999966</v>
      </c>
      <c r="K2704" s="419">
        <v>508171963.29000038</v>
      </c>
      <c r="L2704" s="419">
        <v>529428344.3099997</v>
      </c>
      <c r="M2704" s="419">
        <v>538843799.61000073</v>
      </c>
      <c r="N2704" s="419">
        <v>556811869.4599998</v>
      </c>
      <c r="O2704" s="419">
        <v>567336833.08999991</v>
      </c>
      <c r="P2704" s="473">
        <v>498217553.27666688</v>
      </c>
      <c r="Q2704" s="407">
        <v>0.3262107348350618</v>
      </c>
      <c r="R2704" s="407">
        <v>7.2037750784040039E-2</v>
      </c>
    </row>
    <row r="2705" spans="1:18" ht="15" x14ac:dyDescent="0.25">
      <c r="A2705" s="16" t="s">
        <v>931</v>
      </c>
      <c r="B2705" s="188"/>
      <c r="C2705" s="474" t="s">
        <v>41</v>
      </c>
      <c r="D2705" s="475">
        <v>28023008.889999922</v>
      </c>
      <c r="E2705" s="475">
        <v>27709769.379999999</v>
      </c>
      <c r="F2705" s="475">
        <v>27820980.600000013</v>
      </c>
      <c r="G2705" s="475">
        <v>26187464.419999987</v>
      </c>
      <c r="H2705" s="475">
        <v>26274343.179999989</v>
      </c>
      <c r="I2705" s="475">
        <v>25710163.95999996</v>
      </c>
      <c r="J2705" s="475">
        <v>18209732.960000023</v>
      </c>
      <c r="K2705" s="475">
        <v>14826618.369999992</v>
      </c>
      <c r="L2705" s="475">
        <v>8373644.4400000172</v>
      </c>
      <c r="M2705" s="475">
        <v>4807753.1600000011</v>
      </c>
      <c r="N2705" s="475">
        <v>1758655.7200000009</v>
      </c>
      <c r="O2705" s="475">
        <v>1723362.1999999995</v>
      </c>
      <c r="P2705" s="476">
        <v>17618791.43999999</v>
      </c>
      <c r="Q2705" s="447">
        <v>1.1536002424540155E-2</v>
      </c>
      <c r="R2705" s="447">
        <v>2.5475178434066202E-3</v>
      </c>
    </row>
    <row r="2706" spans="1:18" ht="15" x14ac:dyDescent="0.25">
      <c r="A2706" s="16" t="s">
        <v>932</v>
      </c>
      <c r="B2706" s="133" t="s">
        <v>24</v>
      </c>
      <c r="C2706" s="235" t="s">
        <v>241</v>
      </c>
      <c r="D2706" s="109">
        <v>119273984.83000003</v>
      </c>
      <c r="E2706" s="109">
        <v>119198265.21999988</v>
      </c>
      <c r="F2706" s="109">
        <v>120649588.57999994</v>
      </c>
      <c r="G2706" s="109">
        <v>121852691.69000004</v>
      </c>
      <c r="H2706" s="109">
        <v>128893394.99999996</v>
      </c>
      <c r="I2706" s="109">
        <v>139483833.60000005</v>
      </c>
      <c r="J2706" s="109">
        <v>151017099.63000011</v>
      </c>
      <c r="K2706" s="109">
        <v>165862148.60999998</v>
      </c>
      <c r="L2706" s="109">
        <v>175949517.20000005</v>
      </c>
      <c r="M2706" s="109">
        <v>186514669.89000002</v>
      </c>
      <c r="N2706" s="109">
        <v>198225641.48999986</v>
      </c>
      <c r="O2706" s="109">
        <v>211090512.36999983</v>
      </c>
      <c r="P2706" s="236">
        <v>153167612.3425</v>
      </c>
      <c r="Q2706" s="105">
        <v>0.16181209015965278</v>
      </c>
      <c r="R2706" s="105">
        <v>2.2146651023329612E-2</v>
      </c>
    </row>
    <row r="2707" spans="1:18" ht="15" x14ac:dyDescent="0.25">
      <c r="A2707" s="16" t="s">
        <v>933</v>
      </c>
      <c r="B2707" s="133"/>
      <c r="C2707" s="235" t="s">
        <v>242</v>
      </c>
      <c r="D2707" s="109">
        <v>117210267.94000003</v>
      </c>
      <c r="E2707" s="109">
        <v>117736182.06</v>
      </c>
      <c r="F2707" s="109">
        <v>120990538.39999996</v>
      </c>
      <c r="G2707" s="109">
        <v>122290878.15000005</v>
      </c>
      <c r="H2707" s="109">
        <v>121583685.31000008</v>
      </c>
      <c r="I2707" s="109">
        <v>131656513.72999984</v>
      </c>
      <c r="J2707" s="109">
        <v>139378694.27000013</v>
      </c>
      <c r="K2707" s="109">
        <v>150418204.38000003</v>
      </c>
      <c r="L2707" s="109">
        <v>155039678.46000004</v>
      </c>
      <c r="M2707" s="109">
        <v>157834177.25000003</v>
      </c>
      <c r="N2707" s="109">
        <v>163625852.14999995</v>
      </c>
      <c r="O2707" s="109">
        <v>165202675.26999995</v>
      </c>
      <c r="P2707" s="236">
        <v>138580612.28083333</v>
      </c>
      <c r="Q2707" s="105">
        <v>0.14640182859691944</v>
      </c>
      <c r="R2707" s="105">
        <v>2.0037502784336136E-2</v>
      </c>
    </row>
    <row r="2708" spans="1:18" ht="15" x14ac:dyDescent="0.25">
      <c r="A2708" s="16" t="s">
        <v>934</v>
      </c>
      <c r="B2708" s="133"/>
      <c r="C2708" s="235" t="s">
        <v>243</v>
      </c>
      <c r="D2708" s="109">
        <v>178008904.71000007</v>
      </c>
      <c r="E2708" s="109">
        <v>178146477.50999999</v>
      </c>
      <c r="F2708" s="109">
        <v>182717887.71999991</v>
      </c>
      <c r="G2708" s="109">
        <v>184337197.60000005</v>
      </c>
      <c r="H2708" s="109">
        <v>176230046.34999996</v>
      </c>
      <c r="I2708" s="109">
        <v>192650750.8000001</v>
      </c>
      <c r="J2708" s="109">
        <v>203723398.77999985</v>
      </c>
      <c r="K2708" s="109">
        <v>217129793.9399997</v>
      </c>
      <c r="L2708" s="109">
        <v>218854859.25000018</v>
      </c>
      <c r="M2708" s="109">
        <v>219191001.03999999</v>
      </c>
      <c r="N2708" s="109">
        <v>227418023.61999995</v>
      </c>
      <c r="O2708" s="109">
        <v>231004026.67000005</v>
      </c>
      <c r="P2708" s="236">
        <v>200784363.99916664</v>
      </c>
      <c r="Q2708" s="105">
        <v>0.21211623732458454</v>
      </c>
      <c r="R2708" s="105">
        <v>2.9031602519776864E-2</v>
      </c>
    </row>
    <row r="2709" spans="1:18" ht="15" x14ac:dyDescent="0.25">
      <c r="A2709" s="16" t="s">
        <v>935</v>
      </c>
      <c r="B2709" s="133"/>
      <c r="C2709" s="472" t="s">
        <v>244</v>
      </c>
      <c r="D2709" s="419">
        <v>176082234.58999997</v>
      </c>
      <c r="E2709" s="419">
        <v>179277193.31</v>
      </c>
      <c r="F2709" s="419">
        <v>184999312.57999992</v>
      </c>
      <c r="G2709" s="419">
        <v>190555785.71000037</v>
      </c>
      <c r="H2709" s="419">
        <v>195933050.19000044</v>
      </c>
      <c r="I2709" s="419">
        <v>202768564.04999977</v>
      </c>
      <c r="J2709" s="419">
        <v>206640985.66999951</v>
      </c>
      <c r="K2709" s="419">
        <v>216438734.37000015</v>
      </c>
      <c r="L2709" s="419">
        <v>214093134.34000024</v>
      </c>
      <c r="M2709" s="419">
        <v>210018628.52000019</v>
      </c>
      <c r="N2709" s="419">
        <v>215263726.83000001</v>
      </c>
      <c r="O2709" s="419">
        <v>213286398.17000046</v>
      </c>
      <c r="P2709" s="473">
        <v>200446479.02750012</v>
      </c>
      <c r="Q2709" s="407">
        <v>0.21175928279181663</v>
      </c>
      <c r="R2709" s="407">
        <v>2.8982747409750126E-2</v>
      </c>
    </row>
    <row r="2710" spans="1:18" ht="15" x14ac:dyDescent="0.25">
      <c r="A2710" s="16" t="s">
        <v>936</v>
      </c>
      <c r="B2710" s="133"/>
      <c r="C2710" s="472" t="s">
        <v>40</v>
      </c>
      <c r="D2710" s="419">
        <v>236939399.94000024</v>
      </c>
      <c r="E2710" s="419">
        <v>233429836.47000009</v>
      </c>
      <c r="F2710" s="419">
        <v>234864381.4500002</v>
      </c>
      <c r="G2710" s="419">
        <v>233199296.56000015</v>
      </c>
      <c r="H2710" s="419">
        <v>232692370.36999989</v>
      </c>
      <c r="I2710" s="419">
        <v>236185006.38999972</v>
      </c>
      <c r="J2710" s="419">
        <v>238397690.24000022</v>
      </c>
      <c r="K2710" s="419">
        <v>251594786.24999976</v>
      </c>
      <c r="L2710" s="419">
        <v>253675574.43000016</v>
      </c>
      <c r="M2710" s="419">
        <v>246972216.17000037</v>
      </c>
      <c r="N2710" s="419">
        <v>248263776.90999958</v>
      </c>
      <c r="O2710" s="419">
        <v>245832058.01999959</v>
      </c>
      <c r="P2710" s="473">
        <v>241003866.09999999</v>
      </c>
      <c r="Q2710" s="407">
        <v>0.25460564876467262</v>
      </c>
      <c r="R2710" s="407">
        <v>3.4846978654043827E-2</v>
      </c>
    </row>
    <row r="2711" spans="1:18" ht="15" x14ac:dyDescent="0.25">
      <c r="A2711" s="16" t="s">
        <v>937</v>
      </c>
      <c r="B2711" s="188"/>
      <c r="C2711" s="474" t="s">
        <v>41</v>
      </c>
      <c r="D2711" s="475">
        <v>18120703.280000042</v>
      </c>
      <c r="E2711" s="475">
        <v>16588131.350000011</v>
      </c>
      <c r="F2711" s="475">
        <v>13957751.54999999</v>
      </c>
      <c r="G2711" s="475">
        <v>12488668.730000013</v>
      </c>
      <c r="H2711" s="475">
        <v>11746041.409999996</v>
      </c>
      <c r="I2711" s="475">
        <v>11767591.999999996</v>
      </c>
      <c r="J2711" s="475">
        <v>11613718.170000004</v>
      </c>
      <c r="K2711" s="475">
        <v>11390071.289999988</v>
      </c>
      <c r="L2711" s="475">
        <v>10735130.430000011</v>
      </c>
      <c r="M2711" s="475">
        <v>11145862.480000006</v>
      </c>
      <c r="N2711" s="475">
        <v>10441453.900000006</v>
      </c>
      <c r="O2711" s="475">
        <v>11134373.110000009</v>
      </c>
      <c r="P2711" s="476">
        <v>12594124.808333339</v>
      </c>
      <c r="Q2711" s="447">
        <v>1.3304912362353875E-2</v>
      </c>
      <c r="R2711" s="447">
        <v>1.8209965070861396E-3</v>
      </c>
    </row>
    <row r="2712" spans="1:18" ht="15" x14ac:dyDescent="0.25">
      <c r="A2712" s="16" t="s">
        <v>938</v>
      </c>
      <c r="B2712" s="133" t="s">
        <v>354</v>
      </c>
      <c r="C2712" s="235" t="s">
        <v>241</v>
      </c>
      <c r="D2712" s="109">
        <v>167392231.56000012</v>
      </c>
      <c r="E2712" s="109">
        <v>171867818.61999983</v>
      </c>
      <c r="F2712" s="109">
        <v>178274839.75000015</v>
      </c>
      <c r="G2712" s="109">
        <v>200596109.26999989</v>
      </c>
      <c r="H2712" s="109">
        <v>210454266.55000001</v>
      </c>
      <c r="I2712" s="109">
        <v>220227884.11000031</v>
      </c>
      <c r="J2712" s="109">
        <v>223092275.10000032</v>
      </c>
      <c r="K2712" s="109">
        <v>237891769.98000017</v>
      </c>
      <c r="L2712" s="109">
        <v>253373564.21999979</v>
      </c>
      <c r="M2712" s="109">
        <v>252570310.18999988</v>
      </c>
      <c r="N2712" s="109">
        <v>262140638.4499999</v>
      </c>
      <c r="O2712" s="109">
        <v>263147808.48000059</v>
      </c>
      <c r="P2712" s="236">
        <v>220085793.02333343</v>
      </c>
      <c r="Q2712" s="105">
        <v>0.10121922663426271</v>
      </c>
      <c r="R2712" s="105">
        <v>3.1822414534877906E-2</v>
      </c>
    </row>
    <row r="2713" spans="1:18" ht="15" x14ac:dyDescent="0.25">
      <c r="A2713" s="16" t="s">
        <v>939</v>
      </c>
      <c r="B2713" s="133"/>
      <c r="C2713" s="235" t="s">
        <v>242</v>
      </c>
      <c r="D2713" s="109">
        <v>193344064.6300002</v>
      </c>
      <c r="E2713" s="109">
        <v>201422666.73999995</v>
      </c>
      <c r="F2713" s="109">
        <v>216638132.30999991</v>
      </c>
      <c r="G2713" s="109">
        <v>230509579.87000015</v>
      </c>
      <c r="H2713" s="109">
        <v>239571510.94000036</v>
      </c>
      <c r="I2713" s="109">
        <v>247353412.8899999</v>
      </c>
      <c r="J2713" s="109">
        <v>251481600.6999999</v>
      </c>
      <c r="K2713" s="109">
        <v>266983386.37000033</v>
      </c>
      <c r="L2713" s="109">
        <v>270556267.81999993</v>
      </c>
      <c r="M2713" s="109">
        <v>273413290.23999983</v>
      </c>
      <c r="N2713" s="109">
        <v>281819275.30999988</v>
      </c>
      <c r="O2713" s="109">
        <v>282920970.8599999</v>
      </c>
      <c r="P2713" s="236">
        <v>246334513.22333336</v>
      </c>
      <c r="Q2713" s="105">
        <v>0.11329122420523478</v>
      </c>
      <c r="R2713" s="105">
        <v>3.5617742001225826E-2</v>
      </c>
    </row>
    <row r="2714" spans="1:18" ht="15" x14ac:dyDescent="0.25">
      <c r="A2714" s="16" t="s">
        <v>940</v>
      </c>
      <c r="B2714" s="133"/>
      <c r="C2714" s="235" t="s">
        <v>243</v>
      </c>
      <c r="D2714" s="109">
        <v>1090750769.6600003</v>
      </c>
      <c r="E2714" s="109">
        <v>1096350494.1600018</v>
      </c>
      <c r="F2714" s="109">
        <v>1121595880.7400019</v>
      </c>
      <c r="G2714" s="109">
        <v>1126364257.0500045</v>
      </c>
      <c r="H2714" s="109">
        <v>1126452113.6199999</v>
      </c>
      <c r="I2714" s="109">
        <v>1137400586.0900004</v>
      </c>
      <c r="J2714" s="109">
        <v>1145990941.6200035</v>
      </c>
      <c r="K2714" s="109">
        <v>1203440509.7100015</v>
      </c>
      <c r="L2714" s="109">
        <v>1191707670.4599967</v>
      </c>
      <c r="M2714" s="109">
        <v>1224244770.6699996</v>
      </c>
      <c r="N2714" s="109">
        <v>1232636752.3699987</v>
      </c>
      <c r="O2714" s="109">
        <v>1224296482.4300022</v>
      </c>
      <c r="P2714" s="236">
        <v>1160102602.3816676</v>
      </c>
      <c r="Q2714" s="105">
        <v>0.53354051897851784</v>
      </c>
      <c r="R2714" s="105">
        <v>0.16774034075005517</v>
      </c>
    </row>
    <row r="2715" spans="1:18" ht="15" x14ac:dyDescent="0.25">
      <c r="A2715" s="16" t="s">
        <v>941</v>
      </c>
      <c r="B2715" s="133"/>
      <c r="C2715" s="472" t="s">
        <v>244</v>
      </c>
      <c r="D2715" s="419">
        <v>534233645.60000002</v>
      </c>
      <c r="E2715" s="419">
        <v>533469761.4100011</v>
      </c>
      <c r="F2715" s="419">
        <v>539365174.51999891</v>
      </c>
      <c r="G2715" s="419">
        <v>537580218.75000155</v>
      </c>
      <c r="H2715" s="419">
        <v>533122075.10000086</v>
      </c>
      <c r="I2715" s="419">
        <v>535354434.54999852</v>
      </c>
      <c r="J2715" s="419">
        <v>536303384.83999979</v>
      </c>
      <c r="K2715" s="419">
        <v>552230583.86000061</v>
      </c>
      <c r="L2715" s="419">
        <v>546750648.31999934</v>
      </c>
      <c r="M2715" s="419">
        <v>508876157.03000069</v>
      </c>
      <c r="N2715" s="419">
        <v>533140879.48999989</v>
      </c>
      <c r="O2715" s="419">
        <v>542415308.45000005</v>
      </c>
      <c r="P2715" s="473">
        <v>536070189.32666677</v>
      </c>
      <c r="Q2715" s="407">
        <v>0.24654299234833077</v>
      </c>
      <c r="R2715" s="407">
        <v>7.7510899500610089E-2</v>
      </c>
    </row>
    <row r="2716" spans="1:18" ht="15" x14ac:dyDescent="0.25">
      <c r="A2716" s="16" t="s">
        <v>942</v>
      </c>
      <c r="B2716" s="133"/>
      <c r="C2716" s="472" t="s">
        <v>40</v>
      </c>
      <c r="D2716" s="419">
        <v>3646520.930000002</v>
      </c>
      <c r="E2716" s="419">
        <v>3604254.4999999986</v>
      </c>
      <c r="F2716" s="419">
        <v>3786552.6799999964</v>
      </c>
      <c r="G2716" s="419">
        <v>3865587.8000000031</v>
      </c>
      <c r="H2716" s="419">
        <v>3802529.9600000004</v>
      </c>
      <c r="I2716" s="419">
        <v>3821928.6600000034</v>
      </c>
      <c r="J2716" s="419">
        <v>3796436.6100000003</v>
      </c>
      <c r="K2716" s="419">
        <v>3995844.14</v>
      </c>
      <c r="L2716" s="419">
        <v>3820531.9999999977</v>
      </c>
      <c r="M2716" s="419">
        <v>3045041.7499999995</v>
      </c>
      <c r="N2716" s="419">
        <v>3373747.6199999973</v>
      </c>
      <c r="O2716" s="419">
        <v>3522300.2099999995</v>
      </c>
      <c r="P2716" s="473">
        <v>3673439.7383333333</v>
      </c>
      <c r="Q2716" s="407">
        <v>1.6894444856885779E-3</v>
      </c>
      <c r="R2716" s="407">
        <v>5.3114615221775492E-4</v>
      </c>
    </row>
    <row r="2717" spans="1:18" ht="15" x14ac:dyDescent="0.25">
      <c r="A2717" s="16" t="s">
        <v>943</v>
      </c>
      <c r="B2717" s="188"/>
      <c r="C2717" s="474" t="s">
        <v>41</v>
      </c>
      <c r="D2717" s="475">
        <v>1980980.9100000004</v>
      </c>
      <c r="E2717" s="475">
        <v>2133039.5899999994</v>
      </c>
      <c r="F2717" s="475">
        <v>1919098.9300000011</v>
      </c>
      <c r="G2717" s="475">
        <v>11323327.599999998</v>
      </c>
      <c r="H2717" s="475">
        <v>9307965.8100000024</v>
      </c>
      <c r="I2717" s="475">
        <v>7687643.6099999975</v>
      </c>
      <c r="J2717" s="475">
        <v>6783802.4500000076</v>
      </c>
      <c r="K2717" s="475">
        <v>12644561.249999993</v>
      </c>
      <c r="L2717" s="475">
        <v>13288912.269999996</v>
      </c>
      <c r="M2717" s="475">
        <v>11608818.509999996</v>
      </c>
      <c r="N2717" s="475">
        <v>10090267.82</v>
      </c>
      <c r="O2717" s="475">
        <v>8205575.799999997</v>
      </c>
      <c r="P2717" s="476">
        <v>8081166.2124999994</v>
      </c>
      <c r="Q2717" s="447">
        <v>3.7165933479652771E-3</v>
      </c>
      <c r="R2717" s="447">
        <v>1.1684635232777608E-3</v>
      </c>
    </row>
    <row r="2718" spans="1:18" ht="15" x14ac:dyDescent="0.25">
      <c r="A2718" s="16" t="s">
        <v>944</v>
      </c>
      <c r="B2718" s="133" t="s">
        <v>351</v>
      </c>
      <c r="C2718" s="235" t="s">
        <v>241</v>
      </c>
      <c r="D2718" s="109">
        <v>1509272.2099999997</v>
      </c>
      <c r="E2718" s="109">
        <v>1380581.2699999998</v>
      </c>
      <c r="F2718" s="109">
        <v>1358388.6800000002</v>
      </c>
      <c r="G2718" s="109">
        <v>1299517.0399999998</v>
      </c>
      <c r="H2718" s="109">
        <v>932053.36999999976</v>
      </c>
      <c r="I2718" s="109">
        <v>816885.08000000007</v>
      </c>
      <c r="J2718" s="109">
        <v>744891.25999999989</v>
      </c>
      <c r="K2718" s="109">
        <v>694950.91999999993</v>
      </c>
      <c r="L2718" s="109">
        <v>659322.62000000011</v>
      </c>
      <c r="M2718" s="109">
        <v>677873.6100000001</v>
      </c>
      <c r="N2718" s="109">
        <v>667469.60000000009</v>
      </c>
      <c r="O2718" s="109">
        <v>688958.42000000027</v>
      </c>
      <c r="P2718" s="236">
        <v>952513.67333333322</v>
      </c>
      <c r="Q2718" s="105">
        <v>1.5940732379018344E-3</v>
      </c>
      <c r="R2718" s="105">
        <v>1.3772485968569092E-4</v>
      </c>
    </row>
    <row r="2719" spans="1:18" ht="15" x14ac:dyDescent="0.25">
      <c r="A2719" s="16" t="s">
        <v>945</v>
      </c>
      <c r="B2719" s="133"/>
      <c r="C2719" s="235" t="s">
        <v>242</v>
      </c>
      <c r="D2719" s="109">
        <v>34625478.379999995</v>
      </c>
      <c r="E2719" s="109">
        <v>34528816.639999993</v>
      </c>
      <c r="F2719" s="109">
        <v>34995992.569999985</v>
      </c>
      <c r="G2719" s="109">
        <v>35781128.239999995</v>
      </c>
      <c r="H2719" s="109">
        <v>36835463.80999998</v>
      </c>
      <c r="I2719" s="109">
        <v>37353633.730000012</v>
      </c>
      <c r="J2719" s="109">
        <v>38747398.86999999</v>
      </c>
      <c r="K2719" s="109">
        <v>40207454.540000007</v>
      </c>
      <c r="L2719" s="109">
        <v>40964049.090000011</v>
      </c>
      <c r="M2719" s="109">
        <v>42202036.860000014</v>
      </c>
      <c r="N2719" s="109">
        <v>43094443.910000019</v>
      </c>
      <c r="O2719" s="109">
        <v>43980465.969999984</v>
      </c>
      <c r="P2719" s="236">
        <v>38609696.884166665</v>
      </c>
      <c r="Q2719" s="105">
        <v>6.4615014198345894E-2</v>
      </c>
      <c r="R2719" s="105">
        <v>5.5826128639919707E-3</v>
      </c>
    </row>
    <row r="2720" spans="1:18" ht="15" x14ac:dyDescent="0.25">
      <c r="A2720" s="16" t="s">
        <v>946</v>
      </c>
      <c r="B2720" s="133"/>
      <c r="C2720" s="235" t="s">
        <v>243</v>
      </c>
      <c r="D2720" s="109">
        <v>234500424.17999998</v>
      </c>
      <c r="E2720" s="109">
        <v>231809487.23999989</v>
      </c>
      <c r="F2720" s="109">
        <v>230543113.05000004</v>
      </c>
      <c r="G2720" s="109">
        <v>232045788.82000014</v>
      </c>
      <c r="H2720" s="109">
        <v>234480096.97000006</v>
      </c>
      <c r="I2720" s="109">
        <v>232245921.76999983</v>
      </c>
      <c r="J2720" s="109">
        <v>231115682.00000012</v>
      </c>
      <c r="K2720" s="109">
        <v>235579976.71999988</v>
      </c>
      <c r="L2720" s="109">
        <v>235571264.22999984</v>
      </c>
      <c r="M2720" s="109">
        <v>236401005.09000012</v>
      </c>
      <c r="N2720" s="109">
        <v>232612762.03999996</v>
      </c>
      <c r="O2720" s="109">
        <v>239352398.59000027</v>
      </c>
      <c r="P2720" s="236">
        <v>233854826.72499999</v>
      </c>
      <c r="Q2720" s="105">
        <v>0.39136626724941281</v>
      </c>
      <c r="R2720" s="105">
        <v>3.3813292238431825E-2</v>
      </c>
    </row>
    <row r="2721" spans="1:18" ht="15" x14ac:dyDescent="0.25">
      <c r="A2721" s="16" t="s">
        <v>947</v>
      </c>
      <c r="B2721" s="133"/>
      <c r="C2721" s="472" t="s">
        <v>244</v>
      </c>
      <c r="D2721" s="419">
        <v>42606514.990000032</v>
      </c>
      <c r="E2721" s="419">
        <v>42512975.930000007</v>
      </c>
      <c r="F2721" s="419">
        <v>42678803.830000021</v>
      </c>
      <c r="G2721" s="419">
        <v>43815491.319999985</v>
      </c>
      <c r="H2721" s="419">
        <v>43815789.939999998</v>
      </c>
      <c r="I2721" s="419">
        <v>43848358.430000022</v>
      </c>
      <c r="J2721" s="419">
        <v>43657278.819999993</v>
      </c>
      <c r="K2721" s="419">
        <v>44119782.529999979</v>
      </c>
      <c r="L2721" s="419">
        <v>44284748.479999989</v>
      </c>
      <c r="M2721" s="419">
        <v>44401081.180000044</v>
      </c>
      <c r="N2721" s="419">
        <v>43638005.18000003</v>
      </c>
      <c r="O2721" s="419">
        <v>43967838.460000016</v>
      </c>
      <c r="P2721" s="473">
        <v>43612222.424166672</v>
      </c>
      <c r="Q2721" s="407">
        <v>7.2986959198702628E-2</v>
      </c>
      <c r="R2721" s="407">
        <v>6.3059327987699349E-3</v>
      </c>
    </row>
    <row r="2722" spans="1:18" ht="15" x14ac:dyDescent="0.25">
      <c r="A2722" s="16" t="s">
        <v>948</v>
      </c>
      <c r="B2722" s="188"/>
      <c r="C2722" s="474" t="s">
        <v>40</v>
      </c>
      <c r="D2722" s="475">
        <v>264069320.48999971</v>
      </c>
      <c r="E2722" s="475">
        <v>261855116.13999897</v>
      </c>
      <c r="F2722" s="475">
        <v>263182201.85999918</v>
      </c>
      <c r="G2722" s="475">
        <v>270522854.19999957</v>
      </c>
      <c r="H2722" s="475">
        <v>276748842.47999978</v>
      </c>
      <c r="I2722" s="475">
        <v>279335964.72999984</v>
      </c>
      <c r="J2722" s="475">
        <v>281984105.87000006</v>
      </c>
      <c r="K2722" s="475">
        <v>287062860.17999977</v>
      </c>
      <c r="L2722" s="475">
        <v>284294762.70999944</v>
      </c>
      <c r="M2722" s="475">
        <v>295439284.55999976</v>
      </c>
      <c r="N2722" s="475">
        <v>294922204.26000005</v>
      </c>
      <c r="O2722" s="475">
        <v>306644749.96000004</v>
      </c>
      <c r="P2722" s="476">
        <v>280505188.95333308</v>
      </c>
      <c r="Q2722" s="447">
        <v>0.46943768611563685</v>
      </c>
      <c r="R2722" s="447">
        <v>4.0558512566555585E-2</v>
      </c>
    </row>
    <row r="2723" spans="1:18" ht="15" x14ac:dyDescent="0.25">
      <c r="A2723" s="16" t="s">
        <v>949</v>
      </c>
      <c r="B2723" s="133" t="s">
        <v>17</v>
      </c>
      <c r="C2723" s="235" t="s">
        <v>241</v>
      </c>
      <c r="D2723" s="109">
        <v>25572492.260000013</v>
      </c>
      <c r="E2723" s="109">
        <v>25725519.860000018</v>
      </c>
      <c r="F2723" s="109">
        <v>25739961.840000022</v>
      </c>
      <c r="G2723" s="109">
        <v>25921987.030000035</v>
      </c>
      <c r="H2723" s="109">
        <v>25887551.34</v>
      </c>
      <c r="I2723" s="109">
        <v>25613892.060000002</v>
      </c>
      <c r="J2723" s="109">
        <v>25646622.71999998</v>
      </c>
      <c r="K2723" s="109">
        <v>26163686.099999987</v>
      </c>
      <c r="L2723" s="109">
        <v>26910978.61999999</v>
      </c>
      <c r="M2723" s="109">
        <v>28718596.73</v>
      </c>
      <c r="N2723" s="109">
        <v>29478599.239999961</v>
      </c>
      <c r="O2723" s="109">
        <v>30204128.959999986</v>
      </c>
      <c r="P2723" s="236">
        <v>26798668.063333333</v>
      </c>
      <c r="Q2723" s="105">
        <v>0.11040718818909188</v>
      </c>
      <c r="R2723" s="105">
        <v>3.8748449519573195E-3</v>
      </c>
    </row>
    <row r="2724" spans="1:18" ht="15" x14ac:dyDescent="0.25">
      <c r="A2724" s="16" t="s">
        <v>950</v>
      </c>
      <c r="B2724" s="133"/>
      <c r="C2724" s="235" t="s">
        <v>242</v>
      </c>
      <c r="D2724" s="109">
        <v>12123616.990000002</v>
      </c>
      <c r="E2724" s="109">
        <v>12181418.899999993</v>
      </c>
      <c r="F2724" s="109">
        <v>12255406.610000012</v>
      </c>
      <c r="G2724" s="109">
        <v>12359825.089999998</v>
      </c>
      <c r="H2724" s="109">
        <v>12459068.130000006</v>
      </c>
      <c r="I2724" s="109">
        <v>12466535.599999994</v>
      </c>
      <c r="J2724" s="109">
        <v>12681708.689999998</v>
      </c>
      <c r="K2724" s="109">
        <v>12949423.76</v>
      </c>
      <c r="L2724" s="109">
        <v>13331231.620000003</v>
      </c>
      <c r="M2724" s="109">
        <v>14708137.260000004</v>
      </c>
      <c r="N2724" s="109">
        <v>15075609.459999997</v>
      </c>
      <c r="O2724" s="109">
        <v>15484548.399999997</v>
      </c>
      <c r="P2724" s="236">
        <v>13173044.209166668</v>
      </c>
      <c r="Q2724" s="105">
        <v>5.42713080958915E-2</v>
      </c>
      <c r="R2724" s="105">
        <v>1.9047030149098782E-3</v>
      </c>
    </row>
    <row r="2725" spans="1:18" ht="15" x14ac:dyDescent="0.25">
      <c r="A2725" s="16" t="s">
        <v>951</v>
      </c>
      <c r="B2725" s="133"/>
      <c r="C2725" s="235" t="s">
        <v>243</v>
      </c>
      <c r="D2725" s="109">
        <v>49098714.719999999</v>
      </c>
      <c r="E2725" s="109">
        <v>49052893.780000009</v>
      </c>
      <c r="F2725" s="109">
        <v>48985791.689999945</v>
      </c>
      <c r="G2725" s="109">
        <v>49148728.440000035</v>
      </c>
      <c r="H2725" s="109">
        <v>49190010.899999984</v>
      </c>
      <c r="I2725" s="109">
        <v>48560439.049999967</v>
      </c>
      <c r="J2725" s="109">
        <v>48770754.340000033</v>
      </c>
      <c r="K2725" s="109">
        <v>49155078.50999999</v>
      </c>
      <c r="L2725" s="109">
        <v>49114083.980000004</v>
      </c>
      <c r="M2725" s="109">
        <v>53229484.630000032</v>
      </c>
      <c r="N2725" s="109">
        <v>53692935.830000035</v>
      </c>
      <c r="O2725" s="109">
        <v>53657697.000000089</v>
      </c>
      <c r="P2725" s="236">
        <v>50138051.072500013</v>
      </c>
      <c r="Q2725" s="105">
        <v>0.20656255106087787</v>
      </c>
      <c r="R2725" s="105">
        <v>7.2495085815503738E-3</v>
      </c>
    </row>
    <row r="2726" spans="1:18" ht="15" x14ac:dyDescent="0.25">
      <c r="A2726" s="16" t="s">
        <v>952</v>
      </c>
      <c r="B2726" s="133"/>
      <c r="C2726" s="472" t="s">
        <v>244</v>
      </c>
      <c r="D2726" s="419">
        <v>115165868.7399997</v>
      </c>
      <c r="E2726" s="419">
        <v>114285201.40000008</v>
      </c>
      <c r="F2726" s="419">
        <v>113110460.75999984</v>
      </c>
      <c r="G2726" s="419">
        <v>112519203.55000001</v>
      </c>
      <c r="H2726" s="419">
        <v>112415078.24000002</v>
      </c>
      <c r="I2726" s="419">
        <v>110139038.95000003</v>
      </c>
      <c r="J2726" s="419">
        <v>110207911.29000013</v>
      </c>
      <c r="K2726" s="419">
        <v>110408308.1999999</v>
      </c>
      <c r="L2726" s="419">
        <v>109695931.15000017</v>
      </c>
      <c r="M2726" s="419">
        <v>107808897.81999995</v>
      </c>
      <c r="N2726" s="419">
        <v>108265418.16999988</v>
      </c>
      <c r="O2726" s="419">
        <v>107255262.03000006</v>
      </c>
      <c r="P2726" s="473">
        <v>110939715.02499998</v>
      </c>
      <c r="Q2726" s="407">
        <v>0.45705786442305263</v>
      </c>
      <c r="R2726" s="407">
        <v>1.604087911086784E-2</v>
      </c>
    </row>
    <row r="2727" spans="1:18" ht="15" x14ac:dyDescent="0.25">
      <c r="A2727" s="16" t="s">
        <v>953</v>
      </c>
      <c r="B2727" s="133"/>
      <c r="C2727" s="472" t="s">
        <v>40</v>
      </c>
      <c r="D2727" s="419">
        <v>45001888.300000042</v>
      </c>
      <c r="E2727" s="419">
        <v>44328333.88000004</v>
      </c>
      <c r="F2727" s="419">
        <v>43151252.269999996</v>
      </c>
      <c r="G2727" s="419">
        <v>42781115.519999981</v>
      </c>
      <c r="H2727" s="419">
        <v>42546668.490000024</v>
      </c>
      <c r="I2727" s="419">
        <v>41310624.960000016</v>
      </c>
      <c r="J2727" s="419">
        <v>41376856.729999967</v>
      </c>
      <c r="K2727" s="419">
        <v>41407466.269999973</v>
      </c>
      <c r="L2727" s="419">
        <v>41332276.340000011</v>
      </c>
      <c r="M2727" s="419">
        <v>38430010.850000009</v>
      </c>
      <c r="N2727" s="419">
        <v>38412130.570000023</v>
      </c>
      <c r="O2727" s="419">
        <v>37865026.330000035</v>
      </c>
      <c r="P2727" s="473">
        <v>41495304.209166683</v>
      </c>
      <c r="Q2727" s="407">
        <v>0.17095550607059651</v>
      </c>
      <c r="R2727" s="407">
        <v>5.9998455768336175E-3</v>
      </c>
    </row>
    <row r="2728" spans="1:18" ht="15" x14ac:dyDescent="0.25">
      <c r="A2728" s="16" t="s">
        <v>954</v>
      </c>
      <c r="B2728" s="188"/>
      <c r="C2728" s="474" t="s">
        <v>41</v>
      </c>
      <c r="D2728" s="475">
        <v>257472.00000000006</v>
      </c>
      <c r="E2728" s="475">
        <v>234595.90000000008</v>
      </c>
      <c r="F2728" s="475">
        <v>214447.25999999998</v>
      </c>
      <c r="G2728" s="475">
        <v>203531.53999999995</v>
      </c>
      <c r="H2728" s="475">
        <v>192240.96</v>
      </c>
      <c r="I2728" s="475">
        <v>178295.92999999996</v>
      </c>
      <c r="J2728" s="475">
        <v>170696.04000000004</v>
      </c>
      <c r="K2728" s="475">
        <v>162439.47</v>
      </c>
      <c r="L2728" s="475">
        <v>151350.22999999998</v>
      </c>
      <c r="M2728" s="475">
        <v>144857.84000000008</v>
      </c>
      <c r="N2728" s="475">
        <v>139334.78000000006</v>
      </c>
      <c r="O2728" s="475">
        <v>122401.95999999998</v>
      </c>
      <c r="P2728" s="476">
        <v>180971.99250000002</v>
      </c>
      <c r="Q2728" s="447">
        <v>7.4558216048955205E-4</v>
      </c>
      <c r="R2728" s="447">
        <v>2.6166912845334146E-5</v>
      </c>
    </row>
    <row r="2729" spans="1:18" ht="15" x14ac:dyDescent="0.25">
      <c r="A2729" s="16" t="s">
        <v>955</v>
      </c>
      <c r="B2729" s="133" t="s">
        <v>25</v>
      </c>
      <c r="C2729" s="235" t="s">
        <v>242</v>
      </c>
      <c r="D2729" s="109">
        <v>63135204.919999994</v>
      </c>
      <c r="E2729" s="109">
        <v>62081961.729999997</v>
      </c>
      <c r="F2729" s="109">
        <v>61038074.830000035</v>
      </c>
      <c r="G2729" s="109">
        <v>60212261.759999983</v>
      </c>
      <c r="H2729" s="109">
        <v>60085868.079999998</v>
      </c>
      <c r="I2729" s="109">
        <v>59700092.770000026</v>
      </c>
      <c r="J2729" s="109">
        <v>59640911.279999971</v>
      </c>
      <c r="K2729" s="109">
        <v>59462860.99000001</v>
      </c>
      <c r="L2729" s="109">
        <v>59348653.580000035</v>
      </c>
      <c r="M2729" s="109">
        <v>58899702.530000016</v>
      </c>
      <c r="N2729" s="109">
        <v>59194862.870000005</v>
      </c>
      <c r="O2729" s="109">
        <v>59360006.349999979</v>
      </c>
      <c r="P2729" s="236">
        <v>60180038.474166669</v>
      </c>
      <c r="Q2729" s="105">
        <v>0.27822050035036444</v>
      </c>
      <c r="R2729" s="105">
        <v>8.7014891090530198E-3</v>
      </c>
    </row>
    <row r="2730" spans="1:18" ht="15" x14ac:dyDescent="0.25">
      <c r="A2730" s="16" t="s">
        <v>956</v>
      </c>
      <c r="B2730" s="133"/>
      <c r="C2730" s="235" t="s">
        <v>243</v>
      </c>
      <c r="D2730" s="109">
        <v>114366896.20999995</v>
      </c>
      <c r="E2730" s="109">
        <v>113452074.25999989</v>
      </c>
      <c r="F2730" s="109">
        <v>113546371.97000004</v>
      </c>
      <c r="G2730" s="109">
        <v>113024094.76000005</v>
      </c>
      <c r="H2730" s="109">
        <v>114290966.54000002</v>
      </c>
      <c r="I2730" s="109">
        <v>116408457.78000021</v>
      </c>
      <c r="J2730" s="109">
        <v>117932015.45999998</v>
      </c>
      <c r="K2730" s="109">
        <v>119438789.87999995</v>
      </c>
      <c r="L2730" s="109">
        <v>121441291.78999996</v>
      </c>
      <c r="M2730" s="109">
        <v>121917988.10000007</v>
      </c>
      <c r="N2730" s="109">
        <v>125693732.83000007</v>
      </c>
      <c r="O2730" s="109">
        <v>128179403.32999997</v>
      </c>
      <c r="P2730" s="236">
        <v>118307673.57583337</v>
      </c>
      <c r="Q2730" s="105">
        <v>0.54695246085104365</v>
      </c>
      <c r="R2730" s="105">
        <v>1.7106219258723545E-2</v>
      </c>
    </row>
    <row r="2731" spans="1:18" ht="15" x14ac:dyDescent="0.25">
      <c r="A2731" s="16" t="s">
        <v>957</v>
      </c>
      <c r="B2731" s="133"/>
      <c r="C2731" s="477" t="s">
        <v>244</v>
      </c>
      <c r="D2731" s="478">
        <v>31198811.350000005</v>
      </c>
      <c r="E2731" s="478">
        <v>30731782.579999991</v>
      </c>
      <c r="F2731" s="478">
        <v>30352947.079999991</v>
      </c>
      <c r="G2731" s="478">
        <v>30049597.48000003</v>
      </c>
      <c r="H2731" s="478">
        <v>30003501.209999979</v>
      </c>
      <c r="I2731" s="478">
        <v>29950188.000000022</v>
      </c>
      <c r="J2731" s="478">
        <v>30024955.719999999</v>
      </c>
      <c r="K2731" s="478">
        <v>30081540.819999993</v>
      </c>
      <c r="L2731" s="478">
        <v>30085796.36999999</v>
      </c>
      <c r="M2731" s="478">
        <v>29786943.600000001</v>
      </c>
      <c r="N2731" s="478">
        <v>30052324.849999994</v>
      </c>
      <c r="O2731" s="478">
        <v>30393315.860000018</v>
      </c>
      <c r="P2731" s="479">
        <v>30225975.410000008</v>
      </c>
      <c r="Q2731" s="457">
        <v>0.13973879404809506</v>
      </c>
      <c r="R2731" s="457">
        <v>4.3704025871223314E-3</v>
      </c>
    </row>
    <row r="2732" spans="1:18" ht="15" x14ac:dyDescent="0.25">
      <c r="A2732" s="16" t="s">
        <v>958</v>
      </c>
      <c r="B2732" s="188"/>
      <c r="C2732" s="474" t="s">
        <v>40</v>
      </c>
      <c r="D2732" s="475">
        <v>7830939.6800000006</v>
      </c>
      <c r="E2732" s="475">
        <v>7699572.4300000006</v>
      </c>
      <c r="F2732" s="475">
        <v>7600337.5699999984</v>
      </c>
      <c r="G2732" s="475">
        <v>7468446.3700000001</v>
      </c>
      <c r="H2732" s="475">
        <v>7465911.3199999984</v>
      </c>
      <c r="I2732" s="475">
        <v>7513197.7599999979</v>
      </c>
      <c r="J2732" s="475">
        <v>7529896.6899999958</v>
      </c>
      <c r="K2732" s="475">
        <v>7535486.7199999988</v>
      </c>
      <c r="L2732" s="475">
        <v>7599798.9199999981</v>
      </c>
      <c r="M2732" s="475">
        <v>7514837.8700000001</v>
      </c>
      <c r="N2732" s="475">
        <v>7596494.1099999966</v>
      </c>
      <c r="O2732" s="475">
        <v>7721557.6600000067</v>
      </c>
      <c r="P2732" s="476">
        <v>7589706.4250000007</v>
      </c>
      <c r="Q2732" s="447">
        <v>3.5088244750496829E-2</v>
      </c>
      <c r="R2732" s="447">
        <v>1.0974028842869021E-3</v>
      </c>
    </row>
    <row r="2733" spans="1:18" ht="15" x14ac:dyDescent="0.25">
      <c r="A2733" s="16" t="s">
        <v>959</v>
      </c>
      <c r="B2733" s="133" t="s">
        <v>353</v>
      </c>
      <c r="C2733" s="235" t="s">
        <v>241</v>
      </c>
      <c r="D2733" s="109">
        <v>152043984.2299999</v>
      </c>
      <c r="E2733" s="109">
        <v>156214642.91</v>
      </c>
      <c r="F2733" s="109">
        <v>162401188.04000017</v>
      </c>
      <c r="G2733" s="109">
        <v>168070986.30000001</v>
      </c>
      <c r="H2733" s="109">
        <v>172220724.14999995</v>
      </c>
      <c r="I2733" s="109">
        <v>175378492.53999978</v>
      </c>
      <c r="J2733" s="109">
        <v>179815186.04999986</v>
      </c>
      <c r="K2733" s="109">
        <v>189039311.84999985</v>
      </c>
      <c r="L2733" s="109">
        <v>194621987.5300003</v>
      </c>
      <c r="M2733" s="109">
        <v>198832385.81</v>
      </c>
      <c r="N2733" s="109">
        <v>203358401.58000004</v>
      </c>
      <c r="O2733" s="109">
        <v>207787816.68000001</v>
      </c>
      <c r="P2733" s="236">
        <v>179982092.30583331</v>
      </c>
      <c r="Q2733" s="105">
        <v>0.35036237208989673</v>
      </c>
      <c r="R2733" s="105">
        <v>2.6023782232975221E-2</v>
      </c>
    </row>
    <row r="2734" spans="1:18" ht="15" x14ac:dyDescent="0.25">
      <c r="A2734" s="16" t="s">
        <v>960</v>
      </c>
      <c r="B2734" s="133"/>
      <c r="C2734" s="235" t="s">
        <v>242</v>
      </c>
      <c r="D2734" s="109">
        <v>44940680.93</v>
      </c>
      <c r="E2734" s="109">
        <v>45289487.04999999</v>
      </c>
      <c r="F2734" s="109">
        <v>46143964.039999992</v>
      </c>
      <c r="G2734" s="109">
        <v>46778795.230000004</v>
      </c>
      <c r="H2734" s="109">
        <v>47660226.899999991</v>
      </c>
      <c r="I2734" s="109">
        <v>48721150.530000016</v>
      </c>
      <c r="J2734" s="109">
        <v>50585310.650000006</v>
      </c>
      <c r="K2734" s="109">
        <v>51858992.830000028</v>
      </c>
      <c r="L2734" s="109">
        <v>52838134.510000005</v>
      </c>
      <c r="M2734" s="109">
        <v>54174005.519999966</v>
      </c>
      <c r="N2734" s="109">
        <v>55653964.550000004</v>
      </c>
      <c r="O2734" s="109">
        <v>56374664.260000005</v>
      </c>
      <c r="P2734" s="236">
        <v>50084948.083333336</v>
      </c>
      <c r="Q2734" s="105">
        <v>9.7497928775368836E-2</v>
      </c>
      <c r="R2734" s="105">
        <v>7.2418303697444715E-3</v>
      </c>
    </row>
    <row r="2735" spans="1:18" ht="15" x14ac:dyDescent="0.25">
      <c r="A2735" s="16" t="s">
        <v>961</v>
      </c>
      <c r="B2735" s="133"/>
      <c r="C2735" s="235" t="s">
        <v>243</v>
      </c>
      <c r="D2735" s="109">
        <v>118041020.78999998</v>
      </c>
      <c r="E2735" s="109">
        <v>120591979.91999997</v>
      </c>
      <c r="F2735" s="109">
        <v>121937240.52999987</v>
      </c>
      <c r="G2735" s="109">
        <v>122017911.17999996</v>
      </c>
      <c r="H2735" s="109">
        <v>124673650.13999993</v>
      </c>
      <c r="I2735" s="109">
        <v>127235347.51999997</v>
      </c>
      <c r="J2735" s="109">
        <v>131171264.12000002</v>
      </c>
      <c r="K2735" s="109">
        <v>135464859.63000005</v>
      </c>
      <c r="L2735" s="109">
        <v>139759656.53000003</v>
      </c>
      <c r="M2735" s="109">
        <v>141656475.33999985</v>
      </c>
      <c r="N2735" s="109">
        <v>145325476.73999989</v>
      </c>
      <c r="O2735" s="109">
        <v>147366346.97999993</v>
      </c>
      <c r="P2735" s="236">
        <v>131270102.45166664</v>
      </c>
      <c r="Q2735" s="105">
        <v>0.25553711422188569</v>
      </c>
      <c r="R2735" s="105">
        <v>1.8980469201889595E-2</v>
      </c>
    </row>
    <row r="2736" spans="1:18" ht="15" x14ac:dyDescent="0.25">
      <c r="A2736" s="16" t="s">
        <v>962</v>
      </c>
      <c r="B2736" s="133"/>
      <c r="C2736" s="472" t="s">
        <v>244</v>
      </c>
      <c r="D2736" s="419">
        <v>89978193.370000035</v>
      </c>
      <c r="E2736" s="419">
        <v>91243196.769999892</v>
      </c>
      <c r="F2736" s="419">
        <v>92669508.170000091</v>
      </c>
      <c r="G2736" s="419">
        <v>93300817.800000101</v>
      </c>
      <c r="H2736" s="419">
        <v>97112652.140000045</v>
      </c>
      <c r="I2736" s="419">
        <v>98798289.730000004</v>
      </c>
      <c r="J2736" s="419">
        <v>100143975.74999999</v>
      </c>
      <c r="K2736" s="419">
        <v>103612247.26999997</v>
      </c>
      <c r="L2736" s="419">
        <v>106660210.59999987</v>
      </c>
      <c r="M2736" s="419">
        <v>107910288.27</v>
      </c>
      <c r="N2736" s="419">
        <v>111287860.53999995</v>
      </c>
      <c r="O2736" s="419">
        <v>114403288.58000027</v>
      </c>
      <c r="P2736" s="473">
        <v>100593377.41583334</v>
      </c>
      <c r="Q2736" s="407">
        <v>0.19582022787054429</v>
      </c>
      <c r="R2736" s="407">
        <v>1.4544892296844856E-2</v>
      </c>
    </row>
    <row r="2737" spans="1:18" ht="15" x14ac:dyDescent="0.25">
      <c r="A2737" s="16" t="s">
        <v>963</v>
      </c>
      <c r="B2737" s="133"/>
      <c r="C2737" s="472" t="s">
        <v>40</v>
      </c>
      <c r="D2737" s="419">
        <v>50456548.250000075</v>
      </c>
      <c r="E2737" s="419">
        <v>50243026.529999956</v>
      </c>
      <c r="F2737" s="419">
        <v>50342004.880000055</v>
      </c>
      <c r="G2737" s="419">
        <v>50335714.200000033</v>
      </c>
      <c r="H2737" s="419">
        <v>51221294.280000053</v>
      </c>
      <c r="I2737" s="419">
        <v>51281740.310000025</v>
      </c>
      <c r="J2737" s="419">
        <v>51016815.190000042</v>
      </c>
      <c r="K2737" s="419">
        <v>51831590.680000015</v>
      </c>
      <c r="L2737" s="419">
        <v>52479821.130000025</v>
      </c>
      <c r="M2737" s="419">
        <v>52414984.100000091</v>
      </c>
      <c r="N2737" s="419">
        <v>53899200.440000065</v>
      </c>
      <c r="O2737" s="419">
        <v>55652826.479999997</v>
      </c>
      <c r="P2737" s="473">
        <v>51764630.539166711</v>
      </c>
      <c r="Q2737" s="407">
        <v>0.10076768479411521</v>
      </c>
      <c r="R2737" s="407">
        <v>7.4846972566171947E-3</v>
      </c>
    </row>
    <row r="2738" spans="1:18" ht="15" x14ac:dyDescent="0.25">
      <c r="A2738" s="16" t="s">
        <v>964</v>
      </c>
      <c r="B2738" s="188"/>
      <c r="C2738" s="474" t="s">
        <v>41</v>
      </c>
      <c r="D2738" s="475">
        <v>13387.19</v>
      </c>
      <c r="E2738" s="475">
        <v>12706.230000000001</v>
      </c>
      <c r="F2738" s="475">
        <v>12178.94</v>
      </c>
      <c r="G2738" s="475">
        <v>11062.31</v>
      </c>
      <c r="H2738" s="475">
        <v>10263.64</v>
      </c>
      <c r="I2738" s="475">
        <v>7281.4299999999985</v>
      </c>
      <c r="J2738" s="475">
        <v>5895.5200000000013</v>
      </c>
      <c r="K2738" s="475">
        <v>4366.1900000000005</v>
      </c>
      <c r="L2738" s="475">
        <v>3979.5499999999997</v>
      </c>
      <c r="M2738" s="475">
        <v>3426.6799999999994</v>
      </c>
      <c r="N2738" s="475">
        <v>3138.37</v>
      </c>
      <c r="O2738" s="475">
        <v>2760.03</v>
      </c>
      <c r="P2738" s="476">
        <v>7537.1733333333323</v>
      </c>
      <c r="Q2738" s="447">
        <v>1.4672248189181612E-5</v>
      </c>
      <c r="R2738" s="447">
        <v>1.0898070745035862E-6</v>
      </c>
    </row>
    <row r="2739" spans="1:18" ht="15" x14ac:dyDescent="0.25">
      <c r="A2739" s="16" t="s">
        <v>965</v>
      </c>
      <c r="B2739" s="133" t="s">
        <v>18</v>
      </c>
      <c r="C2739" s="235" t="s">
        <v>241</v>
      </c>
      <c r="D2739" s="109">
        <v>49696168.870000012</v>
      </c>
      <c r="E2739" s="109">
        <v>50340331.839999996</v>
      </c>
      <c r="F2739" s="109">
        <v>52182214.750000015</v>
      </c>
      <c r="G2739" s="109">
        <v>53384224.929999992</v>
      </c>
      <c r="H2739" s="109">
        <v>54431606.049999975</v>
      </c>
      <c r="I2739" s="109">
        <v>54464730.590000026</v>
      </c>
      <c r="J2739" s="109">
        <v>54967815.539999992</v>
      </c>
      <c r="K2739" s="109">
        <v>56920536.820000038</v>
      </c>
      <c r="L2739" s="109">
        <v>57621705.420000032</v>
      </c>
      <c r="M2739" s="109">
        <v>58281170.29999999</v>
      </c>
      <c r="N2739" s="109">
        <v>61344083.449999996</v>
      </c>
      <c r="O2739" s="109">
        <v>65118901.279999986</v>
      </c>
      <c r="P2739" s="236">
        <v>55729457.486666679</v>
      </c>
      <c r="Q2739" s="105">
        <v>0.16247652113055691</v>
      </c>
      <c r="R2739" s="105">
        <v>8.0579753630737171E-3</v>
      </c>
    </row>
    <row r="2740" spans="1:18" ht="15" x14ac:dyDescent="0.25">
      <c r="A2740" s="16" t="s">
        <v>966</v>
      </c>
      <c r="B2740" s="133"/>
      <c r="C2740" s="235" t="s">
        <v>242</v>
      </c>
      <c r="D2740" s="109">
        <v>61710848.080000006</v>
      </c>
      <c r="E2740" s="109">
        <v>63555725.249999978</v>
      </c>
      <c r="F2740" s="109">
        <v>67120588.019999996</v>
      </c>
      <c r="G2740" s="109">
        <v>68575328.329999998</v>
      </c>
      <c r="H2740" s="109">
        <v>70182290.420000017</v>
      </c>
      <c r="I2740" s="109">
        <v>70820716.459999979</v>
      </c>
      <c r="J2740" s="109">
        <v>72225187.589999959</v>
      </c>
      <c r="K2740" s="109">
        <v>75420451.579999983</v>
      </c>
      <c r="L2740" s="109">
        <v>77475451.750000015</v>
      </c>
      <c r="M2740" s="109">
        <v>78491991.820000023</v>
      </c>
      <c r="N2740" s="109">
        <v>82607794.090000033</v>
      </c>
      <c r="O2740" s="109">
        <v>86074543.579999998</v>
      </c>
      <c r="P2740" s="236">
        <v>72855076.414166674</v>
      </c>
      <c r="Q2740" s="105">
        <v>0.21240542966539303</v>
      </c>
      <c r="R2740" s="105">
        <v>1.0534184922949658E-2</v>
      </c>
    </row>
    <row r="2741" spans="1:18" ht="15" x14ac:dyDescent="0.25">
      <c r="A2741" s="16" t="s">
        <v>967</v>
      </c>
      <c r="B2741" s="133"/>
      <c r="C2741" s="235" t="s">
        <v>243</v>
      </c>
      <c r="D2741" s="109">
        <v>76347564.309999987</v>
      </c>
      <c r="E2741" s="109">
        <v>78615222.470000029</v>
      </c>
      <c r="F2741" s="109">
        <v>81460435.409999922</v>
      </c>
      <c r="G2741" s="109">
        <v>83467712.109999985</v>
      </c>
      <c r="H2741" s="109">
        <v>85477095.579999924</v>
      </c>
      <c r="I2741" s="109">
        <v>86991568.720000014</v>
      </c>
      <c r="J2741" s="109">
        <v>88730324.940000013</v>
      </c>
      <c r="K2741" s="109">
        <v>92617105.950000018</v>
      </c>
      <c r="L2741" s="109">
        <v>94731229.169999987</v>
      </c>
      <c r="M2741" s="109">
        <v>97886612.049999878</v>
      </c>
      <c r="N2741" s="109">
        <v>100747532.44999985</v>
      </c>
      <c r="O2741" s="109">
        <v>109622454.47999991</v>
      </c>
      <c r="P2741" s="236">
        <v>89724571.469999969</v>
      </c>
      <c r="Q2741" s="105">
        <v>0.26158762151710241</v>
      </c>
      <c r="R2741" s="105">
        <v>1.2973361288158684E-2</v>
      </c>
    </row>
    <row r="2742" spans="1:18" ht="15" x14ac:dyDescent="0.25">
      <c r="A2742" s="16" t="s">
        <v>968</v>
      </c>
      <c r="B2742" s="133"/>
      <c r="C2742" s="472" t="s">
        <v>244</v>
      </c>
      <c r="D2742" s="419">
        <v>63677770.769999936</v>
      </c>
      <c r="E2742" s="419">
        <v>65167035.75000003</v>
      </c>
      <c r="F2742" s="419">
        <v>67185975.849999949</v>
      </c>
      <c r="G2742" s="419">
        <v>68968989.73999992</v>
      </c>
      <c r="H2742" s="419">
        <v>71086915.590000123</v>
      </c>
      <c r="I2742" s="419">
        <v>72505356.409999952</v>
      </c>
      <c r="J2742" s="419">
        <v>74296528.200000092</v>
      </c>
      <c r="K2742" s="419">
        <v>77593058.799999848</v>
      </c>
      <c r="L2742" s="419">
        <v>80792149.290000036</v>
      </c>
      <c r="M2742" s="419">
        <v>83771255.320000112</v>
      </c>
      <c r="N2742" s="419">
        <v>84755702.700000122</v>
      </c>
      <c r="O2742" s="419">
        <v>86355329.09999989</v>
      </c>
      <c r="P2742" s="473">
        <v>74679672.293333337</v>
      </c>
      <c r="Q2742" s="407">
        <v>0.21772495015394391</v>
      </c>
      <c r="R2742" s="407">
        <v>1.0798004979791382E-2</v>
      </c>
    </row>
    <row r="2743" spans="1:18" ht="15" x14ac:dyDescent="0.25">
      <c r="A2743" s="16" t="s">
        <v>969</v>
      </c>
      <c r="B2743" s="133"/>
      <c r="C2743" s="472" t="s">
        <v>40</v>
      </c>
      <c r="D2743" s="419">
        <v>49786164.689999998</v>
      </c>
      <c r="E2743" s="419">
        <v>49850855.819999993</v>
      </c>
      <c r="F2743" s="419">
        <v>49001012.60999997</v>
      </c>
      <c r="G2743" s="419">
        <v>49700497.809999898</v>
      </c>
      <c r="H2743" s="419">
        <v>50048482.549999967</v>
      </c>
      <c r="I2743" s="419">
        <v>50540767.589999966</v>
      </c>
      <c r="J2743" s="419">
        <v>51315193.079999946</v>
      </c>
      <c r="K2743" s="419">
        <v>50603048.600000039</v>
      </c>
      <c r="L2743" s="419">
        <v>50333837.410000004</v>
      </c>
      <c r="M2743" s="419">
        <v>50887600.24000001</v>
      </c>
      <c r="N2743" s="419">
        <v>48681572.470000006</v>
      </c>
      <c r="O2743" s="419">
        <v>47271977.910000026</v>
      </c>
      <c r="P2743" s="473">
        <v>49835084.231666647</v>
      </c>
      <c r="Q2743" s="407">
        <v>0.14529176276561981</v>
      </c>
      <c r="R2743" s="407">
        <v>7.2057023173345844E-3</v>
      </c>
    </row>
    <row r="2744" spans="1:18" ht="15" x14ac:dyDescent="0.25">
      <c r="A2744" s="16" t="s">
        <v>970</v>
      </c>
      <c r="B2744" s="188"/>
      <c r="C2744" s="474" t="s">
        <v>41</v>
      </c>
      <c r="D2744" s="475">
        <v>161880.72</v>
      </c>
      <c r="E2744" s="475">
        <v>192044.03</v>
      </c>
      <c r="F2744" s="475">
        <v>173294.66999999998</v>
      </c>
      <c r="G2744" s="475">
        <v>188649.93999999997</v>
      </c>
      <c r="H2744" s="475">
        <v>185525.79</v>
      </c>
      <c r="I2744" s="475">
        <v>184683.59000000003</v>
      </c>
      <c r="J2744" s="475">
        <v>183809.59000000003</v>
      </c>
      <c r="K2744" s="475">
        <v>176785.79999999996</v>
      </c>
      <c r="L2744" s="475">
        <v>171312.08000000002</v>
      </c>
      <c r="M2744" s="475">
        <v>164496.72000000003</v>
      </c>
      <c r="N2744" s="475">
        <v>165241.31</v>
      </c>
      <c r="O2744" s="475">
        <v>166726.15000000002</v>
      </c>
      <c r="P2744" s="476">
        <v>176204.19916666669</v>
      </c>
      <c r="Q2744" s="447">
        <v>5.1371476738393338E-4</v>
      </c>
      <c r="R2744" s="447">
        <v>2.5477533063996444E-5</v>
      </c>
    </row>
    <row r="2745" spans="1:18" ht="15" x14ac:dyDescent="0.25">
      <c r="A2745" s="16" t="s">
        <v>971</v>
      </c>
      <c r="B2745" s="133" t="s">
        <v>21</v>
      </c>
      <c r="C2745" s="235" t="s">
        <v>241</v>
      </c>
      <c r="D2745" s="109">
        <v>14386528.939999999</v>
      </c>
      <c r="E2745" s="109">
        <v>13448090.700000003</v>
      </c>
      <c r="F2745" s="109">
        <v>13462567.469999995</v>
      </c>
      <c r="G2745" s="109">
        <v>14320738.469999999</v>
      </c>
      <c r="H2745" s="109">
        <v>14404537.969999997</v>
      </c>
      <c r="I2745" s="109">
        <v>14271076.430000002</v>
      </c>
      <c r="J2745" s="109">
        <v>15360776.420000009</v>
      </c>
      <c r="K2745" s="109">
        <v>16278384.269999996</v>
      </c>
      <c r="L2745" s="109">
        <v>17982909.560000006</v>
      </c>
      <c r="M2745" s="109">
        <v>19434414.169999998</v>
      </c>
      <c r="N2745" s="109">
        <v>20378204.399999995</v>
      </c>
      <c r="O2745" s="109">
        <v>21524804.68999999</v>
      </c>
      <c r="P2745" s="236">
        <v>16271086.124166667</v>
      </c>
      <c r="Q2745" s="105">
        <v>7.3813210730741222E-2</v>
      </c>
      <c r="R2745" s="105">
        <v>2.3526518475503601E-3</v>
      </c>
    </row>
    <row r="2746" spans="1:18" ht="15" x14ac:dyDescent="0.25">
      <c r="A2746" s="16" t="s">
        <v>972</v>
      </c>
      <c r="B2746" s="133"/>
      <c r="C2746" s="235" t="s">
        <v>242</v>
      </c>
      <c r="D2746" s="109">
        <v>40024526.130000003</v>
      </c>
      <c r="E2746" s="109">
        <v>37421172.80999998</v>
      </c>
      <c r="F2746" s="109">
        <v>38064755.469999991</v>
      </c>
      <c r="G2746" s="109">
        <v>40157570.159999989</v>
      </c>
      <c r="H2746" s="109">
        <v>40487477.25999999</v>
      </c>
      <c r="I2746" s="109">
        <v>40551810.859999992</v>
      </c>
      <c r="J2746" s="109">
        <v>41629702.820000008</v>
      </c>
      <c r="K2746" s="109">
        <v>43602661.129999951</v>
      </c>
      <c r="L2746" s="109">
        <v>45201818.290000007</v>
      </c>
      <c r="M2746" s="109">
        <v>46512456.660000026</v>
      </c>
      <c r="N2746" s="109">
        <v>48749725.470000051</v>
      </c>
      <c r="O2746" s="109">
        <v>50707410.850000009</v>
      </c>
      <c r="P2746" s="236">
        <v>42759257.325833328</v>
      </c>
      <c r="Q2746" s="105">
        <v>0.19397586907206982</v>
      </c>
      <c r="R2746" s="105">
        <v>6.1826017624041808E-3</v>
      </c>
    </row>
    <row r="2747" spans="1:18" ht="15" x14ac:dyDescent="0.25">
      <c r="A2747" s="16" t="s">
        <v>973</v>
      </c>
      <c r="B2747" s="133"/>
      <c r="C2747" s="235" t="s">
        <v>243</v>
      </c>
      <c r="D2747" s="109">
        <v>80853762.840000033</v>
      </c>
      <c r="E2747" s="109">
        <v>75013102.469999924</v>
      </c>
      <c r="F2747" s="109">
        <v>75174464.469999984</v>
      </c>
      <c r="G2747" s="109">
        <v>79256928.469999984</v>
      </c>
      <c r="H2747" s="109">
        <v>79683180.160000041</v>
      </c>
      <c r="I2747" s="109">
        <v>78936968.400000125</v>
      </c>
      <c r="J2747" s="109">
        <v>80310164.819999903</v>
      </c>
      <c r="K2747" s="109">
        <v>81269286.48999998</v>
      </c>
      <c r="L2747" s="109">
        <v>81511252.819999918</v>
      </c>
      <c r="M2747" s="109">
        <v>82280166.200000077</v>
      </c>
      <c r="N2747" s="109">
        <v>86045481.639999881</v>
      </c>
      <c r="O2747" s="109">
        <v>87459564.090000138</v>
      </c>
      <c r="P2747" s="236">
        <v>80649526.905833334</v>
      </c>
      <c r="Q2747" s="105">
        <v>0.36586374624329177</v>
      </c>
      <c r="R2747" s="105">
        <v>1.1661191946938263E-2</v>
      </c>
    </row>
    <row r="2748" spans="1:18" ht="15" x14ac:dyDescent="0.25">
      <c r="A2748" s="16" t="s">
        <v>974</v>
      </c>
      <c r="B2748" s="133"/>
      <c r="C2748" s="472" t="s">
        <v>244</v>
      </c>
      <c r="D2748" s="419">
        <v>73009295.049999937</v>
      </c>
      <c r="E2748" s="419">
        <v>68215615.589999989</v>
      </c>
      <c r="F2748" s="419">
        <v>68021189.789999902</v>
      </c>
      <c r="G2748" s="419">
        <v>71079457.40000011</v>
      </c>
      <c r="H2748" s="419">
        <v>70740740.199999973</v>
      </c>
      <c r="I2748" s="419">
        <v>69601932.660000011</v>
      </c>
      <c r="J2748" s="419">
        <v>70235241.890000015</v>
      </c>
      <c r="K2748" s="419">
        <v>70511118.88000001</v>
      </c>
      <c r="L2748" s="419">
        <v>70163290.579999954</v>
      </c>
      <c r="M2748" s="419">
        <v>70489328.370000049</v>
      </c>
      <c r="N2748" s="419">
        <v>68258770.220000148</v>
      </c>
      <c r="O2748" s="419">
        <v>68923827.339999944</v>
      </c>
      <c r="P2748" s="473">
        <v>69937483.997499987</v>
      </c>
      <c r="Q2748" s="407">
        <v>0.31726893981699078</v>
      </c>
      <c r="R2748" s="407">
        <v>1.011232745522506E-2</v>
      </c>
    </row>
    <row r="2749" spans="1:18" ht="15" x14ac:dyDescent="0.25">
      <c r="A2749" s="16" t="s">
        <v>975</v>
      </c>
      <c r="B2749" s="133"/>
      <c r="C2749" s="472" t="s">
        <v>40</v>
      </c>
      <c r="D2749" s="419">
        <v>10652877.820000008</v>
      </c>
      <c r="E2749" s="419">
        <v>10087043.469999993</v>
      </c>
      <c r="F2749" s="419">
        <v>10094984.280000012</v>
      </c>
      <c r="G2749" s="419">
        <v>10284105.710000005</v>
      </c>
      <c r="H2749" s="419">
        <v>10283552.739999991</v>
      </c>
      <c r="I2749" s="419">
        <v>10154085.609999996</v>
      </c>
      <c r="J2749" s="419">
        <v>10410670.270000001</v>
      </c>
      <c r="K2749" s="419">
        <v>10457898.150000004</v>
      </c>
      <c r="L2749" s="419">
        <v>10470525.309999999</v>
      </c>
      <c r="M2749" s="419">
        <v>10476494.470000003</v>
      </c>
      <c r="N2749" s="419">
        <v>10142984.830000004</v>
      </c>
      <c r="O2749" s="419">
        <v>10329516.610000007</v>
      </c>
      <c r="P2749" s="473">
        <v>10320394.939166667</v>
      </c>
      <c r="Q2749" s="407">
        <v>4.6818109169599116E-2</v>
      </c>
      <c r="R2749" s="407">
        <v>1.4922357386466956E-3</v>
      </c>
    </row>
    <row r="2750" spans="1:18" ht="15" x14ac:dyDescent="0.25">
      <c r="A2750" s="16" t="s">
        <v>976</v>
      </c>
      <c r="B2750" s="188"/>
      <c r="C2750" s="474" t="s">
        <v>41</v>
      </c>
      <c r="D2750" s="475">
        <v>578548.01</v>
      </c>
      <c r="E2750" s="475">
        <v>590481.89</v>
      </c>
      <c r="F2750" s="475">
        <v>576999.79</v>
      </c>
      <c r="G2750" s="475">
        <v>602924.59000000008</v>
      </c>
      <c r="H2750" s="475">
        <v>502743.78999999992</v>
      </c>
      <c r="I2750" s="475">
        <v>435566.92000000004</v>
      </c>
      <c r="J2750" s="475">
        <v>447901</v>
      </c>
      <c r="K2750" s="475">
        <v>473726.86999999988</v>
      </c>
      <c r="L2750" s="475">
        <v>453147.41</v>
      </c>
      <c r="M2750" s="475">
        <v>457228.23000000004</v>
      </c>
      <c r="N2750" s="475">
        <v>452850.15</v>
      </c>
      <c r="O2750" s="475">
        <v>406435.21</v>
      </c>
      <c r="P2750" s="476">
        <v>498212.82166666677</v>
      </c>
      <c r="Q2750" s="447">
        <v>2.2601249673074486E-3</v>
      </c>
      <c r="R2750" s="447">
        <v>7.2037066636041332E-5</v>
      </c>
    </row>
    <row r="2751" spans="1:18" ht="15" x14ac:dyDescent="0.25">
      <c r="A2751" s="16" t="s">
        <v>977</v>
      </c>
      <c r="B2751" s="133" t="s">
        <v>20</v>
      </c>
      <c r="C2751" s="235" t="s">
        <v>241</v>
      </c>
      <c r="D2751" s="109">
        <v>2519161.5100000002</v>
      </c>
      <c r="E2751" s="109">
        <v>2724368.9499999997</v>
      </c>
      <c r="F2751" s="109">
        <v>3031320.05</v>
      </c>
      <c r="G2751" s="109">
        <v>3169533.3399999985</v>
      </c>
      <c r="H2751" s="109">
        <v>3456134.1199999996</v>
      </c>
      <c r="I2751" s="109">
        <v>3635343.35</v>
      </c>
      <c r="J2751" s="109">
        <v>4119334.7200000007</v>
      </c>
      <c r="K2751" s="109">
        <v>4852708.78</v>
      </c>
      <c r="L2751" s="109">
        <v>5025466.1099999985</v>
      </c>
      <c r="M2751" s="109">
        <v>5405263.3299999973</v>
      </c>
      <c r="N2751" s="109">
        <v>5882873.3599999994</v>
      </c>
      <c r="O2751" s="109">
        <v>6073603.1600000001</v>
      </c>
      <c r="P2751" s="236">
        <v>4157925.8983333334</v>
      </c>
      <c r="Q2751" s="105">
        <v>5.0814651961194425E-2</v>
      </c>
      <c r="R2751" s="105">
        <v>6.0119846776315964E-4</v>
      </c>
    </row>
    <row r="2752" spans="1:18" ht="15" x14ac:dyDescent="0.25">
      <c r="A2752" s="16" t="s">
        <v>1235</v>
      </c>
      <c r="B2752" s="133"/>
      <c r="C2752" s="235" t="s">
        <v>242</v>
      </c>
      <c r="D2752" s="109"/>
      <c r="E2752" s="109"/>
      <c r="F2752" s="109"/>
      <c r="G2752" s="109"/>
      <c r="H2752" s="109"/>
      <c r="I2752" s="109"/>
      <c r="J2752" s="109"/>
      <c r="K2752" s="109"/>
      <c r="L2752" s="109"/>
      <c r="M2752" s="109"/>
      <c r="N2752" s="109"/>
      <c r="O2752" s="109"/>
      <c r="P2752" s="236"/>
      <c r="Q2752" s="105">
        <v>0</v>
      </c>
      <c r="R2752" s="105">
        <v>0</v>
      </c>
    </row>
    <row r="2753" spans="1:18" ht="15" x14ac:dyDescent="0.25">
      <c r="A2753" s="16" t="s">
        <v>978</v>
      </c>
      <c r="B2753" s="133"/>
      <c r="C2753" s="235" t="s">
        <v>243</v>
      </c>
      <c r="D2753" s="109">
        <v>422641.74000000005</v>
      </c>
      <c r="E2753" s="109">
        <v>434986.98</v>
      </c>
      <c r="F2753" s="109">
        <v>464869.23</v>
      </c>
      <c r="G2753" s="109">
        <v>481610.07999999996</v>
      </c>
      <c r="H2753" s="109">
        <v>497242.73999999987</v>
      </c>
      <c r="I2753" s="109">
        <v>526875.92999999993</v>
      </c>
      <c r="J2753" s="109">
        <v>590889.49</v>
      </c>
      <c r="K2753" s="109">
        <v>578918.8600000001</v>
      </c>
      <c r="L2753" s="109">
        <v>515633.82</v>
      </c>
      <c r="M2753" s="109">
        <v>553258.95000000007</v>
      </c>
      <c r="N2753" s="109">
        <v>696071.86</v>
      </c>
      <c r="O2753" s="109">
        <v>684281.94</v>
      </c>
      <c r="P2753" s="236">
        <v>537273.46833333338</v>
      </c>
      <c r="Q2753" s="105">
        <v>6.5661016980330632E-3</v>
      </c>
      <c r="R2753" s="105">
        <v>7.7684882758798877E-5</v>
      </c>
    </row>
    <row r="2754" spans="1:18" ht="15" x14ac:dyDescent="0.25">
      <c r="A2754" s="16" t="s">
        <v>979</v>
      </c>
      <c r="B2754" s="133"/>
      <c r="C2754" s="472" t="s">
        <v>244</v>
      </c>
      <c r="D2754" s="419">
        <v>10015210.480000002</v>
      </c>
      <c r="E2754" s="419">
        <v>10104560.32</v>
      </c>
      <c r="F2754" s="419">
        <v>10454687.580000002</v>
      </c>
      <c r="G2754" s="419">
        <v>10779463.050000003</v>
      </c>
      <c r="H2754" s="419">
        <v>11796151.75</v>
      </c>
      <c r="I2754" s="419">
        <v>13192616.169999996</v>
      </c>
      <c r="J2754" s="419">
        <v>14224923.509999994</v>
      </c>
      <c r="K2754" s="419">
        <v>15409204.42</v>
      </c>
      <c r="L2754" s="419">
        <v>15779301.209999997</v>
      </c>
      <c r="M2754" s="419">
        <v>16036973.209999997</v>
      </c>
      <c r="N2754" s="419">
        <v>17032857.579999994</v>
      </c>
      <c r="O2754" s="419">
        <v>17561935.199999992</v>
      </c>
      <c r="P2754" s="473">
        <v>13532323.706666663</v>
      </c>
      <c r="Q2754" s="407">
        <v>0.16538060951401787</v>
      </c>
      <c r="R2754" s="407">
        <v>1.9566515798139076E-3</v>
      </c>
    </row>
    <row r="2755" spans="1:18" ht="15" x14ac:dyDescent="0.25">
      <c r="A2755" s="16" t="s">
        <v>980</v>
      </c>
      <c r="B2755" s="133"/>
      <c r="C2755" s="472" t="s">
        <v>40</v>
      </c>
      <c r="D2755" s="419">
        <v>56240784.089999974</v>
      </c>
      <c r="E2755" s="419">
        <v>55964200.350000009</v>
      </c>
      <c r="F2755" s="419">
        <v>56133301.580000065</v>
      </c>
      <c r="G2755" s="419">
        <v>56270296.439999953</v>
      </c>
      <c r="H2755" s="419">
        <v>56943928.440000035</v>
      </c>
      <c r="I2755" s="419">
        <v>59038298.089999981</v>
      </c>
      <c r="J2755" s="419">
        <v>59602865.340000011</v>
      </c>
      <c r="K2755" s="419">
        <v>61641615.039999962</v>
      </c>
      <c r="L2755" s="419">
        <v>62004723.610000037</v>
      </c>
      <c r="M2755" s="419">
        <v>63149368.909999967</v>
      </c>
      <c r="N2755" s="419">
        <v>64502104.07000012</v>
      </c>
      <c r="O2755" s="419">
        <v>65301334.16999995</v>
      </c>
      <c r="P2755" s="473">
        <v>59732735.010833345</v>
      </c>
      <c r="Q2755" s="407">
        <v>0.73000294244840225</v>
      </c>
      <c r="R2755" s="407">
        <v>8.6368130750503602E-3</v>
      </c>
    </row>
    <row r="2756" spans="1:18" ht="15" x14ac:dyDescent="0.25">
      <c r="A2756" s="16" t="s">
        <v>981</v>
      </c>
      <c r="B2756" s="188"/>
      <c r="C2756" s="474" t="s">
        <v>41</v>
      </c>
      <c r="D2756" s="475">
        <v>6192574.0800000019</v>
      </c>
      <c r="E2756" s="475">
        <v>6113040.1699999999</v>
      </c>
      <c r="F2756" s="475">
        <v>6056500.2599999998</v>
      </c>
      <c r="G2756" s="475">
        <v>5977549.4000000032</v>
      </c>
      <c r="H2756" s="475">
        <v>4370288.2599999988</v>
      </c>
      <c r="I2756" s="475">
        <v>3139309.6000000024</v>
      </c>
      <c r="J2756" s="475">
        <v>2876726.7900000005</v>
      </c>
      <c r="K2756" s="475">
        <v>2601461.1500000004</v>
      </c>
      <c r="L2756" s="475">
        <v>2451081.9099999997</v>
      </c>
      <c r="M2756" s="475">
        <v>2331645.87</v>
      </c>
      <c r="N2756" s="475">
        <v>2193593.58</v>
      </c>
      <c r="O2756" s="475">
        <v>2077146.8899999994</v>
      </c>
      <c r="P2756" s="476">
        <v>3865076.4966666661</v>
      </c>
      <c r="Q2756" s="447">
        <v>4.7235694378352303E-2</v>
      </c>
      <c r="R2756" s="447">
        <v>5.5885509371747717E-4</v>
      </c>
    </row>
    <row r="2757" spans="1:18" ht="15" x14ac:dyDescent="0.25">
      <c r="A2757" s="16" t="s">
        <v>982</v>
      </c>
      <c r="B2757" s="133" t="s">
        <v>23</v>
      </c>
      <c r="C2757" s="235" t="s">
        <v>241</v>
      </c>
      <c r="D2757" s="109">
        <v>7356195.5700000012</v>
      </c>
      <c r="E2757" s="109">
        <v>7214938.3499999978</v>
      </c>
      <c r="F2757" s="109">
        <v>7103694.9299999988</v>
      </c>
      <c r="G2757" s="109">
        <v>7160459.9000000022</v>
      </c>
      <c r="H2757" s="109">
        <v>7240919.9699999997</v>
      </c>
      <c r="I2757" s="109">
        <v>7081224.3299999973</v>
      </c>
      <c r="J2757" s="109">
        <v>7198964.709999999</v>
      </c>
      <c r="K2757" s="109">
        <v>7340372.6700000009</v>
      </c>
      <c r="L2757" s="109">
        <v>7448438.25</v>
      </c>
      <c r="M2757" s="109">
        <v>7843222.0000000037</v>
      </c>
      <c r="N2757" s="109">
        <v>8043603.6399999997</v>
      </c>
      <c r="O2757" s="109">
        <v>8482877.7699999996</v>
      </c>
      <c r="P2757" s="236">
        <v>7459576.0075000003</v>
      </c>
      <c r="Q2757" s="105">
        <v>0.27359027408592707</v>
      </c>
      <c r="R2757" s="105">
        <v>1.0785872032181894E-3</v>
      </c>
    </row>
    <row r="2758" spans="1:18" ht="15" x14ac:dyDescent="0.25">
      <c r="A2758" s="16" t="s">
        <v>1236</v>
      </c>
      <c r="B2758" s="133"/>
      <c r="C2758" s="235" t="s">
        <v>242</v>
      </c>
      <c r="D2758" s="109"/>
      <c r="E2758" s="109"/>
      <c r="F2758" s="109"/>
      <c r="G2758" s="109"/>
      <c r="H2758" s="109"/>
      <c r="I2758" s="109"/>
      <c r="J2758" s="109"/>
      <c r="K2758" s="109"/>
      <c r="L2758" s="109"/>
      <c r="M2758" s="109"/>
      <c r="N2758" s="109"/>
      <c r="O2758" s="109"/>
      <c r="P2758" s="236"/>
      <c r="Q2758" s="105"/>
      <c r="R2758" s="105"/>
    </row>
    <row r="2759" spans="1:18" ht="15" x14ac:dyDescent="0.25">
      <c r="A2759" s="16" t="s">
        <v>983</v>
      </c>
      <c r="B2759" s="133"/>
      <c r="C2759" s="235" t="s">
        <v>243</v>
      </c>
      <c r="D2759" s="109">
        <v>1657913.4400000002</v>
      </c>
      <c r="E2759" s="109">
        <v>1504253.9500000002</v>
      </c>
      <c r="F2759" s="109">
        <v>1612502.4899999995</v>
      </c>
      <c r="G2759" s="109">
        <v>1611156.0599999994</v>
      </c>
      <c r="H2759" s="109">
        <v>1617987.43</v>
      </c>
      <c r="I2759" s="109">
        <v>1678356.6099999996</v>
      </c>
      <c r="J2759" s="109">
        <v>1808538.38</v>
      </c>
      <c r="K2759" s="109">
        <v>1654552.5900000003</v>
      </c>
      <c r="L2759" s="109">
        <v>1787119.8199999998</v>
      </c>
      <c r="M2759" s="109">
        <v>1813093.69</v>
      </c>
      <c r="N2759" s="109">
        <v>1834357.95</v>
      </c>
      <c r="O2759" s="109">
        <v>1895885.6199999996</v>
      </c>
      <c r="P2759" s="236">
        <v>1706309.8358333334</v>
      </c>
      <c r="Q2759" s="105">
        <v>6.2581274752317728E-2</v>
      </c>
      <c r="R2759" s="105">
        <v>2.4671696512037491E-4</v>
      </c>
    </row>
    <row r="2760" spans="1:18" ht="15" x14ac:dyDescent="0.25">
      <c r="A2760" s="16" t="s">
        <v>984</v>
      </c>
      <c r="B2760" s="133"/>
      <c r="C2760" s="472" t="s">
        <v>244</v>
      </c>
      <c r="D2760" s="419">
        <v>10467770.270000003</v>
      </c>
      <c r="E2760" s="419">
        <v>10250647.919999989</v>
      </c>
      <c r="F2760" s="419">
        <v>10244040.869999999</v>
      </c>
      <c r="G2760" s="419">
        <v>10398397.880000001</v>
      </c>
      <c r="H2760" s="419">
        <v>10497468.320000002</v>
      </c>
      <c r="I2760" s="419">
        <v>10275459.540000001</v>
      </c>
      <c r="J2760" s="419">
        <v>10311490.869999999</v>
      </c>
      <c r="K2760" s="419">
        <v>10150874.610000007</v>
      </c>
      <c r="L2760" s="419">
        <v>10335143.15000001</v>
      </c>
      <c r="M2760" s="419">
        <v>10622277.660000002</v>
      </c>
      <c r="N2760" s="419">
        <v>10593650.010000002</v>
      </c>
      <c r="O2760" s="419">
        <v>11245885.289999999</v>
      </c>
      <c r="P2760" s="473">
        <v>10449425.532500001</v>
      </c>
      <c r="Q2760" s="407">
        <v>0.38324714335007859</v>
      </c>
      <c r="R2760" s="407">
        <v>1.510892395091118E-3</v>
      </c>
    </row>
    <row r="2761" spans="1:18" ht="15" x14ac:dyDescent="0.25">
      <c r="A2761" s="16" t="s">
        <v>985</v>
      </c>
      <c r="B2761" s="133"/>
      <c r="C2761" s="472" t="s">
        <v>40</v>
      </c>
      <c r="D2761" s="419">
        <v>7442258.9499999974</v>
      </c>
      <c r="E2761" s="419">
        <v>7312070.3500000006</v>
      </c>
      <c r="F2761" s="419">
        <v>7334688.629999998</v>
      </c>
      <c r="G2761" s="419">
        <v>7379618.9000000022</v>
      </c>
      <c r="H2761" s="419">
        <v>7512079.4999999972</v>
      </c>
      <c r="I2761" s="419">
        <v>7503315.3799999999</v>
      </c>
      <c r="J2761" s="419">
        <v>7656438.9399999985</v>
      </c>
      <c r="K2761" s="419">
        <v>7637480.629999999</v>
      </c>
      <c r="L2761" s="419">
        <v>7815597.4999999981</v>
      </c>
      <c r="M2761" s="419">
        <v>8018508.8699999973</v>
      </c>
      <c r="N2761" s="419">
        <v>7910472.9300000016</v>
      </c>
      <c r="O2761" s="419">
        <v>8278487.2700000014</v>
      </c>
      <c r="P2761" s="473">
        <v>7650084.8208333338</v>
      </c>
      <c r="Q2761" s="407">
        <v>0.28057744847804367</v>
      </c>
      <c r="R2761" s="407">
        <v>1.1061330540755334E-3</v>
      </c>
    </row>
    <row r="2762" spans="1:18" ht="15" x14ac:dyDescent="0.25">
      <c r="A2762" s="16" t="s">
        <v>986</v>
      </c>
      <c r="B2762" s="188"/>
      <c r="C2762" s="474" t="s">
        <v>41</v>
      </c>
      <c r="D2762" s="475">
        <v>286.86</v>
      </c>
      <c r="E2762" s="475">
        <v>286.86</v>
      </c>
      <c r="F2762" s="475">
        <v>172.25</v>
      </c>
      <c r="G2762" s="475">
        <v>172.25</v>
      </c>
      <c r="H2762" s="475">
        <v>172.25</v>
      </c>
      <c r="I2762" s="475">
        <v>172.25</v>
      </c>
      <c r="J2762" s="475">
        <v>0</v>
      </c>
      <c r="K2762" s="475">
        <v>0</v>
      </c>
      <c r="L2762" s="475">
        <v>0</v>
      </c>
      <c r="M2762" s="475">
        <v>0</v>
      </c>
      <c r="N2762" s="475">
        <v>0</v>
      </c>
      <c r="O2762" s="475">
        <v>0</v>
      </c>
      <c r="P2762" s="476">
        <v>105.22666666666667</v>
      </c>
      <c r="Q2762" s="447">
        <v>3.8593336331095518E-6</v>
      </c>
      <c r="R2762" s="447">
        <v>1.5214824004723795E-8</v>
      </c>
    </row>
    <row r="2763" spans="1:18" ht="15" x14ac:dyDescent="0.25">
      <c r="A2763" s="16" t="s">
        <v>987</v>
      </c>
      <c r="B2763" s="133" t="s">
        <v>22</v>
      </c>
      <c r="C2763" s="472" t="s">
        <v>244</v>
      </c>
      <c r="D2763" s="419">
        <v>2361084.5</v>
      </c>
      <c r="E2763" s="419">
        <v>2313221.040000001</v>
      </c>
      <c r="F2763" s="419">
        <v>2397937.0500000007</v>
      </c>
      <c r="G2763" s="419">
        <v>2392540.2199999997</v>
      </c>
      <c r="H2763" s="419">
        <v>2286137.4500000002</v>
      </c>
      <c r="I2763" s="419">
        <v>2324557.87</v>
      </c>
      <c r="J2763" s="419">
        <v>2374512.9000000008</v>
      </c>
      <c r="K2763" s="419">
        <v>2469415.1499999994</v>
      </c>
      <c r="L2763" s="419">
        <v>2508251.19</v>
      </c>
      <c r="M2763" s="419">
        <v>2468780.06</v>
      </c>
      <c r="N2763" s="419">
        <v>2547390.54</v>
      </c>
      <c r="O2763" s="419">
        <v>2494544.7599999988</v>
      </c>
      <c r="P2763" s="473">
        <v>2411531.0608333335</v>
      </c>
      <c r="Q2763" s="480">
        <v>0.2559348698023402</v>
      </c>
      <c r="R2763" s="480">
        <v>3.4868557405446054E-4</v>
      </c>
    </row>
    <row r="2764" spans="1:18" ht="15" x14ac:dyDescent="0.25">
      <c r="A2764" s="16" t="s">
        <v>988</v>
      </c>
      <c r="B2764" s="188"/>
      <c r="C2764" s="474" t="s">
        <v>40</v>
      </c>
      <c r="D2764" s="475">
        <v>6313453.1099999975</v>
      </c>
      <c r="E2764" s="475">
        <v>6286086.4600000018</v>
      </c>
      <c r="F2764" s="475">
        <v>6488693.6799999978</v>
      </c>
      <c r="G2764" s="475">
        <v>6453414.3800000018</v>
      </c>
      <c r="H2764" s="475">
        <v>6422728.1600000011</v>
      </c>
      <c r="I2764" s="475">
        <v>6637490.4200000009</v>
      </c>
      <c r="J2764" s="475">
        <v>6951569.1400000015</v>
      </c>
      <c r="K2764" s="475">
        <v>7445175.5299999993</v>
      </c>
      <c r="L2764" s="475">
        <v>7704474.2599999961</v>
      </c>
      <c r="M2764" s="475">
        <v>7708998.0899999989</v>
      </c>
      <c r="N2764" s="475">
        <v>7836500.4600000009</v>
      </c>
      <c r="O2764" s="475">
        <v>7882328.5599999968</v>
      </c>
      <c r="P2764" s="476">
        <v>7010909.354166667</v>
      </c>
      <c r="Q2764" s="447">
        <v>0.74406513019765974</v>
      </c>
      <c r="R2764" s="447">
        <v>1.0137140642744321E-3</v>
      </c>
    </row>
    <row r="2765" spans="1:18" ht="15" x14ac:dyDescent="0.25">
      <c r="A2765" s="16" t="s">
        <v>989</v>
      </c>
      <c r="B2765" s="133" t="s">
        <v>16</v>
      </c>
      <c r="C2765" s="235" t="s">
        <v>242</v>
      </c>
      <c r="D2765" s="109">
        <v>3147237.7700000005</v>
      </c>
      <c r="E2765" s="109">
        <v>3221501.580000001</v>
      </c>
      <c r="F2765" s="109">
        <v>3271334.56</v>
      </c>
      <c r="G2765" s="109">
        <v>3319715.4600000009</v>
      </c>
      <c r="H2765" s="109">
        <v>3414069</v>
      </c>
      <c r="I2765" s="109">
        <v>3545632.5399999996</v>
      </c>
      <c r="J2765" s="109">
        <v>3657468.8</v>
      </c>
      <c r="K2765" s="109">
        <v>3710621.7899999996</v>
      </c>
      <c r="L2765" s="109">
        <v>3798140.9000000004</v>
      </c>
      <c r="M2765" s="109">
        <v>3791827.5500000003</v>
      </c>
      <c r="N2765" s="109">
        <v>3642152.34</v>
      </c>
      <c r="O2765" s="109">
        <v>6039405.1000000015</v>
      </c>
      <c r="P2765" s="236">
        <v>3713258.9491666672</v>
      </c>
      <c r="Q2765" s="105">
        <v>0.30631405335096967</v>
      </c>
      <c r="R2765" s="105">
        <v>5.3690364985621315E-4</v>
      </c>
    </row>
    <row r="2766" spans="1:18" ht="15" x14ac:dyDescent="0.25">
      <c r="A2766" s="16" t="s">
        <v>990</v>
      </c>
      <c r="B2766" s="133"/>
      <c r="C2766" s="235" t="s">
        <v>243</v>
      </c>
      <c r="D2766" s="109">
        <v>2892323.8299999996</v>
      </c>
      <c r="E2766" s="109">
        <v>2904928.26</v>
      </c>
      <c r="F2766" s="109">
        <v>2906611.2299999991</v>
      </c>
      <c r="G2766" s="109">
        <v>3002077.330000001</v>
      </c>
      <c r="H2766" s="109">
        <v>2975656.3199999994</v>
      </c>
      <c r="I2766" s="109">
        <v>3026796.6799999997</v>
      </c>
      <c r="J2766" s="109">
        <v>3073342.310000001</v>
      </c>
      <c r="K2766" s="109">
        <v>3125389.79</v>
      </c>
      <c r="L2766" s="109">
        <v>3119140.6200000006</v>
      </c>
      <c r="M2766" s="109">
        <v>3142821.8799999985</v>
      </c>
      <c r="N2766" s="109">
        <v>2989911.7899999996</v>
      </c>
      <c r="O2766" s="109">
        <v>4773626.53</v>
      </c>
      <c r="P2766" s="236">
        <v>3161052.2141666668</v>
      </c>
      <c r="Q2766" s="105">
        <v>0.26076143081611647</v>
      </c>
      <c r="R2766" s="105">
        <v>4.5705955184004339E-4</v>
      </c>
    </row>
    <row r="2767" spans="1:18" ht="15" x14ac:dyDescent="0.25">
      <c r="A2767" s="16" t="s">
        <v>991</v>
      </c>
      <c r="B2767" s="133"/>
      <c r="C2767" s="472" t="s">
        <v>244</v>
      </c>
      <c r="D2767" s="419">
        <v>2754894.66</v>
      </c>
      <c r="E2767" s="419">
        <v>2731877.71</v>
      </c>
      <c r="F2767" s="419">
        <v>2679620.040000001</v>
      </c>
      <c r="G2767" s="419">
        <v>2740857.01</v>
      </c>
      <c r="H2767" s="419">
        <v>2738388.03</v>
      </c>
      <c r="I2767" s="419">
        <v>2685303.2899999996</v>
      </c>
      <c r="J2767" s="419">
        <v>2653504.33</v>
      </c>
      <c r="K2767" s="419">
        <v>2751038.6399999992</v>
      </c>
      <c r="L2767" s="419">
        <v>2759539.6900000004</v>
      </c>
      <c r="M2767" s="419">
        <v>2770514.7599999988</v>
      </c>
      <c r="N2767" s="419">
        <v>2478334.2000000002</v>
      </c>
      <c r="O2767" s="419">
        <v>3438911.3899999992</v>
      </c>
      <c r="P2767" s="473">
        <v>2765231.9791666665</v>
      </c>
      <c r="Q2767" s="407">
        <v>0.22810943906412906</v>
      </c>
      <c r="R2767" s="407">
        <v>3.9982752688090675E-4</v>
      </c>
    </row>
    <row r="2768" spans="1:18" ht="15" x14ac:dyDescent="0.25">
      <c r="A2768" s="16" t="s">
        <v>992</v>
      </c>
      <c r="B2768" s="133"/>
      <c r="C2768" s="472" t="s">
        <v>40</v>
      </c>
      <c r="D2768" s="419">
        <v>2217987.8400000003</v>
      </c>
      <c r="E2768" s="419">
        <v>2220082.0800000005</v>
      </c>
      <c r="F2768" s="419">
        <v>2344314.63</v>
      </c>
      <c r="G2768" s="419">
        <v>2379884.3600000008</v>
      </c>
      <c r="H2768" s="419">
        <v>2371642.3000000003</v>
      </c>
      <c r="I2768" s="419">
        <v>2324790.3299999991</v>
      </c>
      <c r="J2768" s="419">
        <v>2338450.66</v>
      </c>
      <c r="K2768" s="419">
        <v>2348062.8900000006</v>
      </c>
      <c r="L2768" s="419">
        <v>2352487.0900000008</v>
      </c>
      <c r="M2768" s="419">
        <v>2365289.75</v>
      </c>
      <c r="N2768" s="419">
        <v>2192430.3500000006</v>
      </c>
      <c r="O2768" s="419">
        <v>3799313.0600000005</v>
      </c>
      <c r="P2768" s="473">
        <v>2437894.6116666668</v>
      </c>
      <c r="Q2768" s="407">
        <v>0.20110673410204633</v>
      </c>
      <c r="R2768" s="407">
        <v>3.5249750499150522E-4</v>
      </c>
    </row>
    <row r="2769" spans="1:18" ht="15" x14ac:dyDescent="0.25">
      <c r="A2769" s="16" t="s">
        <v>993</v>
      </c>
      <c r="B2769" s="188"/>
      <c r="C2769" s="474" t="s">
        <v>41</v>
      </c>
      <c r="D2769" s="475">
        <v>36245.61</v>
      </c>
      <c r="E2769" s="475">
        <v>23997.93</v>
      </c>
      <c r="F2769" s="475">
        <v>20624.950000000004</v>
      </c>
      <c r="G2769" s="475">
        <v>44834.45</v>
      </c>
      <c r="H2769" s="475">
        <v>33863.279999999999</v>
      </c>
      <c r="I2769" s="475">
        <v>61190.12000000001</v>
      </c>
      <c r="J2769" s="475">
        <v>57388.89</v>
      </c>
      <c r="K2769" s="475">
        <v>57557.789999999994</v>
      </c>
      <c r="L2769" s="475">
        <v>42685.52</v>
      </c>
      <c r="M2769" s="475">
        <v>46952.589999999989</v>
      </c>
      <c r="N2769" s="475">
        <v>60489.799999999996</v>
      </c>
      <c r="O2769" s="475">
        <v>53616.86</v>
      </c>
      <c r="P2769" s="476">
        <v>44953.982500000006</v>
      </c>
      <c r="Q2769" s="447">
        <v>3.7083426667385649E-3</v>
      </c>
      <c r="R2769" s="447">
        <v>6.4999391667093259E-6</v>
      </c>
    </row>
    <row r="2770" spans="1:18" ht="15" x14ac:dyDescent="0.25">
      <c r="A2770" s="16" t="s">
        <v>994</v>
      </c>
      <c r="B2770" s="133" t="s">
        <v>19</v>
      </c>
      <c r="C2770" s="472" t="s">
        <v>244</v>
      </c>
      <c r="D2770" s="419">
        <v>873835.72</v>
      </c>
      <c r="E2770" s="419">
        <v>827515.25</v>
      </c>
      <c r="F2770" s="419">
        <v>852266.39</v>
      </c>
      <c r="G2770" s="419">
        <v>818803.08</v>
      </c>
      <c r="H2770" s="419">
        <v>945024.25000000023</v>
      </c>
      <c r="I2770" s="419">
        <v>802449.2300000001</v>
      </c>
      <c r="J2770" s="419">
        <v>1421420.7900000005</v>
      </c>
      <c r="K2770" s="419">
        <v>1659569.6800000002</v>
      </c>
      <c r="L2770" s="419">
        <v>1860701.9400000002</v>
      </c>
      <c r="M2770" s="419">
        <v>1855974.3</v>
      </c>
      <c r="N2770" s="419">
        <v>1957850.2300000004</v>
      </c>
      <c r="O2770" s="419">
        <v>2006893.3000000003</v>
      </c>
      <c r="P2770" s="473">
        <v>1323525.3466666669</v>
      </c>
      <c r="Q2770" s="407">
        <v>0.37687241693737067</v>
      </c>
      <c r="R2770" s="407">
        <v>1.9136979107315367E-4</v>
      </c>
    </row>
    <row r="2771" spans="1:18" ht="15" x14ac:dyDescent="0.25">
      <c r="A2771" s="16" t="s">
        <v>995</v>
      </c>
      <c r="B2771" s="133"/>
      <c r="C2771" s="472" t="s">
        <v>40</v>
      </c>
      <c r="D2771" s="419">
        <v>2576854.1400000006</v>
      </c>
      <c r="E2771" s="419">
        <v>2585008.81</v>
      </c>
      <c r="F2771" s="419">
        <v>2609608.6199999996</v>
      </c>
      <c r="G2771" s="419">
        <v>2637435.2100000009</v>
      </c>
      <c r="H2771" s="419">
        <v>2637276.2599999993</v>
      </c>
      <c r="I2771" s="419">
        <v>1374066.9300000002</v>
      </c>
      <c r="J2771" s="419">
        <v>1539602.1300000001</v>
      </c>
      <c r="K2771" s="419">
        <v>1458192.5000000002</v>
      </c>
      <c r="L2771" s="419">
        <v>1719887.8999999997</v>
      </c>
      <c r="M2771" s="419">
        <v>1930664.4199999997</v>
      </c>
      <c r="N2771" s="419">
        <v>1935457.4699999997</v>
      </c>
      <c r="O2771" s="419">
        <v>2182828.7299999995</v>
      </c>
      <c r="P2771" s="473">
        <v>2098906.9266666663</v>
      </c>
      <c r="Q2771" s="407">
        <v>0.59766148670417218</v>
      </c>
      <c r="R2771" s="407">
        <v>3.0348295259309142E-4</v>
      </c>
    </row>
    <row r="2772" spans="1:18" ht="15" x14ac:dyDescent="0.25">
      <c r="A2772" s="16" t="s">
        <v>996</v>
      </c>
      <c r="B2772" s="188"/>
      <c r="C2772" s="474" t="s">
        <v>41</v>
      </c>
      <c r="D2772" s="475">
        <v>150521.42000000004</v>
      </c>
      <c r="E2772" s="475">
        <v>147180.43999999997</v>
      </c>
      <c r="F2772" s="475">
        <v>142180.90000000002</v>
      </c>
      <c r="G2772" s="475">
        <v>138019.03</v>
      </c>
      <c r="H2772" s="475">
        <v>132395.53000000003</v>
      </c>
      <c r="I2772" s="475">
        <v>65179.260000000024</v>
      </c>
      <c r="J2772" s="475">
        <v>61752.95</v>
      </c>
      <c r="K2772" s="475">
        <v>50804.17</v>
      </c>
      <c r="L2772" s="475">
        <v>59434.600000000006</v>
      </c>
      <c r="M2772" s="475">
        <v>41667.289999999994</v>
      </c>
      <c r="N2772" s="475">
        <v>40521.959999999992</v>
      </c>
      <c r="O2772" s="475">
        <v>43544.600000000006</v>
      </c>
      <c r="P2772" s="476">
        <v>89433.512500000012</v>
      </c>
      <c r="Q2772" s="447">
        <v>2.5466096358457008E-2</v>
      </c>
      <c r="R2772" s="447">
        <v>1.2931276794333809E-5</v>
      </c>
    </row>
    <row r="2773" spans="1:18" ht="15" x14ac:dyDescent="0.25">
      <c r="A2773" s="16" t="s">
        <v>281</v>
      </c>
      <c r="B2773" s="188" t="s">
        <v>26</v>
      </c>
      <c r="C2773" s="237" t="s">
        <v>40</v>
      </c>
      <c r="D2773" s="239"/>
      <c r="E2773" s="239"/>
      <c r="F2773" s="239"/>
      <c r="G2773" s="239"/>
      <c r="H2773" s="239"/>
      <c r="I2773" s="239"/>
      <c r="J2773" s="239"/>
      <c r="K2773" s="239"/>
      <c r="L2773" s="239"/>
      <c r="M2773" s="239"/>
      <c r="N2773" s="239"/>
      <c r="O2773" s="239"/>
      <c r="P2773" s="240"/>
      <c r="Q2773" s="241"/>
      <c r="R2773" s="196">
        <v>0</v>
      </c>
    </row>
    <row r="2774" spans="1:18" ht="15" x14ac:dyDescent="0.25">
      <c r="B2774" s="35" t="s">
        <v>0</v>
      </c>
      <c r="C2774" s="146"/>
      <c r="D2774" s="240">
        <v>6426005226.1100006</v>
      </c>
      <c r="E2774" s="240">
        <v>6415305450.9400015</v>
      </c>
      <c r="F2774" s="240">
        <v>6500245326.8200006</v>
      </c>
      <c r="G2774" s="240">
        <v>6600261567.390007</v>
      </c>
      <c r="H2774" s="240">
        <v>6673821530.9700012</v>
      </c>
      <c r="I2774" s="240">
        <v>6804552338.1700001</v>
      </c>
      <c r="J2774" s="240">
        <v>6889333210.3600025</v>
      </c>
      <c r="K2774" s="240">
        <v>7146713125.4900007</v>
      </c>
      <c r="L2774" s="240">
        <v>7234087355.7599916</v>
      </c>
      <c r="M2774" s="240">
        <v>7286253609.0500031</v>
      </c>
      <c r="N2774" s="240">
        <v>7440717397.1299982</v>
      </c>
      <c r="O2774" s="240">
        <v>7575448280.5400019</v>
      </c>
      <c r="P2774" s="242">
        <v>6916062034.8941679</v>
      </c>
      <c r="Q2774" s="149"/>
      <c r="R2774" s="197">
        <v>1</v>
      </c>
    </row>
    <row r="2775" spans="1:18" s="74" customFormat="1" ht="15.75" x14ac:dyDescent="0.25">
      <c r="A2775" s="20"/>
      <c r="B2775" s="69"/>
      <c r="C2775" s="137"/>
      <c r="D2775" s="137"/>
      <c r="E2775" s="137"/>
      <c r="F2775" s="137"/>
      <c r="G2775" s="137"/>
      <c r="H2775" s="137"/>
      <c r="I2775" s="137"/>
      <c r="J2775" s="137"/>
      <c r="K2775" s="137"/>
      <c r="L2775" s="137"/>
      <c r="M2775" s="137"/>
      <c r="N2775" s="137"/>
      <c r="O2775" s="137"/>
    </row>
    <row r="2776" spans="1:18" s="74" customFormat="1" ht="15.75" x14ac:dyDescent="0.25">
      <c r="A2776" s="20"/>
      <c r="B2776" s="69"/>
      <c r="C2776" s="137"/>
      <c r="D2776" s="137"/>
      <c r="E2776" s="137"/>
      <c r="F2776" s="137"/>
      <c r="G2776" s="137"/>
      <c r="H2776" s="137"/>
      <c r="I2776" s="137"/>
      <c r="J2776" s="137"/>
      <c r="K2776" s="137"/>
      <c r="L2776" s="137"/>
      <c r="M2776" s="137"/>
      <c r="N2776" s="137"/>
      <c r="O2776" s="137"/>
    </row>
    <row r="2777" spans="1:18" ht="18" x14ac:dyDescent="0.25">
      <c r="B2777" s="333" t="s">
        <v>271</v>
      </c>
      <c r="C2777" s="49"/>
      <c r="D2777" s="49"/>
      <c r="E2777" s="49"/>
      <c r="F2777" s="49"/>
      <c r="G2777" s="49"/>
      <c r="H2777" s="49"/>
      <c r="I2777" s="49"/>
      <c r="J2777" s="49"/>
      <c r="K2777" s="49"/>
      <c r="L2777" s="49"/>
      <c r="M2777" s="49"/>
      <c r="N2777" s="49"/>
      <c r="O2777" s="49"/>
    </row>
    <row r="2778" spans="1:18" ht="15.75" x14ac:dyDescent="0.25">
      <c r="B2778" s="69"/>
      <c r="C2778" s="49"/>
    </row>
    <row r="2779" spans="1:18" ht="15" x14ac:dyDescent="0.2">
      <c r="B2779" s="42" t="s">
        <v>420</v>
      </c>
      <c r="C2779" s="49"/>
      <c r="D2779" s="11">
        <v>6</v>
      </c>
      <c r="E2779" s="11">
        <v>7</v>
      </c>
      <c r="F2779" s="11">
        <v>8</v>
      </c>
      <c r="G2779" s="11">
        <v>9</v>
      </c>
      <c r="H2779" s="11">
        <v>10</v>
      </c>
      <c r="I2779" s="11">
        <v>11</v>
      </c>
      <c r="J2779" s="11">
        <v>12</v>
      </c>
      <c r="K2779" s="11">
        <v>13</v>
      </c>
      <c r="L2779" s="11">
        <v>14</v>
      </c>
      <c r="M2779" s="11">
        <v>15</v>
      </c>
      <c r="N2779" s="11">
        <v>16</v>
      </c>
      <c r="O2779" s="11">
        <v>17</v>
      </c>
    </row>
    <row r="2780" spans="1:18" ht="32.25" thickBot="1" x14ac:dyDescent="0.25">
      <c r="B2780" s="83" t="s">
        <v>256</v>
      </c>
      <c r="C2780" s="83" t="s">
        <v>245</v>
      </c>
      <c r="D2780" s="83" t="s">
        <v>339</v>
      </c>
      <c r="E2780" s="83" t="s">
        <v>340</v>
      </c>
      <c r="F2780" s="83" t="s">
        <v>341</v>
      </c>
      <c r="G2780" s="83" t="s">
        <v>342</v>
      </c>
      <c r="H2780" s="83" t="s">
        <v>343</v>
      </c>
      <c r="I2780" s="83" t="s">
        <v>344</v>
      </c>
      <c r="J2780" s="83" t="s">
        <v>345</v>
      </c>
      <c r="K2780" s="83" t="s">
        <v>346</v>
      </c>
      <c r="L2780" s="83" t="s">
        <v>347</v>
      </c>
      <c r="M2780" s="83" t="s">
        <v>348</v>
      </c>
      <c r="N2780" s="83" t="s">
        <v>349</v>
      </c>
      <c r="O2780" s="83" t="s">
        <v>350</v>
      </c>
      <c r="P2780" s="185" t="s">
        <v>1</v>
      </c>
      <c r="Q2780" s="96" t="s">
        <v>257</v>
      </c>
      <c r="R2780" s="96" t="s">
        <v>254</v>
      </c>
    </row>
    <row r="2781" spans="1:18" ht="15" x14ac:dyDescent="0.25">
      <c r="A2781" s="16" t="s">
        <v>282</v>
      </c>
      <c r="B2781" s="199" t="s">
        <v>30</v>
      </c>
      <c r="C2781" s="200" t="s">
        <v>241</v>
      </c>
      <c r="D2781" s="243">
        <v>238139683.18999985</v>
      </c>
      <c r="E2781" s="243">
        <v>250022565.71999958</v>
      </c>
      <c r="F2781" s="243">
        <v>268409574.57000029</v>
      </c>
      <c r="G2781" s="243">
        <v>277793797.83000028</v>
      </c>
      <c r="H2781" s="243">
        <v>296287355.82000011</v>
      </c>
      <c r="I2781" s="243">
        <v>315760474.33000004</v>
      </c>
      <c r="J2781" s="243">
        <v>328801405.54999989</v>
      </c>
      <c r="K2781" s="243">
        <v>352710816.81999981</v>
      </c>
      <c r="L2781" s="243">
        <v>365173150.31000036</v>
      </c>
      <c r="M2781" s="243">
        <v>381033699.0800004</v>
      </c>
      <c r="N2781" s="243">
        <v>397696385.22000092</v>
      </c>
      <c r="O2781" s="243">
        <v>410024616.83000034</v>
      </c>
      <c r="P2781" s="244">
        <v>323487793.77250016</v>
      </c>
      <c r="Q2781" s="105">
        <v>0.11188762970849279</v>
      </c>
      <c r="R2781" s="105">
        <v>4.6773408355850629E-2</v>
      </c>
    </row>
    <row r="2782" spans="1:18" ht="15" x14ac:dyDescent="0.25">
      <c r="A2782" s="16" t="s">
        <v>283</v>
      </c>
      <c r="B2782" s="199"/>
      <c r="C2782" s="200" t="s">
        <v>242</v>
      </c>
      <c r="D2782" s="245">
        <v>455751679.54999965</v>
      </c>
      <c r="E2782" s="245">
        <v>463727443.26999998</v>
      </c>
      <c r="F2782" s="245">
        <v>488752778.79000002</v>
      </c>
      <c r="G2782" s="245">
        <v>506979189.32999998</v>
      </c>
      <c r="H2782" s="245">
        <v>519625740.95999938</v>
      </c>
      <c r="I2782" s="245">
        <v>536663177.44000036</v>
      </c>
      <c r="J2782" s="245">
        <v>553494534.9599998</v>
      </c>
      <c r="K2782" s="245">
        <v>584658878.56000042</v>
      </c>
      <c r="L2782" s="245">
        <v>598634613.71999991</v>
      </c>
      <c r="M2782" s="245">
        <v>610227732.82999933</v>
      </c>
      <c r="N2782" s="245">
        <v>631094948.34000027</v>
      </c>
      <c r="O2782" s="245">
        <v>644179833.69000041</v>
      </c>
      <c r="P2782" s="244">
        <v>549482545.95333326</v>
      </c>
      <c r="Q2782" s="105">
        <v>0.19005446516521052</v>
      </c>
      <c r="R2782" s="105">
        <v>7.9450204926009127E-2</v>
      </c>
    </row>
    <row r="2783" spans="1:18" ht="15" x14ac:dyDescent="0.25">
      <c r="A2783" s="16" t="s">
        <v>284</v>
      </c>
      <c r="B2783" s="199"/>
      <c r="C2783" s="200" t="s">
        <v>243</v>
      </c>
      <c r="D2783" s="245">
        <v>696740541.43999875</v>
      </c>
      <c r="E2783" s="245">
        <v>693826127.59000063</v>
      </c>
      <c r="F2783" s="245">
        <v>704387757.06999695</v>
      </c>
      <c r="G2783" s="245">
        <v>724874295.38000071</v>
      </c>
      <c r="H2783" s="245">
        <v>721921495.86000144</v>
      </c>
      <c r="I2783" s="245">
        <v>741100407.54000151</v>
      </c>
      <c r="J2783" s="245">
        <v>759522374.3399986</v>
      </c>
      <c r="K2783" s="245">
        <v>792146664.72000134</v>
      </c>
      <c r="L2783" s="245">
        <v>803502794.83999836</v>
      </c>
      <c r="M2783" s="245">
        <v>816369259.99000025</v>
      </c>
      <c r="N2783" s="245">
        <v>840931978.59999895</v>
      </c>
      <c r="O2783" s="245">
        <v>861666348.59999919</v>
      </c>
      <c r="P2783" s="244">
        <v>763082503.83083296</v>
      </c>
      <c r="Q2783" s="105">
        <v>0.26393420175136117</v>
      </c>
      <c r="R2783" s="105">
        <v>0.11033482637674316</v>
      </c>
    </row>
    <row r="2784" spans="1:18" ht="15" x14ac:dyDescent="0.25">
      <c r="A2784" s="16" t="s">
        <v>285</v>
      </c>
      <c r="B2784" s="199"/>
      <c r="C2784" s="394" t="s">
        <v>244</v>
      </c>
      <c r="D2784" s="481">
        <v>598499929.55000067</v>
      </c>
      <c r="E2784" s="481">
        <v>594603956.43999791</v>
      </c>
      <c r="F2784" s="481">
        <v>595869415.95000196</v>
      </c>
      <c r="G2784" s="481">
        <v>604002284.98999929</v>
      </c>
      <c r="H2784" s="481">
        <v>614699620.76999927</v>
      </c>
      <c r="I2784" s="481">
        <v>622372508.33999836</v>
      </c>
      <c r="J2784" s="481">
        <v>633485605.99999964</v>
      </c>
      <c r="K2784" s="481">
        <v>651884685.71999907</v>
      </c>
      <c r="L2784" s="481">
        <v>659124521.39000034</v>
      </c>
      <c r="M2784" s="481">
        <v>659914869.72000003</v>
      </c>
      <c r="N2784" s="481">
        <v>672365206.28000379</v>
      </c>
      <c r="O2784" s="481">
        <v>682187882.41000056</v>
      </c>
      <c r="P2784" s="482">
        <v>632417540.63</v>
      </c>
      <c r="Q2784" s="407">
        <v>0.21873993692920743</v>
      </c>
      <c r="R2784" s="407">
        <v>9.1441854835773981E-2</v>
      </c>
    </row>
    <row r="2785" spans="1:18" ht="15" x14ac:dyDescent="0.25">
      <c r="A2785" s="16" t="s">
        <v>286</v>
      </c>
      <c r="B2785" s="199"/>
      <c r="C2785" s="394" t="s">
        <v>40</v>
      </c>
      <c r="D2785" s="481">
        <v>580720206.46999884</v>
      </c>
      <c r="E2785" s="481">
        <v>573946493.55000067</v>
      </c>
      <c r="F2785" s="481">
        <v>570761554.48999929</v>
      </c>
      <c r="G2785" s="481">
        <v>573100651.74000013</v>
      </c>
      <c r="H2785" s="481">
        <v>581302046.04000008</v>
      </c>
      <c r="I2785" s="481">
        <v>588912419.78000009</v>
      </c>
      <c r="J2785" s="481">
        <v>599725037.88000023</v>
      </c>
      <c r="K2785" s="481">
        <v>617771842.1300019</v>
      </c>
      <c r="L2785" s="481">
        <v>630042833.53999949</v>
      </c>
      <c r="M2785" s="481">
        <v>630935153.12000084</v>
      </c>
      <c r="N2785" s="481">
        <v>641037258.50999987</v>
      </c>
      <c r="O2785" s="481">
        <v>647932526.43999994</v>
      </c>
      <c r="P2785" s="482">
        <v>603015668.6408335</v>
      </c>
      <c r="Q2785" s="407">
        <v>0.20857044729407787</v>
      </c>
      <c r="R2785" s="407">
        <v>8.7190610147565156E-2</v>
      </c>
    </row>
    <row r="2786" spans="1:18" ht="15" x14ac:dyDescent="0.25">
      <c r="A2786" s="16" t="s">
        <v>287</v>
      </c>
      <c r="B2786" s="204"/>
      <c r="C2786" s="451" t="s">
        <v>41</v>
      </c>
      <c r="D2786" s="483">
        <v>31200980.040000029</v>
      </c>
      <c r="E2786" s="483">
        <v>30390171.900000066</v>
      </c>
      <c r="F2786" s="483">
        <v>28621221.879999984</v>
      </c>
      <c r="G2786" s="483">
        <v>26059163.450000033</v>
      </c>
      <c r="H2786" s="483">
        <v>24038311.719999988</v>
      </c>
      <c r="I2786" s="483">
        <v>21901499.970000036</v>
      </c>
      <c r="J2786" s="483">
        <v>17577851.239999998</v>
      </c>
      <c r="K2786" s="483">
        <v>15750186.620000003</v>
      </c>
      <c r="L2786" s="483">
        <v>12763335.949999999</v>
      </c>
      <c r="M2786" s="483">
        <v>10915441.130000003</v>
      </c>
      <c r="N2786" s="483">
        <v>8805836.2099999916</v>
      </c>
      <c r="O2786" s="483">
        <v>8358762.0999999996</v>
      </c>
      <c r="P2786" s="484">
        <v>19698563.517500009</v>
      </c>
      <c r="Q2786" s="447">
        <v>6.8133191516502644E-3</v>
      </c>
      <c r="R2786" s="447">
        <v>2.848234069924945E-3</v>
      </c>
    </row>
    <row r="2787" spans="1:18" ht="15" x14ac:dyDescent="0.25">
      <c r="A2787" s="16" t="s">
        <v>288</v>
      </c>
      <c r="B2787" s="199" t="s">
        <v>31</v>
      </c>
      <c r="C2787" s="200" t="s">
        <v>241</v>
      </c>
      <c r="D2787" s="245">
        <v>311397033.01000011</v>
      </c>
      <c r="E2787" s="245">
        <v>313042180.83000028</v>
      </c>
      <c r="F2787" s="245">
        <v>319333567.81000018</v>
      </c>
      <c r="G2787" s="245">
        <v>329159657.87000018</v>
      </c>
      <c r="H2787" s="245">
        <v>357435279.82000017</v>
      </c>
      <c r="I2787" s="245">
        <v>366610053.04000062</v>
      </c>
      <c r="J2787" s="245">
        <v>378139528.34000027</v>
      </c>
      <c r="K2787" s="245">
        <v>392711667.50000012</v>
      </c>
      <c r="L2787" s="245">
        <v>403634948.76000023</v>
      </c>
      <c r="M2787" s="245">
        <v>413319266.6900003</v>
      </c>
      <c r="N2787" s="245">
        <v>427334253.06999975</v>
      </c>
      <c r="O2787" s="245">
        <v>440417711.98000038</v>
      </c>
      <c r="P2787" s="244">
        <v>371044595.72666687</v>
      </c>
      <c r="Q2787" s="105">
        <v>0.21042193169713203</v>
      </c>
      <c r="R2787" s="105">
        <v>5.3649691667686836E-2</v>
      </c>
    </row>
    <row r="2788" spans="1:18" ht="15" x14ac:dyDescent="0.25">
      <c r="A2788" s="16" t="s">
        <v>289</v>
      </c>
      <c r="B2788" s="199"/>
      <c r="C2788" s="200" t="s">
        <v>242</v>
      </c>
      <c r="D2788" s="245">
        <v>6255100.8199999994</v>
      </c>
      <c r="E2788" s="245">
        <v>6188171.9000000004</v>
      </c>
      <c r="F2788" s="245">
        <v>6257437.0199999996</v>
      </c>
      <c r="G2788" s="245">
        <v>6317042.9699999988</v>
      </c>
      <c r="H2788" s="245">
        <v>4031181.1099999994</v>
      </c>
      <c r="I2788" s="245">
        <v>6866849.1600000001</v>
      </c>
      <c r="J2788" s="245">
        <v>6780602.040000001</v>
      </c>
      <c r="K2788" s="245">
        <v>7171578.3399999989</v>
      </c>
      <c r="L2788" s="245">
        <v>6571465.7499999981</v>
      </c>
      <c r="M2788" s="245">
        <v>6869736.2599999998</v>
      </c>
      <c r="N2788" s="245">
        <v>6882790.8700000029</v>
      </c>
      <c r="O2788" s="245">
        <v>6289547.6800000016</v>
      </c>
      <c r="P2788" s="244">
        <v>6373458.6600000001</v>
      </c>
      <c r="Q2788" s="105">
        <v>3.614432060929298E-3</v>
      </c>
      <c r="R2788" s="105">
        <v>9.2154446097265669E-4</v>
      </c>
    </row>
    <row r="2789" spans="1:18" ht="15" x14ac:dyDescent="0.25">
      <c r="A2789" s="16" t="s">
        <v>290</v>
      </c>
      <c r="B2789" s="199"/>
      <c r="C2789" s="200" t="s">
        <v>243</v>
      </c>
      <c r="D2789" s="245">
        <v>313406218.11999989</v>
      </c>
      <c r="E2789" s="245">
        <v>308540343.23000026</v>
      </c>
      <c r="F2789" s="245">
        <v>311017431.25000006</v>
      </c>
      <c r="G2789" s="245">
        <v>313275699.13000017</v>
      </c>
      <c r="H2789" s="245">
        <v>320485301.64999974</v>
      </c>
      <c r="I2789" s="245">
        <v>349618752.9800005</v>
      </c>
      <c r="J2789" s="245">
        <v>336025922.73000044</v>
      </c>
      <c r="K2789" s="245">
        <v>344855172.02000004</v>
      </c>
      <c r="L2789" s="245">
        <v>356845057.41999972</v>
      </c>
      <c r="M2789" s="245">
        <v>362680132.13</v>
      </c>
      <c r="N2789" s="245">
        <v>374376051.43999988</v>
      </c>
      <c r="O2789" s="245">
        <v>403584561.17000026</v>
      </c>
      <c r="P2789" s="244">
        <v>341225886.93916672</v>
      </c>
      <c r="Q2789" s="105">
        <v>0.19351153770125182</v>
      </c>
      <c r="R2789" s="105">
        <v>4.9338176149599608E-2</v>
      </c>
    </row>
    <row r="2790" spans="1:18" ht="15" x14ac:dyDescent="0.25">
      <c r="A2790" s="16" t="s">
        <v>291</v>
      </c>
      <c r="B2790" s="199"/>
      <c r="C2790" s="394" t="s">
        <v>244</v>
      </c>
      <c r="D2790" s="481">
        <v>584252327.46000028</v>
      </c>
      <c r="E2790" s="481">
        <v>579264239.63</v>
      </c>
      <c r="F2790" s="481">
        <v>579766094.63999891</v>
      </c>
      <c r="G2790" s="481">
        <v>582461822.40999949</v>
      </c>
      <c r="H2790" s="481">
        <v>579053400.85999894</v>
      </c>
      <c r="I2790" s="481">
        <v>582547252.6500001</v>
      </c>
      <c r="J2790" s="481">
        <v>591731251.79999995</v>
      </c>
      <c r="K2790" s="481">
        <v>606437274.26999986</v>
      </c>
      <c r="L2790" s="481">
        <v>617199009.01999998</v>
      </c>
      <c r="M2790" s="481">
        <v>620020996.80000138</v>
      </c>
      <c r="N2790" s="481">
        <v>632442515.96999991</v>
      </c>
      <c r="O2790" s="481">
        <v>639904495.71000183</v>
      </c>
      <c r="P2790" s="482">
        <v>599590056.76833332</v>
      </c>
      <c r="Q2790" s="407">
        <v>0.34003162807019471</v>
      </c>
      <c r="R2790" s="407">
        <v>8.6695297662625515E-2</v>
      </c>
    </row>
    <row r="2791" spans="1:18" ht="15" x14ac:dyDescent="0.25">
      <c r="A2791" s="16" t="s">
        <v>292</v>
      </c>
      <c r="B2791" s="199"/>
      <c r="C2791" s="394" t="s">
        <v>40</v>
      </c>
      <c r="D2791" s="481">
        <v>418714461.61000162</v>
      </c>
      <c r="E2791" s="481">
        <v>413139689.00000048</v>
      </c>
      <c r="F2791" s="481">
        <v>413890499.47999966</v>
      </c>
      <c r="G2791" s="481">
        <v>415464206.98999983</v>
      </c>
      <c r="H2791" s="481">
        <v>411752725.38999957</v>
      </c>
      <c r="I2791" s="481">
        <v>417422286.42000037</v>
      </c>
      <c r="J2791" s="481">
        <v>425503477.88000005</v>
      </c>
      <c r="K2791" s="481">
        <v>438919295.97000033</v>
      </c>
      <c r="L2791" s="481">
        <v>451517517.86999971</v>
      </c>
      <c r="M2791" s="481">
        <v>453483525.40999991</v>
      </c>
      <c r="N2791" s="481">
        <v>462715661.46000034</v>
      </c>
      <c r="O2791" s="481">
        <v>466764254.03999943</v>
      </c>
      <c r="P2791" s="482">
        <v>432440633.46000004</v>
      </c>
      <c r="Q2791" s="407">
        <v>0.24524004522630716</v>
      </c>
      <c r="R2791" s="407">
        <v>6.2527003268358833E-2</v>
      </c>
    </row>
    <row r="2792" spans="1:18" ht="15" x14ac:dyDescent="0.25">
      <c r="A2792" s="16" t="s">
        <v>293</v>
      </c>
      <c r="B2792" s="204"/>
      <c r="C2792" s="451" t="s">
        <v>41</v>
      </c>
      <c r="D2792" s="483">
        <v>18984047.240000006</v>
      </c>
      <c r="E2792" s="483">
        <v>18485542.029999983</v>
      </c>
      <c r="F2792" s="483">
        <v>17998073.46000002</v>
      </c>
      <c r="G2792" s="483">
        <v>17227618.68</v>
      </c>
      <c r="H2792" s="483">
        <v>16898427.000000015</v>
      </c>
      <c r="I2792" s="483">
        <v>16491887.050000018</v>
      </c>
      <c r="J2792" s="483">
        <v>13095688.389999993</v>
      </c>
      <c r="K2792" s="483">
        <v>11482356.719999999</v>
      </c>
      <c r="L2792" s="483">
        <v>7570577.3799999971</v>
      </c>
      <c r="M2792" s="483">
        <v>5505947.1400000006</v>
      </c>
      <c r="N2792" s="483">
        <v>4137465.9100000011</v>
      </c>
      <c r="O2792" s="483">
        <v>4060408.5600000028</v>
      </c>
      <c r="P2792" s="484">
        <v>12661503.296666669</v>
      </c>
      <c r="Q2792" s="447">
        <v>7.1804252441850791E-3</v>
      </c>
      <c r="R2792" s="447">
        <v>1.8307388269197936E-3</v>
      </c>
    </row>
    <row r="2793" spans="1:18" ht="15" x14ac:dyDescent="0.25">
      <c r="A2793" s="16" t="s">
        <v>997</v>
      </c>
      <c r="B2793" s="199" t="s">
        <v>27</v>
      </c>
      <c r="C2793" s="200" t="s">
        <v>241</v>
      </c>
      <c r="D2793" s="245">
        <v>100557075.2599999</v>
      </c>
      <c r="E2793" s="245">
        <v>98254325.75000006</v>
      </c>
      <c r="F2793" s="245">
        <v>98401445.650000006</v>
      </c>
      <c r="G2793" s="245">
        <v>116794724.64000006</v>
      </c>
      <c r="H2793" s="245">
        <v>114629840.62000017</v>
      </c>
      <c r="I2793" s="245">
        <v>112879993.23999998</v>
      </c>
      <c r="J2793" s="245">
        <v>113068956.83000016</v>
      </c>
      <c r="K2793" s="245">
        <v>121438953.53999987</v>
      </c>
      <c r="L2793" s="245">
        <v>135389526.82999998</v>
      </c>
      <c r="M2793" s="245">
        <v>131329907.65999994</v>
      </c>
      <c r="N2793" s="245">
        <v>136741706.80999973</v>
      </c>
      <c r="O2793" s="245">
        <v>137312785.66000047</v>
      </c>
      <c r="P2793" s="244">
        <v>118066603.54083335</v>
      </c>
      <c r="Q2793" s="105">
        <v>8.6256266739773643E-2</v>
      </c>
      <c r="R2793" s="221">
        <v>1.7071362712645199E-2</v>
      </c>
    </row>
    <row r="2794" spans="1:18" ht="15" x14ac:dyDescent="0.25">
      <c r="A2794" s="16" t="s">
        <v>998</v>
      </c>
      <c r="B2794" s="199"/>
      <c r="C2794" s="200" t="s">
        <v>242</v>
      </c>
      <c r="D2794" s="245">
        <v>51277371.38000001</v>
      </c>
      <c r="E2794" s="245">
        <v>51754224.900000021</v>
      </c>
      <c r="F2794" s="245">
        <v>51814721.550000012</v>
      </c>
      <c r="G2794" s="245">
        <v>53913361.990000002</v>
      </c>
      <c r="H2794" s="245">
        <v>56656400.810000025</v>
      </c>
      <c r="I2794" s="245">
        <v>57803073.219999999</v>
      </c>
      <c r="J2794" s="245">
        <v>59284132.880000003</v>
      </c>
      <c r="K2794" s="245">
        <v>62775770.660000004</v>
      </c>
      <c r="L2794" s="245">
        <v>63369957.199999958</v>
      </c>
      <c r="M2794" s="245">
        <v>63649808.320000008</v>
      </c>
      <c r="N2794" s="245">
        <v>65842345.60999997</v>
      </c>
      <c r="O2794" s="245">
        <v>65940535.399999969</v>
      </c>
      <c r="P2794" s="244">
        <v>58673475.326666676</v>
      </c>
      <c r="Q2794" s="105">
        <v>4.2865253903710002E-2</v>
      </c>
      <c r="R2794" s="221">
        <v>8.4836537079390918E-3</v>
      </c>
    </row>
    <row r="2795" spans="1:18" ht="15" x14ac:dyDescent="0.25">
      <c r="A2795" s="16" t="s">
        <v>999</v>
      </c>
      <c r="B2795" s="199"/>
      <c r="C2795" s="200" t="s">
        <v>243</v>
      </c>
      <c r="D2795" s="245">
        <v>862517689.75000155</v>
      </c>
      <c r="E2795" s="245">
        <v>867998009.65000069</v>
      </c>
      <c r="F2795" s="245">
        <v>887509143.58000076</v>
      </c>
      <c r="G2795" s="245">
        <v>879043019.74999988</v>
      </c>
      <c r="H2795" s="245">
        <v>877637988.59000099</v>
      </c>
      <c r="I2795" s="245">
        <v>885792302.19000018</v>
      </c>
      <c r="J2795" s="245">
        <v>889140627.02000093</v>
      </c>
      <c r="K2795" s="245">
        <v>931138098.59999824</v>
      </c>
      <c r="L2795" s="245">
        <v>914527490.49000227</v>
      </c>
      <c r="M2795" s="245">
        <v>941747588.40000093</v>
      </c>
      <c r="N2795" s="245">
        <v>939273624.09999609</v>
      </c>
      <c r="O2795" s="245">
        <v>927688065.0599997</v>
      </c>
      <c r="P2795" s="244">
        <v>900334470.59833348</v>
      </c>
      <c r="Q2795" s="105">
        <v>0.65776000936695189</v>
      </c>
      <c r="R2795" s="221">
        <v>0.13018021904022883</v>
      </c>
    </row>
    <row r="2796" spans="1:18" ht="15" x14ac:dyDescent="0.25">
      <c r="A2796" s="16" t="s">
        <v>1000</v>
      </c>
      <c r="B2796" s="199"/>
      <c r="C2796" s="394" t="s">
        <v>244</v>
      </c>
      <c r="D2796" s="481">
        <v>306363007.71999937</v>
      </c>
      <c r="E2796" s="481">
        <v>303016272.91999978</v>
      </c>
      <c r="F2796" s="481">
        <v>302581790.4600004</v>
      </c>
      <c r="G2796" s="481">
        <v>296856101.68999904</v>
      </c>
      <c r="H2796" s="481">
        <v>290759682.37000006</v>
      </c>
      <c r="I2796" s="481">
        <v>289544755.3499999</v>
      </c>
      <c r="J2796" s="481">
        <v>288530784.46000051</v>
      </c>
      <c r="K2796" s="481">
        <v>295359893.85999942</v>
      </c>
      <c r="L2796" s="481">
        <v>286740668.1200006</v>
      </c>
      <c r="M2796" s="481">
        <v>244519281.65999997</v>
      </c>
      <c r="N2796" s="481">
        <v>261633548.18999982</v>
      </c>
      <c r="O2796" s="481">
        <v>267442450.59999985</v>
      </c>
      <c r="P2796" s="482">
        <v>286112353.1166665</v>
      </c>
      <c r="Q2796" s="407">
        <v>0.20902594559214419</v>
      </c>
      <c r="R2796" s="457">
        <v>4.1369257776046643E-2</v>
      </c>
    </row>
    <row r="2797" spans="1:18" ht="15" x14ac:dyDescent="0.25">
      <c r="A2797" s="16" t="s">
        <v>1001</v>
      </c>
      <c r="B2797" s="199"/>
      <c r="C2797" s="394" t="s">
        <v>40</v>
      </c>
      <c r="D2797" s="481">
        <v>3646520.930000002</v>
      </c>
      <c r="E2797" s="481">
        <v>3604254.4999999986</v>
      </c>
      <c r="F2797" s="481">
        <v>3786552.6799999964</v>
      </c>
      <c r="G2797" s="481">
        <v>3865587.8000000031</v>
      </c>
      <c r="H2797" s="481">
        <v>3802529.9600000004</v>
      </c>
      <c r="I2797" s="481">
        <v>3821928.6600000034</v>
      </c>
      <c r="J2797" s="481">
        <v>3796436.6100000003</v>
      </c>
      <c r="K2797" s="481">
        <v>3995844.14</v>
      </c>
      <c r="L2797" s="481">
        <v>3820531.9999999977</v>
      </c>
      <c r="M2797" s="481">
        <v>3045041.7499999995</v>
      </c>
      <c r="N2797" s="481">
        <v>3373747.6199999973</v>
      </c>
      <c r="O2797" s="481">
        <v>3522300.2099999995</v>
      </c>
      <c r="P2797" s="482">
        <v>3673439.7383333333</v>
      </c>
      <c r="Q2797" s="407">
        <v>2.68371570299792E-3</v>
      </c>
      <c r="R2797" s="457">
        <v>5.3114615221775492E-4</v>
      </c>
    </row>
    <row r="2798" spans="1:18" ht="15" x14ac:dyDescent="0.25">
      <c r="A2798" s="16" t="s">
        <v>1002</v>
      </c>
      <c r="B2798" s="204"/>
      <c r="C2798" s="451" t="s">
        <v>41</v>
      </c>
      <c r="D2798" s="483">
        <v>1980980.9100000004</v>
      </c>
      <c r="E2798" s="483">
        <v>2133039.5899999994</v>
      </c>
      <c r="F2798" s="483">
        <v>1919098.9300000011</v>
      </c>
      <c r="G2798" s="483">
        <v>1806617.1699999983</v>
      </c>
      <c r="H2798" s="483">
        <v>1971057.1500000006</v>
      </c>
      <c r="I2798" s="483">
        <v>2052962.6600000008</v>
      </c>
      <c r="J2798" s="483">
        <v>1890474.1999999997</v>
      </c>
      <c r="K2798" s="483">
        <v>1896288.0699999994</v>
      </c>
      <c r="L2798" s="483">
        <v>1869179.7399999995</v>
      </c>
      <c r="M2798" s="483">
        <v>1811607.8499999999</v>
      </c>
      <c r="N2798" s="483">
        <v>1979256.58</v>
      </c>
      <c r="O2798" s="483">
        <v>1829774.2700000003</v>
      </c>
      <c r="P2798" s="484">
        <v>1928361.4266666668</v>
      </c>
      <c r="Q2798" s="447">
        <v>1.4088086944224162E-3</v>
      </c>
      <c r="R2798" s="447">
        <v>2.7882361623382627E-4</v>
      </c>
    </row>
    <row r="2799" spans="1:18" ht="15" x14ac:dyDescent="0.25">
      <c r="A2799" s="16" t="s">
        <v>1003</v>
      </c>
      <c r="B2799" s="199" t="s">
        <v>32</v>
      </c>
      <c r="C2799" s="200" t="s">
        <v>241</v>
      </c>
      <c r="D2799" s="245">
        <v>1509272.2099999997</v>
      </c>
      <c r="E2799" s="245">
        <v>1380581.2699999998</v>
      </c>
      <c r="F2799" s="245">
        <v>1358388.6800000002</v>
      </c>
      <c r="G2799" s="245">
        <v>1299517.0399999998</v>
      </c>
      <c r="H2799" s="245">
        <v>932053.36999999976</v>
      </c>
      <c r="I2799" s="245">
        <v>816885.08000000007</v>
      </c>
      <c r="J2799" s="245">
        <v>744891.25999999989</v>
      </c>
      <c r="K2799" s="245">
        <v>694950.91999999993</v>
      </c>
      <c r="L2799" s="245">
        <v>659322.62000000011</v>
      </c>
      <c r="M2799" s="245">
        <v>677873.6100000001</v>
      </c>
      <c r="N2799" s="245">
        <v>667469.60000000009</v>
      </c>
      <c r="O2799" s="245">
        <v>688958.42000000027</v>
      </c>
      <c r="P2799" s="244">
        <v>952513.67333333322</v>
      </c>
      <c r="Q2799" s="105">
        <v>2.1321864187439235E-3</v>
      </c>
      <c r="R2799" s="221">
        <v>1.3772485968569092E-4</v>
      </c>
    </row>
    <row r="2800" spans="1:18" ht="15" x14ac:dyDescent="0.25">
      <c r="A2800" s="16" t="s">
        <v>1004</v>
      </c>
      <c r="B2800" s="199"/>
      <c r="C2800" s="200" t="s">
        <v>243</v>
      </c>
      <c r="D2800" s="245">
        <v>188104345.72000027</v>
      </c>
      <c r="E2800" s="245">
        <v>186026791.06000003</v>
      </c>
      <c r="F2800" s="245">
        <v>184588531.97000015</v>
      </c>
      <c r="G2800" s="245">
        <v>186073100.87999997</v>
      </c>
      <c r="H2800" s="245">
        <v>187985318.95000005</v>
      </c>
      <c r="I2800" s="245">
        <v>185838169.35999992</v>
      </c>
      <c r="J2800" s="245">
        <v>183942727.90000001</v>
      </c>
      <c r="K2800" s="245">
        <v>187117070.57999992</v>
      </c>
      <c r="L2800" s="245">
        <v>186303525.35000011</v>
      </c>
      <c r="M2800" s="245">
        <v>186563018.15999979</v>
      </c>
      <c r="N2800" s="245">
        <v>182283685.59</v>
      </c>
      <c r="O2800" s="245">
        <v>188773870.12000009</v>
      </c>
      <c r="P2800" s="244">
        <v>186133346.30333337</v>
      </c>
      <c r="Q2800" s="105">
        <v>0.41665647871958839</v>
      </c>
      <c r="R2800" s="221">
        <v>2.6913197910056294E-2</v>
      </c>
    </row>
    <row r="2801" spans="1:18" ht="15" x14ac:dyDescent="0.25">
      <c r="A2801" s="16" t="s">
        <v>1005</v>
      </c>
      <c r="B2801" s="199"/>
      <c r="C2801" s="394" t="s">
        <v>244</v>
      </c>
      <c r="D2801" s="481">
        <v>41728016.249999985</v>
      </c>
      <c r="E2801" s="481">
        <v>41724697.480000004</v>
      </c>
      <c r="F2801" s="481">
        <v>41954855.390000015</v>
      </c>
      <c r="G2801" s="481">
        <v>43134578.440000027</v>
      </c>
      <c r="H2801" s="481">
        <v>43168288.759999968</v>
      </c>
      <c r="I2801" s="481">
        <v>43279810.210000023</v>
      </c>
      <c r="J2801" s="481">
        <v>43148863.789999984</v>
      </c>
      <c r="K2801" s="481">
        <v>43600809.20000004</v>
      </c>
      <c r="L2801" s="481">
        <v>43758365.469999969</v>
      </c>
      <c r="M2801" s="481">
        <v>43896927.70000004</v>
      </c>
      <c r="N2801" s="481">
        <v>43226982.590000011</v>
      </c>
      <c r="O2801" s="481">
        <v>43588060.860000007</v>
      </c>
      <c r="P2801" s="482">
        <v>43017521.345000006</v>
      </c>
      <c r="Q2801" s="407">
        <v>9.6294024272487122E-2</v>
      </c>
      <c r="R2801" s="457">
        <v>6.2199444030374843E-3</v>
      </c>
    </row>
    <row r="2802" spans="1:18" ht="15" x14ac:dyDescent="0.25">
      <c r="A2802" s="16" t="s">
        <v>1006</v>
      </c>
      <c r="B2802" s="204"/>
      <c r="C2802" s="451" t="s">
        <v>40</v>
      </c>
      <c r="D2802" s="483">
        <v>196024723.35999978</v>
      </c>
      <c r="E2802" s="483">
        <v>195841885.74999994</v>
      </c>
      <c r="F2802" s="483">
        <v>198228174.87999994</v>
      </c>
      <c r="G2802" s="483">
        <v>205761442.04999983</v>
      </c>
      <c r="H2802" s="483">
        <v>212552452.60000065</v>
      </c>
      <c r="I2802" s="483">
        <v>216491412.58000028</v>
      </c>
      <c r="J2802" s="483">
        <v>219933776.82999995</v>
      </c>
      <c r="K2802" s="483">
        <v>224970148.34999993</v>
      </c>
      <c r="L2802" s="483">
        <v>222064164.46999988</v>
      </c>
      <c r="M2802" s="483">
        <v>232221958.62000018</v>
      </c>
      <c r="N2802" s="483">
        <v>231760235.09000006</v>
      </c>
      <c r="O2802" s="483">
        <v>243680499.70999998</v>
      </c>
      <c r="P2802" s="484">
        <v>216627572.85749999</v>
      </c>
      <c r="Q2802" s="447">
        <v>0.48491731058918064</v>
      </c>
      <c r="R2802" s="447">
        <v>3.1322387185732485E-2</v>
      </c>
    </row>
    <row r="2803" spans="1:18" ht="15" x14ac:dyDescent="0.25">
      <c r="A2803" s="16" t="s">
        <v>1007</v>
      </c>
      <c r="B2803" s="199" t="s">
        <v>356</v>
      </c>
      <c r="C2803" s="200" t="s">
        <v>242</v>
      </c>
      <c r="D2803" s="245">
        <v>63135204.919999994</v>
      </c>
      <c r="E2803" s="245">
        <v>62081961.729999997</v>
      </c>
      <c r="F2803" s="245">
        <v>61038074.830000035</v>
      </c>
      <c r="G2803" s="245">
        <v>60212261.759999983</v>
      </c>
      <c r="H2803" s="245">
        <v>60085868.079999998</v>
      </c>
      <c r="I2803" s="245">
        <v>59700092.770000026</v>
      </c>
      <c r="J2803" s="245">
        <v>59640911.279999971</v>
      </c>
      <c r="K2803" s="245">
        <v>59462860.99000001</v>
      </c>
      <c r="L2803" s="245">
        <v>59348653.580000035</v>
      </c>
      <c r="M2803" s="245">
        <v>58899702.530000016</v>
      </c>
      <c r="N2803" s="245">
        <v>59194862.870000005</v>
      </c>
      <c r="O2803" s="245">
        <v>59360006.349999979</v>
      </c>
      <c r="P2803" s="244">
        <v>60180038.474166669</v>
      </c>
      <c r="Q2803" s="105">
        <v>0.27839225441673127</v>
      </c>
      <c r="R2803" s="221">
        <v>8.7014891090530216E-3</v>
      </c>
    </row>
    <row r="2804" spans="1:18" ht="15" x14ac:dyDescent="0.25">
      <c r="A2804" s="16" t="s">
        <v>1008</v>
      </c>
      <c r="B2804" s="199"/>
      <c r="C2804" s="200" t="s">
        <v>243</v>
      </c>
      <c r="D2804" s="245">
        <v>114364343.18999992</v>
      </c>
      <c r="E2804" s="245">
        <v>113449663.81999995</v>
      </c>
      <c r="F2804" s="245">
        <v>113543760.36999995</v>
      </c>
      <c r="G2804" s="245">
        <v>113022994.69999994</v>
      </c>
      <c r="H2804" s="245">
        <v>114290147.7500001</v>
      </c>
      <c r="I2804" s="245">
        <v>116407683.29999994</v>
      </c>
      <c r="J2804" s="245">
        <v>117931288.11999999</v>
      </c>
      <c r="K2804" s="245">
        <v>119438487.58999996</v>
      </c>
      <c r="L2804" s="245">
        <v>121440264.87999995</v>
      </c>
      <c r="M2804" s="245">
        <v>121917926.34000006</v>
      </c>
      <c r="N2804" s="245">
        <v>125693580.59000009</v>
      </c>
      <c r="O2804" s="245">
        <v>128179403.32999997</v>
      </c>
      <c r="P2804" s="244">
        <v>118306628.66499998</v>
      </c>
      <c r="Q2804" s="105">
        <v>0.54728527766944901</v>
      </c>
      <c r="R2804" s="221">
        <v>1.7106068174070444E-2</v>
      </c>
    </row>
    <row r="2805" spans="1:18" ht="15" x14ac:dyDescent="0.25">
      <c r="A2805" s="16" t="s">
        <v>1009</v>
      </c>
      <c r="B2805" s="199"/>
      <c r="C2805" s="394" t="s">
        <v>244</v>
      </c>
      <c r="D2805" s="481">
        <v>31135318.96000002</v>
      </c>
      <c r="E2805" s="481">
        <v>30673798.219999999</v>
      </c>
      <c r="F2805" s="481">
        <v>30300154.070000011</v>
      </c>
      <c r="G2805" s="481">
        <v>30007632.689999983</v>
      </c>
      <c r="H2805" s="481">
        <v>29963782.870000001</v>
      </c>
      <c r="I2805" s="481">
        <v>29913039.190000005</v>
      </c>
      <c r="J2805" s="481">
        <v>29986471.93</v>
      </c>
      <c r="K2805" s="481">
        <v>30076911.539999992</v>
      </c>
      <c r="L2805" s="481">
        <v>30048795.329999987</v>
      </c>
      <c r="M2805" s="481">
        <v>29777790.350000001</v>
      </c>
      <c r="N2805" s="481">
        <v>30046686.699999999</v>
      </c>
      <c r="O2805" s="481">
        <v>30393315.860000018</v>
      </c>
      <c r="P2805" s="482">
        <v>30193641.475833338</v>
      </c>
      <c r="Q2805" s="407">
        <v>0.13967548264556273</v>
      </c>
      <c r="R2805" s="457">
        <v>4.3657273927698911E-3</v>
      </c>
    </row>
    <row r="2806" spans="1:18" ht="15" x14ac:dyDescent="0.25">
      <c r="A2806" s="16" t="s">
        <v>1010</v>
      </c>
      <c r="B2806" s="204"/>
      <c r="C2806" s="451" t="s">
        <v>40</v>
      </c>
      <c r="D2806" s="483">
        <v>7653847.5799999982</v>
      </c>
      <c r="E2806" s="483">
        <v>7537084.2199999997</v>
      </c>
      <c r="F2806" s="483">
        <v>7452626.7200000025</v>
      </c>
      <c r="G2806" s="483">
        <v>7347694.6399999969</v>
      </c>
      <c r="H2806" s="483">
        <v>7353986.5199999996</v>
      </c>
      <c r="I2806" s="483">
        <v>7415068.0999999996</v>
      </c>
      <c r="J2806" s="483">
        <v>7437663.3299999982</v>
      </c>
      <c r="K2806" s="483">
        <v>7461017.9299999978</v>
      </c>
      <c r="L2806" s="483">
        <v>7522034.7500000009</v>
      </c>
      <c r="M2806" s="483">
        <v>7458776.8000000007</v>
      </c>
      <c r="N2806" s="483">
        <v>7550018.5899999999</v>
      </c>
      <c r="O2806" s="483">
        <v>7685823.8399999961</v>
      </c>
      <c r="P2806" s="484">
        <v>7489636.9183333321</v>
      </c>
      <c r="Q2806" s="447">
        <v>3.4646985268257068E-2</v>
      </c>
      <c r="R2806" s="447">
        <v>1.08293373896088E-3</v>
      </c>
    </row>
    <row r="2807" spans="1:18" ht="15" x14ac:dyDescent="0.25">
      <c r="A2807" s="16" t="s">
        <v>1011</v>
      </c>
      <c r="B2807" s="218" t="s">
        <v>34</v>
      </c>
      <c r="C2807" s="455" t="s">
        <v>244</v>
      </c>
      <c r="D2807" s="481">
        <v>198441933.20000032</v>
      </c>
      <c r="E2807" s="481">
        <v>201773607.67999992</v>
      </c>
      <c r="F2807" s="481">
        <v>208219755.53000095</v>
      </c>
      <c r="G2807" s="481">
        <v>212227945.92000052</v>
      </c>
      <c r="H2807" s="481">
        <v>214553852.2600002</v>
      </c>
      <c r="I2807" s="481">
        <v>217651990.18000004</v>
      </c>
      <c r="J2807" s="481">
        <v>219044379.09</v>
      </c>
      <c r="K2807" s="481">
        <v>227452716.83999979</v>
      </c>
      <c r="L2807" s="481">
        <v>231051903.31999961</v>
      </c>
      <c r="M2807" s="481">
        <v>234888281.79000032</v>
      </c>
      <c r="N2807" s="481">
        <v>241162281.34999928</v>
      </c>
      <c r="O2807" s="481">
        <v>244268749.93999973</v>
      </c>
      <c r="P2807" s="485">
        <v>220894783.09166673</v>
      </c>
      <c r="Q2807" s="407">
        <v>0.97290081412733187</v>
      </c>
      <c r="R2807" s="457">
        <v>3.1939387179751776E-2</v>
      </c>
    </row>
    <row r="2808" spans="1:18" ht="15" x14ac:dyDescent="0.25">
      <c r="A2808" s="16" t="s">
        <v>1012</v>
      </c>
      <c r="B2808" s="204"/>
      <c r="C2808" s="451" t="s">
        <v>41</v>
      </c>
      <c r="D2808" s="483">
        <v>0</v>
      </c>
      <c r="E2808" s="483">
        <v>0</v>
      </c>
      <c r="F2808" s="483">
        <v>0</v>
      </c>
      <c r="G2808" s="483">
        <v>9516710.4299999997</v>
      </c>
      <c r="H2808" s="483">
        <v>7336908.6599999946</v>
      </c>
      <c r="I2808" s="483">
        <v>5634680.9500000048</v>
      </c>
      <c r="J2808" s="483">
        <v>4893328.2499999981</v>
      </c>
      <c r="K2808" s="483">
        <v>10748273.180000007</v>
      </c>
      <c r="L2808" s="483">
        <v>11419732.530000003</v>
      </c>
      <c r="M2808" s="483">
        <v>9797210.6600000001</v>
      </c>
      <c r="N2808" s="483">
        <v>8111011.240000003</v>
      </c>
      <c r="O2808" s="483">
        <v>6375801.5299999984</v>
      </c>
      <c r="P2808" s="484">
        <v>6152804.7858333355</v>
      </c>
      <c r="Q2808" s="407">
        <v>2.7099185872668175E-2</v>
      </c>
      <c r="R2808" s="447">
        <v>8.8963990704393509E-4</v>
      </c>
    </row>
    <row r="2809" spans="1:18" ht="15" x14ac:dyDescent="0.25">
      <c r="A2809" s="16" t="s">
        <v>1013</v>
      </c>
      <c r="B2809" s="209" t="s">
        <v>56</v>
      </c>
      <c r="C2809" s="486" t="s">
        <v>40</v>
      </c>
      <c r="D2809" s="483">
        <v>153765.49</v>
      </c>
      <c r="E2809" s="483">
        <v>141807.06</v>
      </c>
      <c r="F2809" s="483">
        <v>127009.28999999995</v>
      </c>
      <c r="G2809" s="483">
        <v>106750.50000000001</v>
      </c>
      <c r="H2809" s="483">
        <v>99345.280000000013</v>
      </c>
      <c r="I2809" s="483">
        <v>84874.390000000014</v>
      </c>
      <c r="J2809" s="483">
        <v>80133.14999999998</v>
      </c>
      <c r="K2809" s="483">
        <v>73322.349999999991</v>
      </c>
      <c r="L2809" s="483">
        <v>65560.290000000008</v>
      </c>
      <c r="M2809" s="483">
        <v>52643.96</v>
      </c>
      <c r="N2809" s="483">
        <v>44024.68</v>
      </c>
      <c r="O2809" s="483">
        <v>35733.82</v>
      </c>
      <c r="P2809" s="487">
        <v>88747.521666666667</v>
      </c>
      <c r="Q2809" s="488">
        <v>1</v>
      </c>
      <c r="R2809" s="489">
        <v>1.2832088726055611E-5</v>
      </c>
    </row>
    <row r="2810" spans="1:18" ht="15" x14ac:dyDescent="0.25">
      <c r="A2810" s="16" t="s">
        <v>1014</v>
      </c>
      <c r="B2810" s="204" t="s">
        <v>296</v>
      </c>
      <c r="C2810" s="451" t="s">
        <v>41</v>
      </c>
      <c r="D2810" s="483">
        <v>3349600.78</v>
      </c>
      <c r="E2810" s="483">
        <v>2736520.2499999995</v>
      </c>
      <c r="F2810" s="483">
        <v>2355835.8300000024</v>
      </c>
      <c r="G2810" s="483">
        <v>2556094.5299999984</v>
      </c>
      <c r="H2810" s="483">
        <v>2511139.3699999996</v>
      </c>
      <c r="I2810" s="483">
        <v>3156048.0400000005</v>
      </c>
      <c r="J2810" s="483">
        <v>2954082.28</v>
      </c>
      <c r="K2810" s="483">
        <v>2511287.7600000007</v>
      </c>
      <c r="L2810" s="483">
        <v>2107852.8399999994</v>
      </c>
      <c r="M2810" s="483">
        <v>2722502.59</v>
      </c>
      <c r="N2810" s="483">
        <v>2311977.4500000002</v>
      </c>
      <c r="O2810" s="483">
        <v>3311196.35</v>
      </c>
      <c r="P2810" s="484">
        <v>2715344.8391666668</v>
      </c>
      <c r="Q2810" s="490">
        <v>1</v>
      </c>
      <c r="R2810" s="447">
        <v>3.9261429777042453E-4</v>
      </c>
    </row>
    <row r="2811" spans="1:18" ht="15" x14ac:dyDescent="0.25">
      <c r="B2811" s="222" t="s">
        <v>0</v>
      </c>
      <c r="C2811" s="214"/>
      <c r="D2811" s="238">
        <v>6426005226.1100016</v>
      </c>
      <c r="E2811" s="238">
        <v>6415305450.9400015</v>
      </c>
      <c r="F2811" s="238">
        <v>6500245326.8200006</v>
      </c>
      <c r="G2811" s="238">
        <v>6600261567.3899994</v>
      </c>
      <c r="H2811" s="238">
        <v>6673821530.9699993</v>
      </c>
      <c r="I2811" s="238">
        <v>6804552338.1700029</v>
      </c>
      <c r="J2811" s="238">
        <v>6889333210.3599987</v>
      </c>
      <c r="K2811" s="238">
        <v>7146713125.4900026</v>
      </c>
      <c r="L2811" s="238">
        <v>7234087355.7600012</v>
      </c>
      <c r="M2811" s="238">
        <v>7286253609.0500031</v>
      </c>
      <c r="N2811" s="238">
        <v>7440717397.1299973</v>
      </c>
      <c r="O2811" s="238">
        <v>7575448280.5400009</v>
      </c>
      <c r="P2811" s="242">
        <v>6916062034.8941669</v>
      </c>
      <c r="Q2811" s="149"/>
      <c r="R2811" s="184">
        <v>0.99999999999999978</v>
      </c>
    </row>
    <row r="2812" spans="1:18" x14ac:dyDescent="0.2">
      <c r="C2812" s="49"/>
      <c r="D2812" s="49"/>
      <c r="E2812" s="49"/>
      <c r="F2812" s="49"/>
      <c r="G2812" s="49"/>
      <c r="H2812" s="49"/>
      <c r="I2812" s="49"/>
      <c r="J2812" s="49"/>
      <c r="K2812" s="49"/>
      <c r="L2812" s="49"/>
      <c r="M2812" s="49"/>
      <c r="N2812" s="49"/>
      <c r="O2812" s="49"/>
    </row>
    <row r="2813" spans="1:18" x14ac:dyDescent="0.2">
      <c r="C2813" s="49"/>
      <c r="D2813" s="49"/>
      <c r="E2813" s="49"/>
      <c r="F2813" s="49"/>
      <c r="G2813" s="49"/>
      <c r="H2813" s="49"/>
      <c r="I2813" s="49"/>
      <c r="J2813" s="49"/>
      <c r="K2813" s="49"/>
      <c r="L2813" s="49"/>
      <c r="M2813" s="49"/>
      <c r="N2813" s="49"/>
      <c r="O2813" s="49"/>
    </row>
    <row r="2814" spans="1:18" ht="18" x14ac:dyDescent="0.25">
      <c r="B2814" s="333" t="s">
        <v>276</v>
      </c>
      <c r="C2814" s="49"/>
      <c r="D2814" s="49"/>
      <c r="E2814" s="49"/>
      <c r="F2814" s="49"/>
      <c r="G2814" s="49"/>
      <c r="H2814" s="49"/>
      <c r="I2814" s="49"/>
      <c r="J2814" s="49"/>
      <c r="K2814" s="49"/>
      <c r="L2814" s="49"/>
      <c r="M2814" s="49"/>
      <c r="N2814" s="49"/>
      <c r="O2814" s="49"/>
    </row>
    <row r="2815" spans="1:18" ht="15.75" x14ac:dyDescent="0.25">
      <c r="B2815" s="69"/>
      <c r="C2815" s="49"/>
    </row>
    <row r="2816" spans="1:18" ht="15" x14ac:dyDescent="0.2">
      <c r="B2816" s="42" t="s">
        <v>434</v>
      </c>
      <c r="C2816" s="49"/>
      <c r="D2816" s="11">
        <v>6</v>
      </c>
      <c r="E2816" s="11">
        <v>7</v>
      </c>
      <c r="F2816" s="11">
        <v>8</v>
      </c>
      <c r="G2816" s="11">
        <v>9</v>
      </c>
      <c r="H2816" s="11">
        <v>10</v>
      </c>
      <c r="I2816" s="11">
        <v>11</v>
      </c>
      <c r="J2816" s="11">
        <v>12</v>
      </c>
      <c r="K2816" s="11">
        <v>13</v>
      </c>
      <c r="L2816" s="11">
        <v>14</v>
      </c>
      <c r="M2816" s="11">
        <v>15</v>
      </c>
      <c r="N2816" s="11">
        <v>16</v>
      </c>
      <c r="O2816" s="11">
        <v>17</v>
      </c>
    </row>
    <row r="2817" spans="1:18" ht="48" thickBot="1" x14ac:dyDescent="0.25">
      <c r="B2817" s="183" t="s">
        <v>260</v>
      </c>
      <c r="C2817" s="83" t="s">
        <v>245</v>
      </c>
      <c r="D2817" s="83" t="s">
        <v>339</v>
      </c>
      <c r="E2817" s="83" t="s">
        <v>340</v>
      </c>
      <c r="F2817" s="83" t="s">
        <v>341</v>
      </c>
      <c r="G2817" s="83" t="s">
        <v>342</v>
      </c>
      <c r="H2817" s="83" t="s">
        <v>343</v>
      </c>
      <c r="I2817" s="83" t="s">
        <v>344</v>
      </c>
      <c r="J2817" s="83" t="s">
        <v>345</v>
      </c>
      <c r="K2817" s="83" t="s">
        <v>346</v>
      </c>
      <c r="L2817" s="83" t="s">
        <v>347</v>
      </c>
      <c r="M2817" s="83" t="s">
        <v>348</v>
      </c>
      <c r="N2817" s="83" t="s">
        <v>349</v>
      </c>
      <c r="O2817" s="83" t="s">
        <v>350</v>
      </c>
      <c r="P2817" s="185" t="s">
        <v>1</v>
      </c>
      <c r="Q2817" s="96" t="s">
        <v>261</v>
      </c>
      <c r="R2817" s="96" t="s">
        <v>254</v>
      </c>
    </row>
    <row r="2818" spans="1:18" ht="15" x14ac:dyDescent="0.25">
      <c r="A2818" s="16" t="s">
        <v>1015</v>
      </c>
      <c r="B2818" s="199" t="s">
        <v>259</v>
      </c>
      <c r="C2818" s="200" t="s">
        <v>241</v>
      </c>
      <c r="D2818" s="243">
        <v>649135399.3199991</v>
      </c>
      <c r="E2818" s="243">
        <v>659372884.02000034</v>
      </c>
      <c r="F2818" s="243">
        <v>684965150.18999958</v>
      </c>
      <c r="G2818" s="243">
        <v>722514901.17000091</v>
      </c>
      <c r="H2818" s="243">
        <v>765710391.34999967</v>
      </c>
      <c r="I2818" s="243">
        <v>793246195.45000172</v>
      </c>
      <c r="J2818" s="243">
        <v>816748271.42999959</v>
      </c>
      <c r="K2818" s="243">
        <v>864234674.84000158</v>
      </c>
      <c r="L2818" s="243">
        <v>901412407.35000181</v>
      </c>
      <c r="M2818" s="243">
        <v>923103658.18000078</v>
      </c>
      <c r="N2818" s="243">
        <v>958220580.58999991</v>
      </c>
      <c r="O2818" s="243">
        <v>984840452.03000128</v>
      </c>
      <c r="P2818" s="236">
        <v>810292080.49333382</v>
      </c>
      <c r="Q2818" s="105">
        <v>0.1352080146388614</v>
      </c>
      <c r="R2818" s="105">
        <v>0.11716090405278357</v>
      </c>
    </row>
    <row r="2819" spans="1:18" ht="15" x14ac:dyDescent="0.25">
      <c r="A2819" s="16" t="s">
        <v>1016</v>
      </c>
      <c r="B2819" s="199"/>
      <c r="C2819" s="200" t="s">
        <v>242</v>
      </c>
      <c r="D2819" s="243">
        <v>409893105.99000013</v>
      </c>
      <c r="E2819" s="243">
        <v>415314043.19999987</v>
      </c>
      <c r="F2819" s="243">
        <v>433978036.77999985</v>
      </c>
      <c r="G2819" s="243">
        <v>449101126.18999928</v>
      </c>
      <c r="H2819" s="243">
        <v>456607115.6700002</v>
      </c>
      <c r="I2819" s="243">
        <v>464310572.49999982</v>
      </c>
      <c r="J2819" s="243">
        <v>473249927.55000001</v>
      </c>
      <c r="K2819" s="243">
        <v>491779526.24000043</v>
      </c>
      <c r="L2819" s="243">
        <v>498750581.91999859</v>
      </c>
      <c r="M2819" s="243">
        <v>504878215.5600003</v>
      </c>
      <c r="N2819" s="243">
        <v>518907313.31000006</v>
      </c>
      <c r="O2819" s="243">
        <v>527417660.68999952</v>
      </c>
      <c r="P2819" s="236">
        <v>470348935.46666652</v>
      </c>
      <c r="Q2819" s="105">
        <v>7.8483977917235881E-2</v>
      </c>
      <c r="R2819" s="105">
        <v>6.8008200778647943E-2</v>
      </c>
    </row>
    <row r="2820" spans="1:18" ht="15" x14ac:dyDescent="0.25">
      <c r="A2820" s="16" t="s">
        <v>1017</v>
      </c>
      <c r="B2820" s="199"/>
      <c r="C2820" s="200" t="s">
        <v>243</v>
      </c>
      <c r="D2820" s="243">
        <v>1966690903.6800025</v>
      </c>
      <c r="E2820" s="243">
        <v>1961276495.8499947</v>
      </c>
      <c r="F2820" s="243">
        <v>1986392187.7099981</v>
      </c>
      <c r="G2820" s="243">
        <v>1995988912.3599949</v>
      </c>
      <c r="H2820" s="243">
        <v>2004809882.1799996</v>
      </c>
      <c r="I2820" s="243">
        <v>2019703525.4499962</v>
      </c>
      <c r="J2820" s="243">
        <v>2040592929.3799932</v>
      </c>
      <c r="K2820" s="243">
        <v>2117652939.1900001</v>
      </c>
      <c r="L2820" s="243">
        <v>2116034657.4299967</v>
      </c>
      <c r="M2820" s="243">
        <v>2156379318.2999887</v>
      </c>
      <c r="N2820" s="243">
        <v>2178839941.489994</v>
      </c>
      <c r="O2820" s="243">
        <v>2184871588.5000091</v>
      </c>
      <c r="P2820" s="236">
        <v>2060769440.1266639</v>
      </c>
      <c r="Q2820" s="105">
        <v>0.34386679980671053</v>
      </c>
      <c r="R2820" s="105">
        <v>0.29796861707273581</v>
      </c>
    </row>
    <row r="2821" spans="1:18" ht="15" x14ac:dyDescent="0.25">
      <c r="A2821" s="16" t="s">
        <v>1018</v>
      </c>
      <c r="B2821" s="199"/>
      <c r="C2821" s="394" t="s">
        <v>244</v>
      </c>
      <c r="D2821" s="491">
        <v>1631940883.8700068</v>
      </c>
      <c r="E2821" s="491">
        <v>1619579410.6299899</v>
      </c>
      <c r="F2821" s="491">
        <v>1623837201.1099923</v>
      </c>
      <c r="G2821" s="491">
        <v>1628254554.8400037</v>
      </c>
      <c r="H2821" s="491">
        <v>1625186032.8399928</v>
      </c>
      <c r="I2821" s="491">
        <v>1631686604.3299954</v>
      </c>
      <c r="J2821" s="491">
        <v>1647531633.0699933</v>
      </c>
      <c r="K2821" s="491">
        <v>1689163443.2799973</v>
      </c>
      <c r="L2821" s="491">
        <v>1701430547.879997</v>
      </c>
      <c r="M2821" s="491">
        <v>1667020555.4999988</v>
      </c>
      <c r="N2821" s="491">
        <v>1710268041.3000095</v>
      </c>
      <c r="O2821" s="491">
        <v>1734721441.0799863</v>
      </c>
      <c r="P2821" s="473">
        <v>1659218362.4774971</v>
      </c>
      <c r="Q2821" s="407">
        <v>0.27686265982797137</v>
      </c>
      <c r="R2821" s="407">
        <v>0.23990796411398715</v>
      </c>
    </row>
    <row r="2822" spans="1:18" ht="15" x14ac:dyDescent="0.25">
      <c r="A2822" s="16" t="s">
        <v>1019</v>
      </c>
      <c r="B2822" s="199"/>
      <c r="C2822" s="394" t="s">
        <v>40</v>
      </c>
      <c r="D2822" s="491">
        <v>936013553.35000229</v>
      </c>
      <c r="E2822" s="491">
        <v>922460804.59000397</v>
      </c>
      <c r="F2822" s="491">
        <v>917546028.94999802</v>
      </c>
      <c r="G2822" s="491">
        <v>923145644.07999873</v>
      </c>
      <c r="H2822" s="491">
        <v>928205469.46999788</v>
      </c>
      <c r="I2822" s="491">
        <v>939320162.04000223</v>
      </c>
      <c r="J2822" s="491">
        <v>953683165.40999937</v>
      </c>
      <c r="K2822" s="491">
        <v>974004318.92999649</v>
      </c>
      <c r="L2822" s="491">
        <v>993470553.84000111</v>
      </c>
      <c r="M2822" s="491">
        <v>1000021856.7799989</v>
      </c>
      <c r="N2822" s="491">
        <v>1009607767.3100016</v>
      </c>
      <c r="O2822" s="491">
        <v>1023950887.1700038</v>
      </c>
      <c r="P2822" s="473">
        <v>960119184.32666695</v>
      </c>
      <c r="Q2822" s="407">
        <v>0.16020866037645995</v>
      </c>
      <c r="R2822" s="407">
        <v>0.13882454776757364</v>
      </c>
    </row>
    <row r="2823" spans="1:18" ht="15" x14ac:dyDescent="0.25">
      <c r="A2823" s="16" t="s">
        <v>1020</v>
      </c>
      <c r="B2823" s="204"/>
      <c r="C2823" s="451" t="s">
        <v>41</v>
      </c>
      <c r="D2823" s="483">
        <v>49844860.290000036</v>
      </c>
      <c r="E2823" s="483">
        <v>48546668.730000012</v>
      </c>
      <c r="F2823" s="483">
        <v>46386697.45000001</v>
      </c>
      <c r="G2823" s="483">
        <v>43081489.760000035</v>
      </c>
      <c r="H2823" s="483">
        <v>40799086.869999945</v>
      </c>
      <c r="I2823" s="483">
        <v>38269568.719999969</v>
      </c>
      <c r="J2823" s="483">
        <v>30521862.749999959</v>
      </c>
      <c r="K2823" s="483">
        <v>27095385.600000013</v>
      </c>
      <c r="L2823" s="483">
        <v>20168830.980000027</v>
      </c>
      <c r="M2823" s="483">
        <v>16239944.969999995</v>
      </c>
      <c r="N2823" s="483">
        <v>12859338.53999998</v>
      </c>
      <c r="O2823" s="483">
        <v>12362537.940000022</v>
      </c>
      <c r="P2823" s="476">
        <v>32181356.049999993</v>
      </c>
      <c r="Q2823" s="447">
        <v>5.3698874327608673E-3</v>
      </c>
      <c r="R2823" s="447">
        <v>4.6531329371588669E-3</v>
      </c>
    </row>
    <row r="2824" spans="1:18" ht="15" x14ac:dyDescent="0.25">
      <c r="A2824" s="16" t="s">
        <v>1021</v>
      </c>
      <c r="B2824" s="199" t="s">
        <v>36</v>
      </c>
      <c r="C2824" s="200" t="s">
        <v>241</v>
      </c>
      <c r="D2824" s="243">
        <v>2376761.7199999997</v>
      </c>
      <c r="E2824" s="243">
        <v>3195746.52</v>
      </c>
      <c r="F2824" s="243">
        <v>2393176.2999999998</v>
      </c>
      <c r="G2824" s="243">
        <v>2368631.8899999997</v>
      </c>
      <c r="H2824" s="243">
        <v>3371038.5199999991</v>
      </c>
      <c r="I2824" s="243">
        <v>2633920.7499999995</v>
      </c>
      <c r="J2824" s="243">
        <v>3799855.1100000003</v>
      </c>
      <c r="K2824" s="243">
        <v>3104423.5399999996</v>
      </c>
      <c r="L2824" s="243">
        <v>3211424.1799999997</v>
      </c>
      <c r="M2824" s="243">
        <v>3013293.81</v>
      </c>
      <c r="N2824" s="243">
        <v>3981264.5200000005</v>
      </c>
      <c r="O2824" s="243">
        <v>3365086.89</v>
      </c>
      <c r="P2824" s="236">
        <v>3067885.3124999995</v>
      </c>
      <c r="Q2824" s="105">
        <v>1.5041243022231181E-2</v>
      </c>
      <c r="R2824" s="105">
        <v>4.4358846074852318E-4</v>
      </c>
    </row>
    <row r="2825" spans="1:18" ht="15" x14ac:dyDescent="0.25">
      <c r="A2825" s="16" t="s">
        <v>1022</v>
      </c>
      <c r="B2825" s="199"/>
      <c r="C2825" s="200" t="s">
        <v>242</v>
      </c>
      <c r="D2825" s="243">
        <v>93459029.879999816</v>
      </c>
      <c r="E2825" s="243">
        <v>94418690.710000083</v>
      </c>
      <c r="F2825" s="243">
        <v>97621942.020000011</v>
      </c>
      <c r="G2825" s="243">
        <v>100302740.54999988</v>
      </c>
      <c r="H2825" s="243">
        <v>102794321.14999989</v>
      </c>
      <c r="I2825" s="243">
        <v>108019626.02999999</v>
      </c>
      <c r="J2825" s="243">
        <v>110677640.48</v>
      </c>
      <c r="K2825" s="243">
        <v>116946927.8</v>
      </c>
      <c r="L2825" s="243">
        <v>117508376.70000012</v>
      </c>
      <c r="M2825" s="243">
        <v>119070817.39999998</v>
      </c>
      <c r="N2825" s="243">
        <v>122016416.01999983</v>
      </c>
      <c r="O2825" s="243">
        <v>122995772.27999999</v>
      </c>
      <c r="P2825" s="236">
        <v>108819358.41833329</v>
      </c>
      <c r="Q2825" s="105">
        <v>0.53352007939293844</v>
      </c>
      <c r="R2825" s="105">
        <v>1.5734294728603979E-2</v>
      </c>
    </row>
    <row r="2826" spans="1:18" ht="15" x14ac:dyDescent="0.25">
      <c r="A2826" s="16" t="s">
        <v>1023</v>
      </c>
      <c r="B2826" s="199"/>
      <c r="C2826" s="200" t="s">
        <v>243</v>
      </c>
      <c r="D2826" s="243">
        <v>75534673.090000033</v>
      </c>
      <c r="E2826" s="243">
        <v>72210700.470000014</v>
      </c>
      <c r="F2826" s="243">
        <v>74680842.780000016</v>
      </c>
      <c r="G2826" s="243">
        <v>77291816.730000019</v>
      </c>
      <c r="H2826" s="243">
        <v>71225621.389999926</v>
      </c>
      <c r="I2826" s="243">
        <v>106265330.38000007</v>
      </c>
      <c r="J2826" s="243">
        <v>85679220.880000055</v>
      </c>
      <c r="K2826" s="243">
        <v>88871492.129999965</v>
      </c>
      <c r="L2826" s="243">
        <v>95008276.210000023</v>
      </c>
      <c r="M2826" s="243">
        <v>97922737.820000023</v>
      </c>
      <c r="N2826" s="243">
        <v>103400671.66999997</v>
      </c>
      <c r="O2826" s="243">
        <v>139380704.6000002</v>
      </c>
      <c r="P2826" s="236">
        <v>90622674.012500033</v>
      </c>
      <c r="Q2826" s="105">
        <v>0.44430528663918151</v>
      </c>
      <c r="R2826" s="105">
        <v>1.3103218790588374E-2</v>
      </c>
    </row>
    <row r="2827" spans="1:18" ht="15" x14ac:dyDescent="0.25">
      <c r="A2827" s="16" t="s">
        <v>1024</v>
      </c>
      <c r="B2827" s="199"/>
      <c r="C2827" s="394" t="s">
        <v>244</v>
      </c>
      <c r="D2827" s="491">
        <v>0</v>
      </c>
      <c r="E2827" s="491">
        <v>0</v>
      </c>
      <c r="F2827" s="491">
        <v>0</v>
      </c>
      <c r="G2827" s="491">
        <v>0</v>
      </c>
      <c r="H2827" s="491">
        <v>0</v>
      </c>
      <c r="I2827" s="491">
        <v>0</v>
      </c>
      <c r="J2827" s="491">
        <v>0</v>
      </c>
      <c r="K2827" s="491">
        <v>0</v>
      </c>
      <c r="L2827" s="491">
        <v>0</v>
      </c>
      <c r="M2827" s="491">
        <v>0</v>
      </c>
      <c r="N2827" s="491">
        <v>0</v>
      </c>
      <c r="O2827" s="491">
        <v>0</v>
      </c>
      <c r="P2827" s="473"/>
      <c r="Q2827" s="407">
        <v>0</v>
      </c>
      <c r="R2827" s="407">
        <v>0</v>
      </c>
    </row>
    <row r="2828" spans="1:18" ht="15" x14ac:dyDescent="0.25">
      <c r="A2828" s="16" t="s">
        <v>1025</v>
      </c>
      <c r="B2828" s="199"/>
      <c r="C2828" s="394" t="s">
        <v>40</v>
      </c>
      <c r="D2828" s="491">
        <v>0</v>
      </c>
      <c r="E2828" s="491">
        <v>0</v>
      </c>
      <c r="F2828" s="491">
        <v>0</v>
      </c>
      <c r="G2828" s="491">
        <v>0</v>
      </c>
      <c r="H2828" s="491">
        <v>0</v>
      </c>
      <c r="I2828" s="491">
        <v>0</v>
      </c>
      <c r="J2828" s="491">
        <v>0</v>
      </c>
      <c r="K2828" s="491">
        <v>0</v>
      </c>
      <c r="L2828" s="491">
        <v>0</v>
      </c>
      <c r="M2828" s="491">
        <v>0</v>
      </c>
      <c r="N2828" s="491">
        <v>0</v>
      </c>
      <c r="O2828" s="491">
        <v>0</v>
      </c>
      <c r="P2828" s="473"/>
      <c r="Q2828" s="407">
        <v>0</v>
      </c>
      <c r="R2828" s="407">
        <v>0</v>
      </c>
    </row>
    <row r="2829" spans="1:18" ht="15" x14ac:dyDescent="0.25">
      <c r="A2829" s="16" t="s">
        <v>1026</v>
      </c>
      <c r="B2829" s="204"/>
      <c r="C2829" s="451" t="s">
        <v>41</v>
      </c>
      <c r="D2829" s="483">
        <v>1359617.2899999998</v>
      </c>
      <c r="E2829" s="483">
        <v>1509844.4599999995</v>
      </c>
      <c r="F2829" s="483">
        <v>1387525.7400000002</v>
      </c>
      <c r="G2829" s="483">
        <v>1305996.6100000003</v>
      </c>
      <c r="H2829" s="483">
        <v>1449434.56</v>
      </c>
      <c r="I2829" s="483">
        <v>1580011.2299999997</v>
      </c>
      <c r="J2829" s="483">
        <v>1452755.2499999998</v>
      </c>
      <c r="K2829" s="483">
        <v>1452765.7000000002</v>
      </c>
      <c r="L2829" s="483">
        <v>1463819.6400000001</v>
      </c>
      <c r="M2829" s="483">
        <v>1440054.2200000002</v>
      </c>
      <c r="N2829" s="483">
        <v>1602738.8599999996</v>
      </c>
      <c r="O2829" s="483">
        <v>1454971.0900000005</v>
      </c>
      <c r="P2829" s="476">
        <v>1454961.2208333334</v>
      </c>
      <c r="Q2829" s="447">
        <v>7.1333909456487684E-3</v>
      </c>
      <c r="R2829" s="447">
        <v>2.1037422936528061E-4</v>
      </c>
    </row>
    <row r="2830" spans="1:18" ht="15" x14ac:dyDescent="0.25">
      <c r="A2830" s="16" t="s">
        <v>1027</v>
      </c>
      <c r="B2830" s="199" t="s">
        <v>262</v>
      </c>
      <c r="C2830" s="200" t="s">
        <v>241</v>
      </c>
      <c r="D2830" s="243">
        <v>90902.63</v>
      </c>
      <c r="E2830" s="243">
        <v>131023.03</v>
      </c>
      <c r="F2830" s="243">
        <v>144650.22000000003</v>
      </c>
      <c r="G2830" s="243">
        <v>164164.32</v>
      </c>
      <c r="H2830" s="243">
        <v>203099.76</v>
      </c>
      <c r="I2830" s="243">
        <v>187289.49</v>
      </c>
      <c r="J2830" s="243">
        <v>206655.44</v>
      </c>
      <c r="K2830" s="243">
        <v>217290.4</v>
      </c>
      <c r="L2830" s="243">
        <v>233116.99</v>
      </c>
      <c r="M2830" s="243">
        <v>243795.05</v>
      </c>
      <c r="N2830" s="243">
        <v>237969.59000000003</v>
      </c>
      <c r="O2830" s="243">
        <v>238533.97</v>
      </c>
      <c r="P2830" s="236">
        <v>191540.9075</v>
      </c>
      <c r="Q2830" s="105">
        <v>3.3178366471846272E-4</v>
      </c>
      <c r="R2830" s="105">
        <v>2.7695082336393652E-5</v>
      </c>
    </row>
    <row r="2831" spans="1:18" ht="15" x14ac:dyDescent="0.25">
      <c r="A2831" s="16" t="s">
        <v>1028</v>
      </c>
      <c r="B2831" s="199"/>
      <c r="C2831" s="200" t="s">
        <v>242</v>
      </c>
      <c r="D2831" s="243">
        <v>73067220.800000042</v>
      </c>
      <c r="E2831" s="243">
        <v>74019067.890000001</v>
      </c>
      <c r="F2831" s="243">
        <v>76263033.390000015</v>
      </c>
      <c r="G2831" s="243">
        <v>78017989.309999987</v>
      </c>
      <c r="H2831" s="243">
        <v>80997754.14000006</v>
      </c>
      <c r="I2831" s="243">
        <v>88702994.059999958</v>
      </c>
      <c r="J2831" s="243">
        <v>95272613.13000001</v>
      </c>
      <c r="K2831" s="243">
        <v>105342634.50999999</v>
      </c>
      <c r="L2831" s="243">
        <v>111665731.63000007</v>
      </c>
      <c r="M2831" s="243">
        <v>115697946.98</v>
      </c>
      <c r="N2831" s="243">
        <v>122091218.36000001</v>
      </c>
      <c r="O2831" s="243">
        <v>125356490.14999995</v>
      </c>
      <c r="P2831" s="236">
        <v>95541224.529166684</v>
      </c>
      <c r="Q2831" s="105">
        <v>0.16549476568589613</v>
      </c>
      <c r="R2831" s="105">
        <v>1.3814396696722053E-2</v>
      </c>
    </row>
    <row r="2832" spans="1:18" ht="15" x14ac:dyDescent="0.25">
      <c r="A2832" s="16" t="s">
        <v>1029</v>
      </c>
      <c r="B2832" s="199"/>
      <c r="C2832" s="200" t="s">
        <v>243</v>
      </c>
      <c r="D2832" s="243">
        <v>132907561.45000011</v>
      </c>
      <c r="E2832" s="243">
        <v>136353739.02999994</v>
      </c>
      <c r="F2832" s="243">
        <v>139973593.75000003</v>
      </c>
      <c r="G2832" s="243">
        <v>143008380.75000006</v>
      </c>
      <c r="H2832" s="243">
        <v>146284749.22999993</v>
      </c>
      <c r="I2832" s="243">
        <v>152788459.53999978</v>
      </c>
      <c r="J2832" s="243">
        <v>160290789.84999993</v>
      </c>
      <c r="K2832" s="243">
        <v>168171062.19</v>
      </c>
      <c r="L2832" s="243">
        <v>171576199.33999991</v>
      </c>
      <c r="M2832" s="243">
        <v>174975868.90000024</v>
      </c>
      <c r="N2832" s="243">
        <v>180318307.15999991</v>
      </c>
      <c r="O2832" s="243">
        <v>185639955.18000007</v>
      </c>
      <c r="P2832" s="236">
        <v>157690722.19749999</v>
      </c>
      <c r="Q2832" s="105">
        <v>0.27314899143822624</v>
      </c>
      <c r="R2832" s="105">
        <v>2.2800651787374143E-2</v>
      </c>
    </row>
    <row r="2833" spans="1:20" ht="15" x14ac:dyDescent="0.25">
      <c r="A2833" s="16" t="s">
        <v>1030</v>
      </c>
      <c r="B2833" s="199"/>
      <c r="C2833" s="394" t="s">
        <v>244</v>
      </c>
      <c r="D2833" s="491">
        <v>128479649.26999988</v>
      </c>
      <c r="E2833" s="491">
        <v>131477161.74000011</v>
      </c>
      <c r="F2833" s="491">
        <v>134854864.92999989</v>
      </c>
      <c r="G2833" s="491">
        <v>140435811.30000007</v>
      </c>
      <c r="H2833" s="491">
        <v>147012595.05000019</v>
      </c>
      <c r="I2833" s="491">
        <v>153622751.58999991</v>
      </c>
      <c r="J2833" s="491">
        <v>158395724.00000024</v>
      </c>
      <c r="K2833" s="491">
        <v>165648848.1499998</v>
      </c>
      <c r="L2833" s="491">
        <v>166492714.77000001</v>
      </c>
      <c r="M2833" s="491">
        <v>165997592.51999998</v>
      </c>
      <c r="N2833" s="491">
        <v>170609179.78000018</v>
      </c>
      <c r="O2833" s="491">
        <v>173063514.29999983</v>
      </c>
      <c r="P2833" s="473">
        <v>153007533.95000002</v>
      </c>
      <c r="Q2833" s="407">
        <v>0.26503685821508183</v>
      </c>
      <c r="R2833" s="407">
        <v>2.2123505136017994E-2</v>
      </c>
    </row>
    <row r="2834" spans="1:20" ht="15" x14ac:dyDescent="0.25">
      <c r="A2834" s="16" t="s">
        <v>1031</v>
      </c>
      <c r="B2834" s="199"/>
      <c r="C2834" s="394" t="s">
        <v>40</v>
      </c>
      <c r="D2834" s="491">
        <v>148236368.86999997</v>
      </c>
      <c r="E2834" s="491">
        <v>148585411.65999988</v>
      </c>
      <c r="F2834" s="491">
        <v>150821442.39999995</v>
      </c>
      <c r="G2834" s="491">
        <v>154401921.55999964</v>
      </c>
      <c r="H2834" s="491">
        <v>158525764.68999967</v>
      </c>
      <c r="I2834" s="491">
        <v>161830460.30999944</v>
      </c>
      <c r="J2834" s="491">
        <v>165301032.92000014</v>
      </c>
      <c r="K2834" s="491">
        <v>169826741.97999996</v>
      </c>
      <c r="L2834" s="491">
        <v>169113913.23999995</v>
      </c>
      <c r="M2834" s="491">
        <v>175425237.4499999</v>
      </c>
      <c r="N2834" s="491">
        <v>180129879.43999991</v>
      </c>
      <c r="O2834" s="491">
        <v>187379225.24999976</v>
      </c>
      <c r="P2834" s="473">
        <v>164131449.9808332</v>
      </c>
      <c r="Q2834" s="407">
        <v>0.28430550257362591</v>
      </c>
      <c r="R2834" s="407">
        <v>2.3731922754990874E-2</v>
      </c>
    </row>
    <row r="2835" spans="1:20" ht="15" x14ac:dyDescent="0.25">
      <c r="A2835" s="16" t="s">
        <v>1032</v>
      </c>
      <c r="B2835" s="204"/>
      <c r="C2835" s="451" t="s">
        <v>41</v>
      </c>
      <c r="D2835" s="483">
        <v>900762.02000000048</v>
      </c>
      <c r="E2835" s="483">
        <v>895103.76000000024</v>
      </c>
      <c r="F2835" s="483">
        <v>707901.49000000046</v>
      </c>
      <c r="G2835" s="483">
        <v>10172389.650000002</v>
      </c>
      <c r="H2835" s="483">
        <v>7935592.5299999993</v>
      </c>
      <c r="I2835" s="483">
        <v>6169346.4599999934</v>
      </c>
      <c r="J2835" s="483">
        <v>5421046.8800000018</v>
      </c>
      <c r="K2835" s="483">
        <v>11264070.98</v>
      </c>
      <c r="L2835" s="483">
        <v>11926305.049999999</v>
      </c>
      <c r="M2835" s="483">
        <v>10287657.429999998</v>
      </c>
      <c r="N2835" s="483">
        <v>8508972.7400000039</v>
      </c>
      <c r="O2835" s="483">
        <v>6740684.6800000006</v>
      </c>
      <c r="P2835" s="476">
        <v>6744152.8058333332</v>
      </c>
      <c r="Q2835" s="447">
        <v>1.1682098422451539E-2</v>
      </c>
      <c r="R2835" s="447">
        <v>9.7514348075632064E-4</v>
      </c>
    </row>
    <row r="2836" spans="1:20" ht="15" x14ac:dyDescent="0.25">
      <c r="A2836" s="16" t="s">
        <v>1033</v>
      </c>
      <c r="B2836" s="204" t="s">
        <v>263</v>
      </c>
      <c r="C2836" s="451" t="s">
        <v>41</v>
      </c>
      <c r="D2836" s="492">
        <v>3410369.3700000024</v>
      </c>
      <c r="E2836" s="492">
        <v>2793656.8199999989</v>
      </c>
      <c r="F2836" s="492">
        <v>2412105.4200000004</v>
      </c>
      <c r="G2836" s="492">
        <v>2606328.2399999993</v>
      </c>
      <c r="H2836" s="492">
        <v>2571729.9399999995</v>
      </c>
      <c r="I2836" s="492">
        <v>3218152.2599999984</v>
      </c>
      <c r="J2836" s="492">
        <v>3015759.4800000004</v>
      </c>
      <c r="K2836" s="492">
        <v>2576170.0700000003</v>
      </c>
      <c r="L2836" s="492">
        <v>2171722.7699999991</v>
      </c>
      <c r="M2836" s="492">
        <v>2785052.7500000005</v>
      </c>
      <c r="N2836" s="492">
        <v>2374497.2500000009</v>
      </c>
      <c r="O2836" s="492">
        <v>3377749.0999999992</v>
      </c>
      <c r="P2836" s="476">
        <v>2776107.7891666666</v>
      </c>
      <c r="Q2836" s="447">
        <v>1</v>
      </c>
      <c r="R2836" s="447">
        <v>4.0140007061245956E-4</v>
      </c>
    </row>
    <row r="2837" spans="1:20" ht="15" x14ac:dyDescent="0.25">
      <c r="A2837" s="16" t="s">
        <v>1034</v>
      </c>
      <c r="B2837" s="209" t="s">
        <v>39</v>
      </c>
      <c r="C2837" s="486" t="s">
        <v>40</v>
      </c>
      <c r="D2837" s="492">
        <v>8878934.5299999937</v>
      </c>
      <c r="E2837" s="492">
        <v>8423706.6300000045</v>
      </c>
      <c r="F2837" s="492">
        <v>8411410.5400000028</v>
      </c>
      <c r="G2837" s="492">
        <v>8359694.1899999948</v>
      </c>
      <c r="H2837" s="492">
        <v>7955605.8699999992</v>
      </c>
      <c r="I2837" s="492">
        <v>7497528.1499999966</v>
      </c>
      <c r="J2837" s="492">
        <v>6805799.2399999956</v>
      </c>
      <c r="K2837" s="492">
        <v>6638298.6099999947</v>
      </c>
      <c r="L2837" s="492">
        <v>6436829.5800000029</v>
      </c>
      <c r="M2837" s="492">
        <v>5552635.1599999992</v>
      </c>
      <c r="N2837" s="492">
        <v>5735117.6800000034</v>
      </c>
      <c r="O2837" s="492">
        <v>5569164.6600000029</v>
      </c>
      <c r="P2837" s="493">
        <v>7188727.0699999975</v>
      </c>
      <c r="Q2837" s="489">
        <v>1</v>
      </c>
      <c r="R2837" s="489">
        <v>1.0394248972507966E-3</v>
      </c>
    </row>
    <row r="2838" spans="1:20" ht="15" x14ac:dyDescent="0.25">
      <c r="A2838" s="16" t="s">
        <v>1035</v>
      </c>
      <c r="B2838" s="204" t="s">
        <v>357</v>
      </c>
      <c r="C2838" s="486" t="s">
        <v>40</v>
      </c>
      <c r="D2838" s="492">
        <v>93871589.579999894</v>
      </c>
      <c r="E2838" s="492">
        <v>94328453.380000025</v>
      </c>
      <c r="F2838" s="492">
        <v>96453501.829999939</v>
      </c>
      <c r="G2838" s="492">
        <v>97604850.079999998</v>
      </c>
      <c r="H2838" s="492">
        <v>99498222.400000006</v>
      </c>
      <c r="I2838" s="492">
        <v>102286592.63999994</v>
      </c>
      <c r="J2838" s="492">
        <v>106372858.68999994</v>
      </c>
      <c r="K2838" s="492">
        <v>117800103.19000016</v>
      </c>
      <c r="L2838" s="492">
        <v>120728074.67000002</v>
      </c>
      <c r="M2838" s="492">
        <v>119960617.13999997</v>
      </c>
      <c r="N2838" s="492">
        <v>123917651.44000009</v>
      </c>
      <c r="O2838" s="492">
        <v>124430365.86</v>
      </c>
      <c r="P2838" s="493">
        <v>108104406.74166667</v>
      </c>
      <c r="Q2838" s="489">
        <v>1</v>
      </c>
      <c r="R2838" s="489">
        <v>1.5630919184391186E-2</v>
      </c>
    </row>
    <row r="2839" spans="1:20" ht="15" x14ac:dyDescent="0.25">
      <c r="A2839" s="16" t="s">
        <v>1036</v>
      </c>
      <c r="B2839" s="204" t="s">
        <v>358</v>
      </c>
      <c r="C2839" s="486" t="s">
        <v>40</v>
      </c>
      <c r="D2839" s="492">
        <v>19913079.109999996</v>
      </c>
      <c r="E2839" s="492">
        <v>20412837.820000011</v>
      </c>
      <c r="F2839" s="492">
        <v>21014033.82</v>
      </c>
      <c r="G2839" s="492">
        <v>22134223.810000002</v>
      </c>
      <c r="H2839" s="492">
        <v>22678023.359999988</v>
      </c>
      <c r="I2839" s="492">
        <v>23213246.789999999</v>
      </c>
      <c r="J2839" s="492">
        <v>24313669.419999991</v>
      </c>
      <c r="K2839" s="492">
        <v>24922008.160000008</v>
      </c>
      <c r="L2839" s="492">
        <v>25283271.589999996</v>
      </c>
      <c r="M2839" s="492">
        <v>26236753.12999998</v>
      </c>
      <c r="N2839" s="492">
        <v>27090530.079999994</v>
      </c>
      <c r="O2839" s="492">
        <v>28291495.119999994</v>
      </c>
      <c r="P2839" s="493">
        <v>23791931.017499994</v>
      </c>
      <c r="Q2839" s="489">
        <v>1</v>
      </c>
      <c r="R2839" s="489">
        <v>3.4400979773548395E-3</v>
      </c>
    </row>
    <row r="2840" spans="1:20" ht="15" x14ac:dyDescent="0.25">
      <c r="B2840" s="222" t="s">
        <v>0</v>
      </c>
      <c r="C2840" s="214"/>
      <c r="D2840" s="240">
        <v>6426005226.1100101</v>
      </c>
      <c r="E2840" s="240">
        <v>6415305450.9399881</v>
      </c>
      <c r="F2840" s="240">
        <v>6500245326.8199873</v>
      </c>
      <c r="G2840" s="240">
        <v>6600261567.3899965</v>
      </c>
      <c r="H2840" s="240">
        <v>6673821530.9699898</v>
      </c>
      <c r="I2840" s="240">
        <v>6804552338.1699944</v>
      </c>
      <c r="J2840" s="240">
        <v>6889333210.3599834</v>
      </c>
      <c r="K2840" s="240">
        <v>7146713125.489994</v>
      </c>
      <c r="L2840" s="240">
        <v>7234087355.7599974</v>
      </c>
      <c r="M2840" s="240">
        <v>7286253609.0499887</v>
      </c>
      <c r="N2840" s="240">
        <v>7440717397.1300039</v>
      </c>
      <c r="O2840" s="240">
        <v>7575448280.5400009</v>
      </c>
      <c r="P2840" s="240">
        <v>6916062034.8941603</v>
      </c>
      <c r="Q2840" s="149"/>
      <c r="R2840" s="184">
        <v>1.0000000000000002</v>
      </c>
    </row>
    <row r="2841" spans="1:20" s="74" customFormat="1" ht="15.75" x14ac:dyDescent="0.25">
      <c r="A2841" s="20"/>
      <c r="B2841" s="69"/>
      <c r="C2841" s="137"/>
      <c r="D2841" s="137"/>
      <c r="E2841" s="137"/>
      <c r="F2841" s="137"/>
      <c r="G2841" s="137"/>
      <c r="H2841" s="137"/>
      <c r="I2841" s="137"/>
      <c r="J2841" s="137"/>
      <c r="K2841" s="137"/>
      <c r="L2841" s="137"/>
      <c r="M2841" s="137"/>
      <c r="N2841" s="137"/>
      <c r="O2841" s="137"/>
    </row>
    <row r="2842" spans="1:20" s="74" customFormat="1" ht="15.75" x14ac:dyDescent="0.25">
      <c r="A2842" s="20"/>
      <c r="B2842" s="69"/>
      <c r="C2842" s="137"/>
      <c r="D2842" s="137"/>
      <c r="E2842" s="137"/>
      <c r="F2842" s="137"/>
      <c r="G2842" s="137"/>
      <c r="H2842" s="137"/>
      <c r="I2842" s="137"/>
      <c r="J2842" s="137"/>
      <c r="K2842" s="137"/>
      <c r="L2842" s="137"/>
      <c r="M2842" s="137"/>
      <c r="N2842" s="137"/>
      <c r="O2842" s="137"/>
    </row>
    <row r="2843" spans="1:20" ht="18" x14ac:dyDescent="0.25">
      <c r="B2843" s="333" t="s">
        <v>272</v>
      </c>
      <c r="C2843" s="49"/>
      <c r="D2843" s="49"/>
      <c r="E2843" s="49"/>
      <c r="F2843" s="49"/>
      <c r="G2843" s="49"/>
      <c r="H2843" s="49"/>
      <c r="I2843" s="49"/>
      <c r="J2843" s="49"/>
      <c r="K2843" s="49"/>
      <c r="L2843" s="49"/>
      <c r="M2843" s="49"/>
      <c r="N2843" s="49"/>
      <c r="O2843" s="49"/>
    </row>
    <row r="2844" spans="1:20" ht="15.75" x14ac:dyDescent="0.25">
      <c r="B2844" s="69"/>
      <c r="C2844" s="49"/>
    </row>
    <row r="2845" spans="1:20" ht="15" x14ac:dyDescent="0.2">
      <c r="B2845" s="42" t="s">
        <v>420</v>
      </c>
      <c r="C2845" s="49"/>
      <c r="D2845" s="11">
        <v>6</v>
      </c>
      <c r="E2845" s="11">
        <v>7</v>
      </c>
      <c r="F2845" s="11">
        <v>8</v>
      </c>
      <c r="G2845" s="11">
        <v>9</v>
      </c>
      <c r="H2845" s="11">
        <v>10</v>
      </c>
      <c r="I2845" s="11">
        <v>11</v>
      </c>
      <c r="J2845" s="11">
        <v>12</v>
      </c>
      <c r="K2845" s="11">
        <v>13</v>
      </c>
      <c r="L2845" s="11">
        <v>14</v>
      </c>
      <c r="M2845" s="11">
        <v>15</v>
      </c>
      <c r="N2845" s="11">
        <v>16</v>
      </c>
      <c r="O2845" s="11">
        <v>17</v>
      </c>
      <c r="P2845" s="9"/>
      <c r="Q2845" s="9"/>
      <c r="R2845" s="9"/>
      <c r="S2845" s="9"/>
      <c r="T2845" s="9"/>
    </row>
    <row r="2846" spans="1:20" ht="48" thickBot="1" x14ac:dyDescent="0.25">
      <c r="B2846" s="248" t="s">
        <v>124</v>
      </c>
      <c r="C2846" s="83" t="s">
        <v>245</v>
      </c>
      <c r="D2846" s="83" t="s">
        <v>339</v>
      </c>
      <c r="E2846" s="83" t="s">
        <v>340</v>
      </c>
      <c r="F2846" s="83" t="s">
        <v>341</v>
      </c>
      <c r="G2846" s="83" t="s">
        <v>342</v>
      </c>
      <c r="H2846" s="83" t="s">
        <v>343</v>
      </c>
      <c r="I2846" s="83" t="s">
        <v>344</v>
      </c>
      <c r="J2846" s="83" t="s">
        <v>345</v>
      </c>
      <c r="K2846" s="83" t="s">
        <v>346</v>
      </c>
      <c r="L2846" s="83" t="s">
        <v>347</v>
      </c>
      <c r="M2846" s="83" t="s">
        <v>348</v>
      </c>
      <c r="N2846" s="83" t="s">
        <v>349</v>
      </c>
      <c r="O2846" s="83" t="s">
        <v>350</v>
      </c>
      <c r="P2846" s="185" t="s">
        <v>1</v>
      </c>
      <c r="Q2846" s="96" t="s">
        <v>265</v>
      </c>
      <c r="R2846" s="96" t="s">
        <v>254</v>
      </c>
    </row>
    <row r="2847" spans="1:20" ht="15" x14ac:dyDescent="0.25">
      <c r="A2847" s="16" t="s">
        <v>1037</v>
      </c>
      <c r="B2847" s="199" t="s">
        <v>117</v>
      </c>
      <c r="C2847" s="200" t="s">
        <v>241</v>
      </c>
      <c r="D2847" s="243">
        <v>616704950.48999858</v>
      </c>
      <c r="E2847" s="243">
        <v>622664570.96999741</v>
      </c>
      <c r="F2847" s="243">
        <v>641916075.43999934</v>
      </c>
      <c r="G2847" s="243">
        <v>681372434.87000084</v>
      </c>
      <c r="H2847" s="243">
        <v>725401232.36999881</v>
      </c>
      <c r="I2847" s="243">
        <v>743413216.11000001</v>
      </c>
      <c r="J2847" s="243">
        <v>773843831.31999969</v>
      </c>
      <c r="K2847" s="243">
        <v>813520732.53000045</v>
      </c>
      <c r="L2847" s="243">
        <v>842004129.20999932</v>
      </c>
      <c r="M2847" s="243">
        <v>869149559.9800005</v>
      </c>
      <c r="N2847" s="243">
        <v>898424548.75000405</v>
      </c>
      <c r="O2847" s="243">
        <v>935386041.67000008</v>
      </c>
      <c r="P2847" s="236">
        <v>763650110.30916655</v>
      </c>
      <c r="Q2847" s="105">
        <v>0.12176209026943871</v>
      </c>
      <c r="R2847" s="105">
        <v>0.11041689713832255</v>
      </c>
    </row>
    <row r="2848" spans="1:20" ht="15" x14ac:dyDescent="0.25">
      <c r="A2848" s="16" t="s">
        <v>1038</v>
      </c>
      <c r="B2848" s="199"/>
      <c r="C2848" s="200" t="s">
        <v>242</v>
      </c>
      <c r="D2848" s="243">
        <v>537946227.34000051</v>
      </c>
      <c r="E2848" s="243">
        <v>538343615.88999999</v>
      </c>
      <c r="F2848" s="243">
        <v>560878725.95000005</v>
      </c>
      <c r="G2848" s="243">
        <v>579451146.75999904</v>
      </c>
      <c r="H2848" s="243">
        <v>594595228.51000035</v>
      </c>
      <c r="I2848" s="243">
        <v>606114044.20999956</v>
      </c>
      <c r="J2848" s="243">
        <v>631623704.14999998</v>
      </c>
      <c r="K2848" s="243">
        <v>660797162.46999955</v>
      </c>
      <c r="L2848" s="243">
        <v>667266859.6400001</v>
      </c>
      <c r="M2848" s="243">
        <v>685455283.18999982</v>
      </c>
      <c r="N2848" s="243">
        <v>699146175.86999941</v>
      </c>
      <c r="O2848" s="243">
        <v>722539383.26999915</v>
      </c>
      <c r="P2848" s="236">
        <v>623679796.43749976</v>
      </c>
      <c r="Q2848" s="105">
        <v>9.944417560851683E-2</v>
      </c>
      <c r="R2848" s="105">
        <v>9.0178456076709254E-2</v>
      </c>
    </row>
    <row r="2849" spans="1:18" ht="15" x14ac:dyDescent="0.25">
      <c r="A2849" s="16" t="s">
        <v>1039</v>
      </c>
      <c r="B2849" s="199"/>
      <c r="C2849" s="200" t="s">
        <v>243</v>
      </c>
      <c r="D2849" s="243">
        <v>1970594427.9799914</v>
      </c>
      <c r="E2849" s="243">
        <v>1942497534.3000019</v>
      </c>
      <c r="F2849" s="243">
        <v>1964766726.3199995</v>
      </c>
      <c r="G2849" s="243">
        <v>1982188833.1799953</v>
      </c>
      <c r="H2849" s="243">
        <v>1994430202.2300057</v>
      </c>
      <c r="I2849" s="243">
        <v>2020445368.1100008</v>
      </c>
      <c r="J2849" s="243">
        <v>2064988345.3899953</v>
      </c>
      <c r="K2849" s="243">
        <v>2129624646.829994</v>
      </c>
      <c r="L2849" s="243">
        <v>2114808545.6199937</v>
      </c>
      <c r="M2849" s="243">
        <v>2178524046.0000019</v>
      </c>
      <c r="N2849" s="243">
        <v>2176975716.4699993</v>
      </c>
      <c r="O2849" s="243">
        <v>2270892365.5400043</v>
      </c>
      <c r="P2849" s="236">
        <v>2067561396.4974992</v>
      </c>
      <c r="Q2849" s="105">
        <v>0.32966746681410564</v>
      </c>
      <c r="R2849" s="105">
        <v>0.29895067251650803</v>
      </c>
    </row>
    <row r="2850" spans="1:18" ht="15" x14ac:dyDescent="0.25">
      <c r="A2850" s="16" t="s">
        <v>1040</v>
      </c>
      <c r="B2850" s="199"/>
      <c r="C2850" s="394" t="s">
        <v>244</v>
      </c>
      <c r="D2850" s="491">
        <v>1589186048.259995</v>
      </c>
      <c r="E2850" s="491">
        <v>1567589757.8399987</v>
      </c>
      <c r="F2850" s="491">
        <v>1568944563.0199971</v>
      </c>
      <c r="G2850" s="491">
        <v>1588367896.650008</v>
      </c>
      <c r="H2850" s="491">
        <v>1590776440.900001</v>
      </c>
      <c r="I2850" s="491">
        <v>1585578751.3699999</v>
      </c>
      <c r="J2850" s="491">
        <v>1630612466.3199949</v>
      </c>
      <c r="K2850" s="491">
        <v>1667764275.2599971</v>
      </c>
      <c r="L2850" s="491">
        <v>1665410265.4699943</v>
      </c>
      <c r="M2850" s="491">
        <v>1642048980.6900015</v>
      </c>
      <c r="N2850" s="491">
        <v>1665934771.6300004</v>
      </c>
      <c r="O2850" s="491">
        <v>1726835303.2900097</v>
      </c>
      <c r="P2850" s="473">
        <v>1624087460.0583332</v>
      </c>
      <c r="Q2850" s="407">
        <v>0.25895666254408772</v>
      </c>
      <c r="R2850" s="407">
        <v>0.23482835345666281</v>
      </c>
    </row>
    <row r="2851" spans="1:18" ht="15" x14ac:dyDescent="0.25">
      <c r="A2851" s="16" t="s">
        <v>1041</v>
      </c>
      <c r="B2851" s="199"/>
      <c r="C2851" s="394" t="s">
        <v>40</v>
      </c>
      <c r="D2851" s="491">
        <v>1109618297.809998</v>
      </c>
      <c r="E2851" s="491">
        <v>1085131447.4599979</v>
      </c>
      <c r="F2851" s="491">
        <v>1088693915.320003</v>
      </c>
      <c r="G2851" s="491">
        <v>1106551555.880002</v>
      </c>
      <c r="H2851" s="491">
        <v>1105589507.9199991</v>
      </c>
      <c r="I2851" s="491">
        <v>1123629523.3800011</v>
      </c>
      <c r="J2851" s="491">
        <v>1145364697.8300002</v>
      </c>
      <c r="K2851" s="491">
        <v>1190365941.9099972</v>
      </c>
      <c r="L2851" s="491">
        <v>1205757478.5700009</v>
      </c>
      <c r="M2851" s="491">
        <v>1211184445.0799983</v>
      </c>
      <c r="N2851" s="491">
        <v>1229909205.1699996</v>
      </c>
      <c r="O2851" s="491">
        <v>1257618310.120002</v>
      </c>
      <c r="P2851" s="473">
        <v>1154951193.8708334</v>
      </c>
      <c r="Q2851" s="407">
        <v>0.18415406431089515</v>
      </c>
      <c r="R2851" s="407">
        <v>0.16699549368465252</v>
      </c>
    </row>
    <row r="2852" spans="1:18" ht="15" x14ac:dyDescent="0.25">
      <c r="A2852" s="16" t="s">
        <v>1042</v>
      </c>
      <c r="B2852" s="204"/>
      <c r="C2852" s="451" t="s">
        <v>41</v>
      </c>
      <c r="D2852" s="483">
        <v>49587935.409999996</v>
      </c>
      <c r="E2852" s="483">
        <v>47623980.83000005</v>
      </c>
      <c r="F2852" s="483">
        <v>45022159.689999983</v>
      </c>
      <c r="G2852" s="483">
        <v>50910263.889999963</v>
      </c>
      <c r="H2852" s="483">
        <v>46300125.889999926</v>
      </c>
      <c r="I2852" s="483">
        <v>42834720.699999981</v>
      </c>
      <c r="J2852" s="483">
        <v>34005876.620000005</v>
      </c>
      <c r="K2852" s="483">
        <v>37162935.709999964</v>
      </c>
      <c r="L2852" s="483">
        <v>31076787.879999988</v>
      </c>
      <c r="M2852" s="483">
        <v>26588229.709999982</v>
      </c>
      <c r="N2852" s="483">
        <v>21793463.600000013</v>
      </c>
      <c r="O2852" s="483">
        <v>19822423.160000004</v>
      </c>
      <c r="P2852" s="476">
        <v>37727408.590833321</v>
      </c>
      <c r="Q2852" s="447">
        <v>6.0155404529559234E-3</v>
      </c>
      <c r="R2852" s="447">
        <v>5.455041958918847E-3</v>
      </c>
    </row>
    <row r="2853" spans="1:18" ht="15" x14ac:dyDescent="0.25">
      <c r="A2853" s="16" t="s">
        <v>1043</v>
      </c>
      <c r="B2853" s="199" t="s">
        <v>118</v>
      </c>
      <c r="C2853" s="200" t="s">
        <v>241</v>
      </c>
      <c r="D2853" s="243">
        <v>3071905.9400000004</v>
      </c>
      <c r="E2853" s="243">
        <v>8503083.7399999965</v>
      </c>
      <c r="F2853" s="243">
        <v>5216462.05</v>
      </c>
      <c r="G2853" s="243">
        <v>10335945.390000001</v>
      </c>
      <c r="H2853" s="243">
        <v>4790184.5400000028</v>
      </c>
      <c r="I2853" s="243">
        <v>6576348.1399999987</v>
      </c>
      <c r="J2853" s="243">
        <v>4833255.43</v>
      </c>
      <c r="K2853" s="243">
        <v>3939857.7300000009</v>
      </c>
      <c r="L2853" s="243">
        <v>7893349.7799999984</v>
      </c>
      <c r="M2853" s="243">
        <v>7028957.9699999997</v>
      </c>
      <c r="N2853" s="243">
        <v>7979351.5399999982</v>
      </c>
      <c r="O2853" s="243">
        <v>7137432.3099999968</v>
      </c>
      <c r="P2853" s="236">
        <v>6442177.8799999999</v>
      </c>
      <c r="Q2853" s="105">
        <v>5.1932274096142816E-2</v>
      </c>
      <c r="R2853" s="105">
        <v>9.314806384755895E-4</v>
      </c>
    </row>
    <row r="2854" spans="1:18" ht="15" x14ac:dyDescent="0.25">
      <c r="A2854" s="16" t="s">
        <v>1044</v>
      </c>
      <c r="B2854" s="199"/>
      <c r="C2854" s="200" t="s">
        <v>242</v>
      </c>
      <c r="D2854" s="243">
        <v>3896621.4699999988</v>
      </c>
      <c r="E2854" s="243">
        <v>10617828.690000005</v>
      </c>
      <c r="F2854" s="243">
        <v>5405457.3600000013</v>
      </c>
      <c r="G2854" s="243">
        <v>14686508.629999997</v>
      </c>
      <c r="H2854" s="243">
        <v>4983840.8299999991</v>
      </c>
      <c r="I2854" s="243">
        <v>6638370.3899999978</v>
      </c>
      <c r="J2854" s="243">
        <v>5153293.8300000019</v>
      </c>
      <c r="K2854" s="243">
        <v>5570387.8099999977</v>
      </c>
      <c r="L2854" s="243">
        <v>6099585.0999999987</v>
      </c>
      <c r="M2854" s="243">
        <v>5055144.1199999992</v>
      </c>
      <c r="N2854" s="243">
        <v>6934418.1900000004</v>
      </c>
      <c r="O2854" s="243">
        <v>5181295.7199999979</v>
      </c>
      <c r="P2854" s="236">
        <v>6685229.3449999997</v>
      </c>
      <c r="Q2854" s="105">
        <v>5.3891582816728636E-2</v>
      </c>
      <c r="R2854" s="105">
        <v>9.6662368140575886E-4</v>
      </c>
    </row>
    <row r="2855" spans="1:18" ht="15" x14ac:dyDescent="0.25">
      <c r="A2855" s="16" t="s">
        <v>1045</v>
      </c>
      <c r="B2855" s="199"/>
      <c r="C2855" s="200" t="s">
        <v>243</v>
      </c>
      <c r="D2855" s="243">
        <v>42587396.269999973</v>
      </c>
      <c r="E2855" s="243">
        <v>80010377.22999987</v>
      </c>
      <c r="F2855" s="243">
        <v>51484359.620000005</v>
      </c>
      <c r="G2855" s="243">
        <v>101227551.87</v>
      </c>
      <c r="H2855" s="243">
        <v>44450613.390000045</v>
      </c>
      <c r="I2855" s="243">
        <v>50621040.460000023</v>
      </c>
      <c r="J2855" s="243">
        <v>40881992.950000018</v>
      </c>
      <c r="K2855" s="243">
        <v>42817961.640000015</v>
      </c>
      <c r="L2855" s="243">
        <v>50829366.539999962</v>
      </c>
      <c r="M2855" s="243">
        <v>43950439.790000021</v>
      </c>
      <c r="N2855" s="243">
        <v>53116917.010000005</v>
      </c>
      <c r="O2855" s="243">
        <v>39446790.750000015</v>
      </c>
      <c r="P2855" s="236">
        <v>53452067.293333329</v>
      </c>
      <c r="Q2855" s="105">
        <v>0.43089269830637728</v>
      </c>
      <c r="R2855" s="105">
        <v>7.7286853448750633E-3</v>
      </c>
    </row>
    <row r="2856" spans="1:18" ht="15" x14ac:dyDescent="0.25">
      <c r="A2856" s="16" t="s">
        <v>1046</v>
      </c>
      <c r="B2856" s="199"/>
      <c r="C2856" s="394" t="s">
        <v>244</v>
      </c>
      <c r="D2856" s="491">
        <v>36806671.580000013</v>
      </c>
      <c r="E2856" s="491">
        <v>49621494.710000016</v>
      </c>
      <c r="F2856" s="491">
        <v>44434651.360000007</v>
      </c>
      <c r="G2856" s="491">
        <v>67791597.009999931</v>
      </c>
      <c r="H2856" s="491">
        <v>39484985.979999997</v>
      </c>
      <c r="I2856" s="491">
        <v>45385852.809999965</v>
      </c>
      <c r="J2856" s="491">
        <v>38443592.070000038</v>
      </c>
      <c r="K2856" s="491">
        <v>33605059.139999993</v>
      </c>
      <c r="L2856" s="491">
        <v>45902263.939999983</v>
      </c>
      <c r="M2856" s="491">
        <v>38495516.970000036</v>
      </c>
      <c r="N2856" s="491">
        <v>46014836.690000087</v>
      </c>
      <c r="O2856" s="491">
        <v>37340551.300000057</v>
      </c>
      <c r="P2856" s="473">
        <v>43610589.463333346</v>
      </c>
      <c r="Q2856" s="407">
        <v>0.3515576762534513</v>
      </c>
      <c r="R2856" s="407">
        <v>6.3056966874069868E-3</v>
      </c>
    </row>
    <row r="2857" spans="1:18" ht="15" x14ac:dyDescent="0.25">
      <c r="A2857" s="16" t="s">
        <v>1047</v>
      </c>
      <c r="B2857" s="199"/>
      <c r="C2857" s="394" t="s">
        <v>40</v>
      </c>
      <c r="D2857" s="491">
        <v>7106607.870000001</v>
      </c>
      <c r="E2857" s="491">
        <v>9804514.5100000128</v>
      </c>
      <c r="F2857" s="491">
        <v>10650708.800000004</v>
      </c>
      <c r="G2857" s="491">
        <v>12363488.639999997</v>
      </c>
      <c r="H2857" s="491">
        <v>18980770.719999984</v>
      </c>
      <c r="I2857" s="491">
        <v>11158990.950000005</v>
      </c>
      <c r="J2857" s="491">
        <v>20700060.720000003</v>
      </c>
      <c r="K2857" s="491">
        <v>1753820.2799999996</v>
      </c>
      <c r="L2857" s="491">
        <v>12945759.570000026</v>
      </c>
      <c r="M2857" s="491">
        <v>15964736.300000006</v>
      </c>
      <c r="N2857" s="491">
        <v>12906004.019999996</v>
      </c>
      <c r="O2857" s="491">
        <v>22361056.590000004</v>
      </c>
      <c r="P2857" s="473">
        <v>13058043.247500004</v>
      </c>
      <c r="Q2857" s="407">
        <v>0.10526469366730015</v>
      </c>
      <c r="R2857" s="407">
        <v>1.8880749162770967E-3</v>
      </c>
    </row>
    <row r="2858" spans="1:18" ht="15" x14ac:dyDescent="0.25">
      <c r="A2858" s="16" t="s">
        <v>1048</v>
      </c>
      <c r="B2858" s="204"/>
      <c r="C2858" s="451" t="s">
        <v>41</v>
      </c>
      <c r="D2858" s="483">
        <v>527153.53000000014</v>
      </c>
      <c r="E2858" s="483">
        <v>1104795.7400000005</v>
      </c>
      <c r="F2858" s="483">
        <v>823242.80999999982</v>
      </c>
      <c r="G2858" s="483">
        <v>840135.62000000069</v>
      </c>
      <c r="H2858" s="483">
        <v>1066369.6900000006</v>
      </c>
      <c r="I2858" s="483">
        <v>1175381.5699999996</v>
      </c>
      <c r="J2858" s="483">
        <v>1242948.3599999996</v>
      </c>
      <c r="K2858" s="483">
        <v>160606.26</v>
      </c>
      <c r="L2858" s="483">
        <v>574466.59</v>
      </c>
      <c r="M2858" s="483">
        <v>375052.1599999998</v>
      </c>
      <c r="N2858" s="483">
        <v>336611.14000000007</v>
      </c>
      <c r="O2858" s="483">
        <v>1391161.6300000001</v>
      </c>
      <c r="P2858" s="476">
        <v>801493.7583333333</v>
      </c>
      <c r="Q2858" s="447">
        <v>6.4610748599997232E-3</v>
      </c>
      <c r="R2858" s="447">
        <v>1.1588874626767263E-4</v>
      </c>
    </row>
    <row r="2859" spans="1:18" ht="15" x14ac:dyDescent="0.25">
      <c r="A2859" s="16" t="s">
        <v>1049</v>
      </c>
      <c r="B2859" s="199" t="s">
        <v>119</v>
      </c>
      <c r="C2859" s="200" t="s">
        <v>241</v>
      </c>
      <c r="D2859" s="243">
        <v>19610396.59</v>
      </c>
      <c r="E2859" s="243">
        <v>17932652.789999999</v>
      </c>
      <c r="F2859" s="243">
        <v>24972197.339999989</v>
      </c>
      <c r="G2859" s="243">
        <v>18370670.530000009</v>
      </c>
      <c r="H2859" s="243">
        <v>23629698.550000004</v>
      </c>
      <c r="I2859" s="243">
        <v>30113190.360000003</v>
      </c>
      <c r="J2859" s="243">
        <v>25994913.100000001</v>
      </c>
      <c r="K2859" s="243">
        <v>32634111.089999996</v>
      </c>
      <c r="L2859" s="243">
        <v>35710028.849999994</v>
      </c>
      <c r="M2859" s="243">
        <v>30197912.520000007</v>
      </c>
      <c r="N2859" s="243">
        <v>35375259.300000034</v>
      </c>
      <c r="O2859" s="243">
        <v>27832935.239999987</v>
      </c>
      <c r="P2859" s="236">
        <v>26864497.188333336</v>
      </c>
      <c r="Q2859" s="105">
        <v>9.7366923094565988E-2</v>
      </c>
      <c r="R2859" s="105">
        <v>3.8843632478702088E-3</v>
      </c>
    </row>
    <row r="2860" spans="1:18" ht="15" x14ac:dyDescent="0.25">
      <c r="A2860" s="16" t="s">
        <v>1050</v>
      </c>
      <c r="B2860" s="199"/>
      <c r="C2860" s="200" t="s">
        <v>242</v>
      </c>
      <c r="D2860" s="243">
        <v>21525215.380000003</v>
      </c>
      <c r="E2860" s="243">
        <v>21703888.570000004</v>
      </c>
      <c r="F2860" s="243">
        <v>27324329.739999991</v>
      </c>
      <c r="G2860" s="243">
        <v>19533987.609999996</v>
      </c>
      <c r="H2860" s="243">
        <v>26955707.319999997</v>
      </c>
      <c r="I2860" s="243">
        <v>34107611.589999989</v>
      </c>
      <c r="J2860" s="243">
        <v>27385574.070000015</v>
      </c>
      <c r="K2860" s="243">
        <v>31847885.329999998</v>
      </c>
      <c r="L2860" s="243">
        <v>38071424.86999996</v>
      </c>
      <c r="M2860" s="243">
        <v>32304110.169999987</v>
      </c>
      <c r="N2860" s="243">
        <v>38976349.919999972</v>
      </c>
      <c r="O2860" s="243">
        <v>30207562.879999988</v>
      </c>
      <c r="P2860" s="236">
        <v>29161970.620833326</v>
      </c>
      <c r="Q2860" s="105">
        <v>0.10569382076347833</v>
      </c>
      <c r="R2860" s="105">
        <v>4.2165571207574623E-3</v>
      </c>
    </row>
    <row r="2861" spans="1:18" ht="15" x14ac:dyDescent="0.25">
      <c r="A2861" s="16" t="s">
        <v>1051</v>
      </c>
      <c r="B2861" s="199"/>
      <c r="C2861" s="200" t="s">
        <v>243</v>
      </c>
      <c r="D2861" s="243">
        <v>99449483.670000181</v>
      </c>
      <c r="E2861" s="243">
        <v>83420235.2700001</v>
      </c>
      <c r="F2861" s="243">
        <v>116921085.70000006</v>
      </c>
      <c r="G2861" s="243">
        <v>67078840.379999988</v>
      </c>
      <c r="H2861" s="243">
        <v>110851081.95000008</v>
      </c>
      <c r="I2861" s="243">
        <v>131717307.7500001</v>
      </c>
      <c r="J2861" s="243">
        <v>106973712.1999999</v>
      </c>
      <c r="K2861" s="243">
        <v>125304969.30000001</v>
      </c>
      <c r="L2861" s="243">
        <v>137131001.66000023</v>
      </c>
      <c r="M2861" s="243">
        <v>117316394.08999997</v>
      </c>
      <c r="N2861" s="243">
        <v>137568080.86999986</v>
      </c>
      <c r="O2861" s="243">
        <v>100751070.81999993</v>
      </c>
      <c r="P2861" s="236">
        <v>111206938.63833338</v>
      </c>
      <c r="Q2861" s="105">
        <v>0.40305528021135029</v>
      </c>
      <c r="R2861" s="105">
        <v>1.6079517227759393E-2</v>
      </c>
    </row>
    <row r="2862" spans="1:18" ht="15" x14ac:dyDescent="0.25">
      <c r="A2862" s="16" t="s">
        <v>1052</v>
      </c>
      <c r="B2862" s="199"/>
      <c r="C2862" s="394" t="s">
        <v>244</v>
      </c>
      <c r="D2862" s="491">
        <v>63094799.839999937</v>
      </c>
      <c r="E2862" s="491">
        <v>61175852.610000074</v>
      </c>
      <c r="F2862" s="491">
        <v>72827588.480000049</v>
      </c>
      <c r="G2862" s="491">
        <v>40570770.929999977</v>
      </c>
      <c r="H2862" s="491">
        <v>67518680.280000061</v>
      </c>
      <c r="I2862" s="491">
        <v>78640222.650000155</v>
      </c>
      <c r="J2862" s="491">
        <v>64213391.009999923</v>
      </c>
      <c r="K2862" s="491">
        <v>81291595.660000011</v>
      </c>
      <c r="L2862" s="491">
        <v>79805931.350000113</v>
      </c>
      <c r="M2862" s="491">
        <v>67895753.090000048</v>
      </c>
      <c r="N2862" s="491">
        <v>79270765.720000029</v>
      </c>
      <c r="O2862" s="491">
        <v>58653420.789999902</v>
      </c>
      <c r="P2862" s="473">
        <v>67913231.034166694</v>
      </c>
      <c r="Q2862" s="407">
        <v>0.24614279198491254</v>
      </c>
      <c r="R2862" s="407">
        <v>9.8196387903287472E-3</v>
      </c>
    </row>
    <row r="2863" spans="1:18" ht="15" x14ac:dyDescent="0.25">
      <c r="A2863" s="16" t="s">
        <v>1053</v>
      </c>
      <c r="B2863" s="199"/>
      <c r="C2863" s="394" t="s">
        <v>40</v>
      </c>
      <c r="D2863" s="491">
        <v>34827816.420000046</v>
      </c>
      <c r="E2863" s="491">
        <v>42499758.069999978</v>
      </c>
      <c r="F2863" s="491">
        <v>37424536.260000035</v>
      </c>
      <c r="G2863" s="491">
        <v>32603960.159999982</v>
      </c>
      <c r="H2863" s="491">
        <v>38227789.529999986</v>
      </c>
      <c r="I2863" s="491">
        <v>43245844.310000047</v>
      </c>
      <c r="J2863" s="491">
        <v>35764960.739999942</v>
      </c>
      <c r="K2863" s="491">
        <v>47871112.010000035</v>
      </c>
      <c r="L2863" s="491">
        <v>42332093.850000031</v>
      </c>
      <c r="M2863" s="491">
        <v>42555797.729999937</v>
      </c>
      <c r="N2863" s="491">
        <v>42018596.919999965</v>
      </c>
      <c r="O2863" s="491">
        <v>35929504.440000065</v>
      </c>
      <c r="P2863" s="473">
        <v>39608480.870000005</v>
      </c>
      <c r="Q2863" s="407">
        <v>0.14355585677727467</v>
      </c>
      <c r="R2863" s="407">
        <v>5.7270279922534174E-3</v>
      </c>
    </row>
    <row r="2864" spans="1:18" ht="15" x14ac:dyDescent="0.25">
      <c r="A2864" s="16" t="s">
        <v>1054</v>
      </c>
      <c r="B2864" s="204"/>
      <c r="C2864" s="451" t="s">
        <v>41</v>
      </c>
      <c r="D2864" s="483">
        <v>1923323.9300000013</v>
      </c>
      <c r="E2864" s="483">
        <v>1434240.0599999998</v>
      </c>
      <c r="F2864" s="483">
        <v>1508724.6800000011</v>
      </c>
      <c r="G2864" s="483">
        <v>974433.04999999958</v>
      </c>
      <c r="H2864" s="483">
        <v>1426465.9899999993</v>
      </c>
      <c r="I2864" s="483">
        <v>1255519.0900000001</v>
      </c>
      <c r="J2864" s="483">
        <v>1313508.0700000015</v>
      </c>
      <c r="K2864" s="483">
        <v>1493886.9500000002</v>
      </c>
      <c r="L2864" s="483">
        <v>843773.23999999976</v>
      </c>
      <c r="M2864" s="483">
        <v>786297.54000000039</v>
      </c>
      <c r="N2864" s="483">
        <v>503895.2899999998</v>
      </c>
      <c r="O2864" s="483">
        <v>393210.08999999997</v>
      </c>
      <c r="P2864" s="476">
        <v>1154773.1650000003</v>
      </c>
      <c r="Q2864" s="447">
        <v>4.1853271684181154E-3</v>
      </c>
      <c r="R2864" s="447">
        <v>1.6696975232057353E-4</v>
      </c>
    </row>
    <row r="2865" spans="1:18" ht="15" x14ac:dyDescent="0.25">
      <c r="A2865" s="16" t="s">
        <v>1055</v>
      </c>
      <c r="B2865" s="199" t="s">
        <v>120</v>
      </c>
      <c r="C2865" s="200" t="s">
        <v>241</v>
      </c>
      <c r="D2865" s="243">
        <v>3458177.3799999985</v>
      </c>
      <c r="E2865" s="243">
        <v>4544842.9799999977</v>
      </c>
      <c r="F2865" s="243">
        <v>5081552.209999999</v>
      </c>
      <c r="G2865" s="243">
        <v>4478663.8800000018</v>
      </c>
      <c r="H2865" s="243">
        <v>4570530.83</v>
      </c>
      <c r="I2865" s="243">
        <v>5442438.7799999984</v>
      </c>
      <c r="J2865" s="243">
        <v>5014289.5199999986</v>
      </c>
      <c r="K2865" s="243">
        <v>6328605.4399999995</v>
      </c>
      <c r="L2865" s="243">
        <v>6475170.1100000022</v>
      </c>
      <c r="M2865" s="243">
        <v>6453763.1100000022</v>
      </c>
      <c r="N2865" s="243">
        <v>6688027.7699999977</v>
      </c>
      <c r="O2865" s="243">
        <v>5232240.1300000018</v>
      </c>
      <c r="P2865" s="236">
        <v>5314025.1783333318</v>
      </c>
      <c r="Q2865" s="105">
        <v>0.18247001718621975</v>
      </c>
      <c r="R2865" s="105">
        <v>7.6835996431524965E-4</v>
      </c>
    </row>
    <row r="2866" spans="1:18" ht="15" x14ac:dyDescent="0.25">
      <c r="A2866" s="16" t="s">
        <v>1056</v>
      </c>
      <c r="B2866" s="199"/>
      <c r="C2866" s="200" t="s">
        <v>242</v>
      </c>
      <c r="D2866" s="243">
        <v>3981343.97</v>
      </c>
      <c r="E2866" s="243">
        <v>3894088.0699999994</v>
      </c>
      <c r="F2866" s="243">
        <v>4110030.4200000018</v>
      </c>
      <c r="G2866" s="243">
        <v>3616018.53</v>
      </c>
      <c r="H2866" s="243">
        <v>3609894.2400000007</v>
      </c>
      <c r="I2866" s="243">
        <v>3657448.0599999991</v>
      </c>
      <c r="J2866" s="243">
        <v>4213140.6499999994</v>
      </c>
      <c r="K2866" s="243">
        <v>4356773.7999999989</v>
      </c>
      <c r="L2866" s="243">
        <v>4812261</v>
      </c>
      <c r="M2866" s="243">
        <v>4286770.9100000011</v>
      </c>
      <c r="N2866" s="243">
        <v>5109328.54</v>
      </c>
      <c r="O2866" s="243">
        <v>4999617</v>
      </c>
      <c r="P2866" s="236">
        <v>4220559.5991666662</v>
      </c>
      <c r="Q2866" s="105">
        <v>0.14492320919656335</v>
      </c>
      <c r="R2866" s="105">
        <v>6.1025473425084075E-4</v>
      </c>
    </row>
    <row r="2867" spans="1:18" ht="15" x14ac:dyDescent="0.25">
      <c r="A2867" s="16" t="s">
        <v>1057</v>
      </c>
      <c r="B2867" s="199"/>
      <c r="C2867" s="200" t="s">
        <v>243</v>
      </c>
      <c r="D2867" s="243">
        <v>17119932.469999976</v>
      </c>
      <c r="E2867" s="243">
        <v>18250756.620000012</v>
      </c>
      <c r="F2867" s="243">
        <v>20000582.28999998</v>
      </c>
      <c r="G2867" s="243">
        <v>16532886.209999986</v>
      </c>
      <c r="H2867" s="243">
        <v>19114797.319999997</v>
      </c>
      <c r="I2867" s="243">
        <v>18368417.809999995</v>
      </c>
      <c r="J2867" s="243">
        <v>16500653.749999978</v>
      </c>
      <c r="K2867" s="243">
        <v>18798451.659999996</v>
      </c>
      <c r="L2867" s="243">
        <v>19699631.579999991</v>
      </c>
      <c r="M2867" s="243">
        <v>23503170.75999999</v>
      </c>
      <c r="N2867" s="243">
        <v>20941178.710000005</v>
      </c>
      <c r="O2867" s="243">
        <v>23696354.619999979</v>
      </c>
      <c r="P2867" s="236">
        <v>19377234.483333323</v>
      </c>
      <c r="Q2867" s="105">
        <v>0.66536461355348397</v>
      </c>
      <c r="R2867" s="105">
        <v>2.8017727986776007E-3</v>
      </c>
    </row>
    <row r="2868" spans="1:18" ht="15" x14ac:dyDescent="0.25">
      <c r="A2868" s="16" t="s">
        <v>1058</v>
      </c>
      <c r="B2868" s="199"/>
      <c r="C2868" s="394" t="s">
        <v>244</v>
      </c>
      <c r="D2868" s="491">
        <v>12718945.210000018</v>
      </c>
      <c r="E2868" s="491">
        <v>15567194.249999989</v>
      </c>
      <c r="F2868" s="491">
        <v>15293394.430000005</v>
      </c>
      <c r="G2868" s="491">
        <v>13887715.169999983</v>
      </c>
      <c r="H2868" s="491">
        <v>14734214.47000001</v>
      </c>
      <c r="I2868" s="491">
        <v>15414629.820000017</v>
      </c>
      <c r="J2868" s="491">
        <v>13210663.379999992</v>
      </c>
      <c r="K2868" s="491">
        <v>13722439.190000013</v>
      </c>
      <c r="L2868" s="491">
        <v>16627760.100000009</v>
      </c>
      <c r="M2868" s="491">
        <v>16670684.020000014</v>
      </c>
      <c r="N2868" s="491">
        <v>17751884.529999971</v>
      </c>
      <c r="O2868" s="491">
        <v>14858452.34999999</v>
      </c>
      <c r="P2868" s="473">
        <v>15038164.743333338</v>
      </c>
      <c r="Q2868" s="407">
        <v>0.51637206958546233</v>
      </c>
      <c r="R2868" s="407">
        <v>2.174382570234344E-3</v>
      </c>
    </row>
    <row r="2869" spans="1:18" ht="15" x14ac:dyDescent="0.25">
      <c r="A2869" s="16" t="s">
        <v>1059</v>
      </c>
      <c r="B2869" s="199"/>
      <c r="C2869" s="394" t="s">
        <v>40</v>
      </c>
      <c r="D2869" s="491">
        <v>8583949.1900000013</v>
      </c>
      <c r="E2869" s="491">
        <v>10297135.989999989</v>
      </c>
      <c r="F2869" s="491">
        <v>10561124.470000012</v>
      </c>
      <c r="G2869" s="491">
        <v>10489655.600000009</v>
      </c>
      <c r="H2869" s="491">
        <v>8542400.5500000026</v>
      </c>
      <c r="I2869" s="491">
        <v>11062296.819999995</v>
      </c>
      <c r="J2869" s="491">
        <v>7436978.4299999941</v>
      </c>
      <c r="K2869" s="491">
        <v>8829257.9100000039</v>
      </c>
      <c r="L2869" s="491">
        <v>9691522.7100000102</v>
      </c>
      <c r="M2869" s="491">
        <v>9988618.7099999897</v>
      </c>
      <c r="N2869" s="491">
        <v>11842155.000000007</v>
      </c>
      <c r="O2869" s="491">
        <v>8104100.310000008</v>
      </c>
      <c r="P2869" s="473">
        <v>9619099.640833335</v>
      </c>
      <c r="Q2869" s="407">
        <v>0.33029525037540591</v>
      </c>
      <c r="R2869" s="407">
        <v>1.3908347831903935E-3</v>
      </c>
    </row>
    <row r="2870" spans="1:18" ht="15" x14ac:dyDescent="0.25">
      <c r="A2870" s="16" t="s">
        <v>1060</v>
      </c>
      <c r="B2870" s="204"/>
      <c r="C2870" s="451" t="s">
        <v>41</v>
      </c>
      <c r="D2870" s="483">
        <v>653320.11000000057</v>
      </c>
      <c r="E2870" s="483">
        <v>773649.95000000007</v>
      </c>
      <c r="F2870" s="483">
        <v>725980.43999999983</v>
      </c>
      <c r="G2870" s="483">
        <v>1541430.6</v>
      </c>
      <c r="H2870" s="483">
        <v>1189010.92</v>
      </c>
      <c r="I2870" s="483">
        <v>1172551.0599999998</v>
      </c>
      <c r="J2870" s="483">
        <v>869433.85999999975</v>
      </c>
      <c r="K2870" s="483">
        <v>870940.97</v>
      </c>
      <c r="L2870" s="483">
        <v>1153954.2700000003</v>
      </c>
      <c r="M2870" s="483">
        <v>1169383.8299999998</v>
      </c>
      <c r="N2870" s="483">
        <v>1145727.51</v>
      </c>
      <c r="O2870" s="483">
        <v>840554.44999999984</v>
      </c>
      <c r="P2870" s="476">
        <v>1008828.1641666666</v>
      </c>
      <c r="Q2870" s="447">
        <v>3.4640575886614164E-2</v>
      </c>
      <c r="R2870" s="447">
        <v>1.4586742557784254E-4</v>
      </c>
    </row>
    <row r="2871" spans="1:18" ht="15" x14ac:dyDescent="0.25">
      <c r="A2871" s="16" t="s">
        <v>1061</v>
      </c>
      <c r="B2871" s="199" t="s">
        <v>121</v>
      </c>
      <c r="C2871" s="200" t="s">
        <v>241</v>
      </c>
      <c r="D2871" s="243">
        <v>2729311.5999999996</v>
      </c>
      <c r="E2871" s="243">
        <v>3199200.560000001</v>
      </c>
      <c r="F2871" s="243">
        <v>3841976.75</v>
      </c>
      <c r="G2871" s="243">
        <v>3613489.61</v>
      </c>
      <c r="H2871" s="243">
        <v>2490257.7900000005</v>
      </c>
      <c r="I2871" s="243">
        <v>3470459.0600000005</v>
      </c>
      <c r="J2871" s="243">
        <v>3693466.1400000006</v>
      </c>
      <c r="K2871" s="243">
        <v>3287285.6199999992</v>
      </c>
      <c r="L2871" s="243">
        <v>4304627.2700000005</v>
      </c>
      <c r="M2871" s="243">
        <v>4388947.8499999968</v>
      </c>
      <c r="N2871" s="243">
        <v>4740268.589999998</v>
      </c>
      <c r="O2871" s="243">
        <v>4287717.4700000007</v>
      </c>
      <c r="P2871" s="236">
        <v>3670584.0258333329</v>
      </c>
      <c r="Q2871" s="105">
        <v>0.14080095461897618</v>
      </c>
      <c r="R2871" s="105">
        <v>5.3073324202614731E-4</v>
      </c>
    </row>
    <row r="2872" spans="1:18" ht="15" x14ac:dyDescent="0.25">
      <c r="A2872" s="16" t="s">
        <v>1062</v>
      </c>
      <c r="B2872" s="199"/>
      <c r="C2872" s="200" t="s">
        <v>242</v>
      </c>
      <c r="D2872" s="243">
        <v>2566942.37</v>
      </c>
      <c r="E2872" s="243">
        <v>2726414.6399999997</v>
      </c>
      <c r="F2872" s="243">
        <v>3602327.0300000012</v>
      </c>
      <c r="G2872" s="243">
        <v>2461494.4999999986</v>
      </c>
      <c r="H2872" s="243">
        <v>2643588.4400000009</v>
      </c>
      <c r="I2872" s="243">
        <v>3001823.4000000013</v>
      </c>
      <c r="J2872" s="243">
        <v>2951055.169999999</v>
      </c>
      <c r="K2872" s="243">
        <v>3256430.7600000002</v>
      </c>
      <c r="L2872" s="243">
        <v>3305434.2600000012</v>
      </c>
      <c r="M2872" s="243">
        <v>3635704.959999999</v>
      </c>
      <c r="N2872" s="243">
        <v>3734231.100000001</v>
      </c>
      <c r="O2872" s="243">
        <v>4099834.8399999975</v>
      </c>
      <c r="P2872" s="236">
        <v>3165440.1225000001</v>
      </c>
      <c r="Q2872" s="105">
        <v>0.1214239989877421</v>
      </c>
      <c r="R2872" s="105">
        <v>4.5769400368723571E-4</v>
      </c>
    </row>
    <row r="2873" spans="1:18" ht="15" x14ac:dyDescent="0.25">
      <c r="A2873" s="16" t="s">
        <v>1063</v>
      </c>
      <c r="B2873" s="199"/>
      <c r="C2873" s="200" t="s">
        <v>243</v>
      </c>
      <c r="D2873" s="243">
        <v>11414624.099999998</v>
      </c>
      <c r="E2873" s="243">
        <v>13578836.819999997</v>
      </c>
      <c r="F2873" s="243">
        <v>13670099.150000004</v>
      </c>
      <c r="G2873" s="243">
        <v>12368518.58</v>
      </c>
      <c r="H2873" s="243">
        <v>13878528.230000006</v>
      </c>
      <c r="I2873" s="243">
        <v>14425674.15</v>
      </c>
      <c r="J2873" s="243">
        <v>12239902.5</v>
      </c>
      <c r="K2873" s="243">
        <v>13626168.199999999</v>
      </c>
      <c r="L2873" s="243">
        <v>13872434.729999991</v>
      </c>
      <c r="M2873" s="243">
        <v>18241542.530000009</v>
      </c>
      <c r="N2873" s="243">
        <v>17531401.390000004</v>
      </c>
      <c r="O2873" s="243">
        <v>19877204.060000006</v>
      </c>
      <c r="P2873" s="236">
        <v>14560411.203333335</v>
      </c>
      <c r="Q2873" s="105">
        <v>0.55852686729020751</v>
      </c>
      <c r="R2873" s="105">
        <v>2.1053037306303099E-3</v>
      </c>
    </row>
    <row r="2874" spans="1:18" ht="15" x14ac:dyDescent="0.25">
      <c r="A2874" s="16" t="s">
        <v>1064</v>
      </c>
      <c r="B2874" s="199"/>
      <c r="C2874" s="394" t="s">
        <v>244</v>
      </c>
      <c r="D2874" s="491">
        <v>13229810.689999996</v>
      </c>
      <c r="E2874" s="491">
        <v>14477028.52</v>
      </c>
      <c r="F2874" s="491">
        <v>15024223.899999993</v>
      </c>
      <c r="G2874" s="491">
        <v>14570002.749999959</v>
      </c>
      <c r="H2874" s="491">
        <v>13549194.409999995</v>
      </c>
      <c r="I2874" s="491">
        <v>15169386.109999979</v>
      </c>
      <c r="J2874" s="491">
        <v>13467131.870000023</v>
      </c>
      <c r="K2874" s="491">
        <v>13282375.669999996</v>
      </c>
      <c r="L2874" s="491">
        <v>14854857.849999987</v>
      </c>
      <c r="M2874" s="491">
        <v>19006491.140000042</v>
      </c>
      <c r="N2874" s="491">
        <v>17239632.36999999</v>
      </c>
      <c r="O2874" s="491">
        <v>16725444.139999995</v>
      </c>
      <c r="P2874" s="473">
        <v>15049631.61833333</v>
      </c>
      <c r="Q2874" s="407">
        <v>0.57729300939901063</v>
      </c>
      <c r="R2874" s="407">
        <v>2.1760405766174762E-3</v>
      </c>
    </row>
    <row r="2875" spans="1:18" ht="15" x14ac:dyDescent="0.25">
      <c r="A2875" s="16" t="s">
        <v>1065</v>
      </c>
      <c r="B2875" s="199"/>
      <c r="C2875" s="394" t="s">
        <v>40</v>
      </c>
      <c r="D2875" s="491">
        <v>8324656.9300000025</v>
      </c>
      <c r="E2875" s="491">
        <v>10441450.090000009</v>
      </c>
      <c r="F2875" s="491">
        <v>10569259.260000002</v>
      </c>
      <c r="G2875" s="491">
        <v>8339585.0599999977</v>
      </c>
      <c r="H2875" s="491">
        <v>9160985.310000008</v>
      </c>
      <c r="I2875" s="491">
        <v>9866441.2800000068</v>
      </c>
      <c r="J2875" s="491">
        <v>10889571.990000004</v>
      </c>
      <c r="K2875" s="491">
        <v>8880658.4499999974</v>
      </c>
      <c r="L2875" s="491">
        <v>9470342.7299999949</v>
      </c>
      <c r="M2875" s="491">
        <v>12638870.479999989</v>
      </c>
      <c r="N2875" s="491">
        <v>12400230.91</v>
      </c>
      <c r="O2875" s="491">
        <v>10649895.629999993</v>
      </c>
      <c r="P2875" s="473">
        <v>10135995.676666668</v>
      </c>
      <c r="Q2875" s="407">
        <v>0.38880948024734963</v>
      </c>
      <c r="R2875" s="407">
        <v>1.4655732735661877E-3</v>
      </c>
    </row>
    <row r="2876" spans="1:18" ht="15" x14ac:dyDescent="0.25">
      <c r="A2876" s="16" t="s">
        <v>1066</v>
      </c>
      <c r="B2876" s="204"/>
      <c r="C2876" s="451" t="s">
        <v>41</v>
      </c>
      <c r="D2876" s="483">
        <v>818875.17000000027</v>
      </c>
      <c r="E2876" s="483">
        <v>914523.88</v>
      </c>
      <c r="F2876" s="483">
        <v>767327.25999999954</v>
      </c>
      <c r="G2876" s="483">
        <v>502748.83000000025</v>
      </c>
      <c r="H2876" s="483">
        <v>596975.5299999998</v>
      </c>
      <c r="I2876" s="483">
        <v>639794.78000000026</v>
      </c>
      <c r="J2876" s="483">
        <v>804982.05000000016</v>
      </c>
      <c r="K2876" s="483">
        <v>541647.31999999983</v>
      </c>
      <c r="L2876" s="483">
        <v>325598.5900000002</v>
      </c>
      <c r="M2876" s="483">
        <v>299959.38000000018</v>
      </c>
      <c r="N2876" s="483">
        <v>202517.57</v>
      </c>
      <c r="O2876" s="483">
        <v>180953.18999999994</v>
      </c>
      <c r="P2876" s="476">
        <v>549658.62916666653</v>
      </c>
      <c r="Q2876" s="447">
        <v>2.1084508393362296E-2</v>
      </c>
      <c r="R2876" s="447">
        <v>7.9475664965616229E-5</v>
      </c>
    </row>
    <row r="2877" spans="1:18" ht="15" x14ac:dyDescent="0.25">
      <c r="A2877" s="16" t="s">
        <v>1067</v>
      </c>
      <c r="B2877" s="199" t="s">
        <v>122</v>
      </c>
      <c r="C2877" s="200" t="s">
        <v>241</v>
      </c>
      <c r="D2877" s="243">
        <v>2263358.8400000003</v>
      </c>
      <c r="E2877" s="243">
        <v>2273094.8900000006</v>
      </c>
      <c r="F2877" s="243">
        <v>2458101.3099999996</v>
      </c>
      <c r="G2877" s="243">
        <v>2535849.88</v>
      </c>
      <c r="H2877" s="243">
        <v>3932887.2400000012</v>
      </c>
      <c r="I2877" s="243">
        <v>2968458.1599999992</v>
      </c>
      <c r="J2877" s="243">
        <v>2912025.5600000005</v>
      </c>
      <c r="K2877" s="243">
        <v>3029588.33</v>
      </c>
      <c r="L2877" s="243">
        <v>3517930.4699999988</v>
      </c>
      <c r="M2877" s="243">
        <v>3453930.4700000016</v>
      </c>
      <c r="N2877" s="243">
        <v>3917295.53</v>
      </c>
      <c r="O2877" s="243">
        <v>3072745.3000000003</v>
      </c>
      <c r="P2877" s="236">
        <v>3027938.831666667</v>
      </c>
      <c r="Q2877" s="105">
        <v>6.7815264583281451E-2</v>
      </c>
      <c r="R2877" s="105">
        <v>4.3781256101948829E-4</v>
      </c>
    </row>
    <row r="2878" spans="1:18" ht="15" x14ac:dyDescent="0.25">
      <c r="A2878" s="16" t="s">
        <v>1068</v>
      </c>
      <c r="B2878" s="199"/>
      <c r="C2878" s="200" t="s">
        <v>242</v>
      </c>
      <c r="D2878" s="243">
        <v>1709783.3800000006</v>
      </c>
      <c r="E2878" s="243">
        <v>2537309.8699999992</v>
      </c>
      <c r="F2878" s="243">
        <v>2013134.8700000003</v>
      </c>
      <c r="G2878" s="243">
        <v>2642823.16</v>
      </c>
      <c r="H2878" s="243">
        <v>2279874.73</v>
      </c>
      <c r="I2878" s="243">
        <v>2583281.0099999988</v>
      </c>
      <c r="J2878" s="243">
        <v>2465876.1800000002</v>
      </c>
      <c r="K2878" s="243">
        <v>2410759.1099999985</v>
      </c>
      <c r="L2878" s="243">
        <v>2712323.2</v>
      </c>
      <c r="M2878" s="243">
        <v>2643387.7700000014</v>
      </c>
      <c r="N2878" s="243">
        <v>2811024.120000001</v>
      </c>
      <c r="O2878" s="243">
        <v>2447955.1599999997</v>
      </c>
      <c r="P2878" s="236">
        <v>2438127.7133333334</v>
      </c>
      <c r="Q2878" s="105">
        <v>5.4605553533101495E-2</v>
      </c>
      <c r="R2878" s="105">
        <v>3.5253120938361337E-4</v>
      </c>
    </row>
    <row r="2879" spans="1:18" ht="15" x14ac:dyDescent="0.25">
      <c r="A2879" s="16" t="s">
        <v>1069</v>
      </c>
      <c r="B2879" s="199"/>
      <c r="C2879" s="200" t="s">
        <v>243</v>
      </c>
      <c r="D2879" s="243">
        <v>11690192.549999999</v>
      </c>
      <c r="E2879" s="243">
        <v>13066820.140000004</v>
      </c>
      <c r="F2879" s="243">
        <v>13586127.619999997</v>
      </c>
      <c r="G2879" s="243">
        <v>15666651.360000012</v>
      </c>
      <c r="H2879" s="243">
        <v>14420260.239999995</v>
      </c>
      <c r="I2879" s="243">
        <v>17393011.430000007</v>
      </c>
      <c r="J2879" s="243">
        <v>15894981.1</v>
      </c>
      <c r="K2879" s="243">
        <v>14982525.469999997</v>
      </c>
      <c r="L2879" s="243">
        <v>17367425.170000002</v>
      </c>
      <c r="M2879" s="243">
        <v>17075408.689999998</v>
      </c>
      <c r="N2879" s="243">
        <v>22285848.260000035</v>
      </c>
      <c r="O2879" s="243">
        <v>19599403.500000011</v>
      </c>
      <c r="P2879" s="236">
        <v>16085721.294166669</v>
      </c>
      <c r="Q2879" s="105">
        <v>0.36026402983061484</v>
      </c>
      <c r="R2879" s="105">
        <v>2.3258497701449305E-3</v>
      </c>
    </row>
    <row r="2880" spans="1:18" ht="15" x14ac:dyDescent="0.25">
      <c r="A2880" s="16" t="s">
        <v>1070</v>
      </c>
      <c r="B2880" s="199"/>
      <c r="C2880" s="394" t="s">
        <v>244</v>
      </c>
      <c r="D2880" s="491">
        <v>11756016.969999993</v>
      </c>
      <c r="E2880" s="491">
        <v>13155085.230000004</v>
      </c>
      <c r="F2880" s="491">
        <v>13471198.080000002</v>
      </c>
      <c r="G2880" s="491">
        <v>13813159.429999998</v>
      </c>
      <c r="H2880" s="491">
        <v>13872057.229999986</v>
      </c>
      <c r="I2880" s="491">
        <v>14782554.029999992</v>
      </c>
      <c r="J2880" s="491">
        <v>12865362.090000011</v>
      </c>
      <c r="K2880" s="491">
        <v>12033578.839999989</v>
      </c>
      <c r="L2880" s="491">
        <v>13742904.050000001</v>
      </c>
      <c r="M2880" s="491">
        <v>14486463.029999997</v>
      </c>
      <c r="N2880" s="491">
        <v>17085578.230000004</v>
      </c>
      <c r="O2880" s="491">
        <v>16493173.380000008</v>
      </c>
      <c r="P2880" s="473">
        <v>13963094.215833331</v>
      </c>
      <c r="Q2880" s="407">
        <v>0.31272458965983019</v>
      </c>
      <c r="R2880" s="407">
        <v>2.0189370982192194E-3</v>
      </c>
    </row>
    <row r="2881" spans="1:18" ht="15" x14ac:dyDescent="0.25">
      <c r="A2881" s="16" t="s">
        <v>1071</v>
      </c>
      <c r="B2881" s="199"/>
      <c r="C2881" s="394" t="s">
        <v>40</v>
      </c>
      <c r="D2881" s="491">
        <v>7426651.6099999947</v>
      </c>
      <c r="E2881" s="491">
        <v>8734883.5200000033</v>
      </c>
      <c r="F2881" s="491">
        <v>8498610.149999978</v>
      </c>
      <c r="G2881" s="491">
        <v>7667549.1200000029</v>
      </c>
      <c r="H2881" s="491">
        <v>9227617.5999999978</v>
      </c>
      <c r="I2881" s="491">
        <v>9063849.7300000004</v>
      </c>
      <c r="J2881" s="491">
        <v>8646650.6000000034</v>
      </c>
      <c r="K2881" s="491">
        <v>7255568.8200000012</v>
      </c>
      <c r="L2881" s="491">
        <v>8227012.7600000026</v>
      </c>
      <c r="M2881" s="491">
        <v>7809236.46</v>
      </c>
      <c r="N2881" s="491">
        <v>9571210.6500000078</v>
      </c>
      <c r="O2881" s="491">
        <v>8957878.6799999997</v>
      </c>
      <c r="P2881" s="473">
        <v>8423893.3083333317</v>
      </c>
      <c r="Q2881" s="407">
        <v>0.18866581700777485</v>
      </c>
      <c r="R2881" s="407">
        <v>1.2180187606518835E-3</v>
      </c>
    </row>
    <row r="2882" spans="1:18" ht="15" x14ac:dyDescent="0.25">
      <c r="A2882" s="16" t="s">
        <v>1072</v>
      </c>
      <c r="B2882" s="204"/>
      <c r="C2882" s="451" t="s">
        <v>41</v>
      </c>
      <c r="D2882" s="483">
        <v>577127.80999999959</v>
      </c>
      <c r="E2882" s="483">
        <v>703887.05999999994</v>
      </c>
      <c r="F2882" s="483">
        <v>684409.01</v>
      </c>
      <c r="G2882" s="483">
        <v>1013271.8800000005</v>
      </c>
      <c r="H2882" s="483">
        <v>751203.9299999997</v>
      </c>
      <c r="I2882" s="483">
        <v>825548.44</v>
      </c>
      <c r="J2882" s="483">
        <v>772065.86000000045</v>
      </c>
      <c r="K2882" s="483">
        <v>856462.66999999969</v>
      </c>
      <c r="L2882" s="483">
        <v>537788.23999999976</v>
      </c>
      <c r="M2882" s="483">
        <v>583885.68000000005</v>
      </c>
      <c r="N2882" s="483">
        <v>632090.63000000024</v>
      </c>
      <c r="O2882" s="483">
        <v>594701.48999999987</v>
      </c>
      <c r="P2882" s="476">
        <v>711036.8916666666</v>
      </c>
      <c r="Q2882" s="447">
        <v>1.5924745385397291E-2</v>
      </c>
      <c r="R2882" s="447">
        <v>1.0280950171921753E-4</v>
      </c>
    </row>
    <row r="2883" spans="1:18" ht="15" x14ac:dyDescent="0.25">
      <c r="A2883" s="16" t="s">
        <v>1073</v>
      </c>
      <c r="B2883" s="199" t="s">
        <v>123</v>
      </c>
      <c r="C2883" s="200" t="s">
        <v>241</v>
      </c>
      <c r="D2883" s="243">
        <v>1442749.9800000007</v>
      </c>
      <c r="E2883" s="243">
        <v>1112521.5600000003</v>
      </c>
      <c r="F2883" s="243">
        <v>1463085.9100000004</v>
      </c>
      <c r="G2883" s="243">
        <v>1242637.6300000004</v>
      </c>
      <c r="H2883" s="243">
        <v>1571303.47</v>
      </c>
      <c r="I2883" s="243">
        <v>1150425.2000000002</v>
      </c>
      <c r="J2883" s="243">
        <v>1452121.8200000005</v>
      </c>
      <c r="K2883" s="243">
        <v>1731171.1500000004</v>
      </c>
      <c r="L2883" s="243">
        <v>1808383.14</v>
      </c>
      <c r="M2883" s="243">
        <v>2144580.7200000002</v>
      </c>
      <c r="N2883" s="243">
        <v>1850931.9000000004</v>
      </c>
      <c r="O2883" s="243">
        <v>1922042.85</v>
      </c>
      <c r="P2883" s="236">
        <v>1574329.6108333338</v>
      </c>
      <c r="Q2883" s="105">
        <v>5.4058447505442669E-2</v>
      </c>
      <c r="R2883" s="105">
        <v>2.2763381862254015E-4</v>
      </c>
    </row>
    <row r="2884" spans="1:18" ht="15" x14ac:dyDescent="0.25">
      <c r="A2884" s="16" t="s">
        <v>1074</v>
      </c>
      <c r="B2884" s="199"/>
      <c r="C2884" s="200" t="s">
        <v>242</v>
      </c>
      <c r="D2884" s="243">
        <v>1409153.0299999998</v>
      </c>
      <c r="E2884" s="243">
        <v>1002009.77</v>
      </c>
      <c r="F2884" s="243">
        <v>1584609.5099999995</v>
      </c>
      <c r="G2884" s="243">
        <v>1691987.3399999996</v>
      </c>
      <c r="H2884" s="243">
        <v>1432342.8699999999</v>
      </c>
      <c r="I2884" s="243">
        <v>1386199.7999999996</v>
      </c>
      <c r="J2884" s="243">
        <v>1677740.4400000006</v>
      </c>
      <c r="K2884" s="243">
        <v>2093616.2999999998</v>
      </c>
      <c r="L2884" s="243">
        <v>1735699.5899999999</v>
      </c>
      <c r="M2884" s="243">
        <v>2025481.9400000002</v>
      </c>
      <c r="N2884" s="243">
        <v>1935041.6700000009</v>
      </c>
      <c r="O2884" s="243">
        <v>2173738.65</v>
      </c>
      <c r="P2884" s="236">
        <v>1678968.4091666664</v>
      </c>
      <c r="Q2884" s="105">
        <v>5.765147589531134E-2</v>
      </c>
      <c r="R2884" s="105">
        <v>2.4276364218476241E-4</v>
      </c>
    </row>
    <row r="2885" spans="1:18" ht="15" x14ac:dyDescent="0.25">
      <c r="A2885" s="16" t="s">
        <v>1075</v>
      </c>
      <c r="B2885" s="199"/>
      <c r="C2885" s="200" t="s">
        <v>243</v>
      </c>
      <c r="D2885" s="243">
        <v>6915845.2400000012</v>
      </c>
      <c r="E2885" s="243">
        <v>5141111.6899999976</v>
      </c>
      <c r="F2885" s="243">
        <v>6664861.1399999969</v>
      </c>
      <c r="G2885" s="243">
        <v>6210494.6399999997</v>
      </c>
      <c r="H2885" s="243">
        <v>7060084.8800000055</v>
      </c>
      <c r="I2885" s="243">
        <v>7744198.0800000019</v>
      </c>
      <c r="J2885" s="243">
        <v>9302332.7400000021</v>
      </c>
      <c r="K2885" s="243">
        <v>8932281.2699999958</v>
      </c>
      <c r="L2885" s="243">
        <v>8236240.7100000074</v>
      </c>
      <c r="M2885" s="243">
        <v>8847377.6200000085</v>
      </c>
      <c r="N2885" s="243">
        <v>11504101.450000003</v>
      </c>
      <c r="O2885" s="243">
        <v>12186818.089999996</v>
      </c>
      <c r="P2885" s="236">
        <v>8228812.2958333343</v>
      </c>
      <c r="Q2885" s="105">
        <v>0.28255634300810983</v>
      </c>
      <c r="R2885" s="105">
        <v>1.1898118111601439E-3</v>
      </c>
    </row>
    <row r="2886" spans="1:18" ht="15" x14ac:dyDescent="0.25">
      <c r="A2886" s="16" t="s">
        <v>1076</v>
      </c>
      <c r="B2886" s="199"/>
      <c r="C2886" s="394" t="s">
        <v>244</v>
      </c>
      <c r="D2886" s="491">
        <v>9709625.3100000061</v>
      </c>
      <c r="E2886" s="491">
        <v>7804669.2399999965</v>
      </c>
      <c r="F2886" s="491">
        <v>8023686.1399999987</v>
      </c>
      <c r="G2886" s="491">
        <v>8230923.1100000031</v>
      </c>
      <c r="H2886" s="491">
        <v>9134237.9599999934</v>
      </c>
      <c r="I2886" s="491">
        <v>8704584.2299999986</v>
      </c>
      <c r="J2886" s="491">
        <v>10543811.950000001</v>
      </c>
      <c r="K2886" s="491">
        <v>9997907.5599999987</v>
      </c>
      <c r="L2886" s="491">
        <v>8502125.5899999924</v>
      </c>
      <c r="M2886" s="491">
        <v>10105262.340000004</v>
      </c>
      <c r="N2886" s="491">
        <v>12465799.27999999</v>
      </c>
      <c r="O2886" s="491">
        <v>10660198.529999999</v>
      </c>
      <c r="P2886" s="473">
        <v>9490235.9366666656</v>
      </c>
      <c r="Q2886" s="407">
        <v>0.32587040075108648</v>
      </c>
      <c r="R2886" s="407">
        <v>1.3722022574096091E-3</v>
      </c>
    </row>
    <row r="2887" spans="1:18" ht="15" x14ac:dyDescent="0.25">
      <c r="A2887" s="16" t="s">
        <v>1077</v>
      </c>
      <c r="B2887" s="199"/>
      <c r="C2887" s="394" t="s">
        <v>40</v>
      </c>
      <c r="D2887" s="491">
        <v>7272608.3900000006</v>
      </c>
      <c r="E2887" s="491">
        <v>6295186.3599999975</v>
      </c>
      <c r="F2887" s="491">
        <v>7256314.1000000034</v>
      </c>
      <c r="G2887" s="491">
        <v>7038303.4999999981</v>
      </c>
      <c r="H2887" s="491">
        <v>6682800.689999992</v>
      </c>
      <c r="I2887" s="491">
        <v>7761558.4999999963</v>
      </c>
      <c r="J2887" s="491">
        <v>8441682.6099999994</v>
      </c>
      <c r="K2887" s="491">
        <v>9495453.239999989</v>
      </c>
      <c r="L2887" s="491">
        <v>6831430.4400000004</v>
      </c>
      <c r="M2887" s="491">
        <v>7287940.2100000056</v>
      </c>
      <c r="N2887" s="491">
        <v>9261122.6899999902</v>
      </c>
      <c r="O2887" s="491">
        <v>8977508.1799999978</v>
      </c>
      <c r="P2887" s="473">
        <v>7716825.742499996</v>
      </c>
      <c r="Q2887" s="407">
        <v>0.2649760357926389</v>
      </c>
      <c r="R2887" s="407">
        <v>1.1157831875373118E-3</v>
      </c>
    </row>
    <row r="2888" spans="1:18" ht="15" x14ac:dyDescent="0.25">
      <c r="A2888" s="16" t="s">
        <v>1078</v>
      </c>
      <c r="B2888" s="204"/>
      <c r="C2888" s="451" t="s">
        <v>41</v>
      </c>
      <c r="D2888" s="483">
        <v>552048.71000000008</v>
      </c>
      <c r="E2888" s="483">
        <v>442196.31000000006</v>
      </c>
      <c r="F2888" s="483">
        <v>467136.56999999989</v>
      </c>
      <c r="G2888" s="483">
        <v>517161.02999999985</v>
      </c>
      <c r="H2888" s="483">
        <v>554600.29999999981</v>
      </c>
      <c r="I2888" s="483">
        <v>469561.55999999994</v>
      </c>
      <c r="J2888" s="483">
        <v>519746.69000000024</v>
      </c>
      <c r="K2888" s="483">
        <v>508456.81999999977</v>
      </c>
      <c r="L2888" s="483">
        <v>417158.56000000023</v>
      </c>
      <c r="M2888" s="483">
        <v>242338.35</v>
      </c>
      <c r="N2888" s="483">
        <v>268533.44000000012</v>
      </c>
      <c r="O2888" s="483">
        <v>243766.58000000002</v>
      </c>
      <c r="P2888" s="476">
        <v>433558.7433333334</v>
      </c>
      <c r="Q2888" s="447">
        <v>1.4887297047410935E-2</v>
      </c>
      <c r="R2888" s="447">
        <v>6.2688671840400607E-5</v>
      </c>
    </row>
    <row r="2889" spans="1:18" ht="15" x14ac:dyDescent="0.25">
      <c r="A2889" s="16" t="s">
        <v>1079</v>
      </c>
      <c r="B2889" s="199" t="s">
        <v>40</v>
      </c>
      <c r="C2889" s="200" t="s">
        <v>241</v>
      </c>
      <c r="D2889" s="243">
        <v>1013446.9800000001</v>
      </c>
      <c r="E2889" s="243">
        <v>1129018.9100000001</v>
      </c>
      <c r="F2889" s="243">
        <v>1163967.8599999996</v>
      </c>
      <c r="G2889" s="243">
        <v>1191757.5599999998</v>
      </c>
      <c r="H2889" s="243">
        <v>1094844.29</v>
      </c>
      <c r="I2889" s="243">
        <v>1304290.3500000001</v>
      </c>
      <c r="J2889" s="243">
        <v>1070178.2799999998</v>
      </c>
      <c r="K2889" s="243">
        <v>902808.91</v>
      </c>
      <c r="L2889" s="243">
        <v>1290125.3399999999</v>
      </c>
      <c r="M2889" s="243">
        <v>1337656.2700000003</v>
      </c>
      <c r="N2889" s="243">
        <v>1359584.17</v>
      </c>
      <c r="O2889" s="243">
        <v>1451686.0799999998</v>
      </c>
      <c r="P2889" s="236">
        <v>1192447.0833333333</v>
      </c>
      <c r="Q2889" s="105">
        <v>4.5741409673309238E-2</v>
      </c>
      <c r="R2889" s="105">
        <v>1.724170600721891E-4</v>
      </c>
    </row>
    <row r="2890" spans="1:18" ht="15" x14ac:dyDescent="0.25">
      <c r="A2890" s="16" t="s">
        <v>1080</v>
      </c>
      <c r="B2890" s="199"/>
      <c r="C2890" s="200" t="s">
        <v>242</v>
      </c>
      <c r="D2890" s="243">
        <v>1185861.4099999999</v>
      </c>
      <c r="E2890" s="243">
        <v>895553.73999999976</v>
      </c>
      <c r="F2890" s="243">
        <v>1134999.4899999998</v>
      </c>
      <c r="G2890" s="243">
        <v>1026281.9099999998</v>
      </c>
      <c r="H2890" s="243">
        <v>1256452.0900000001</v>
      </c>
      <c r="I2890" s="243">
        <v>985713.20999999985</v>
      </c>
      <c r="J2890" s="243">
        <v>1211759.2</v>
      </c>
      <c r="K2890" s="243">
        <v>1233696.1899999997</v>
      </c>
      <c r="L2890" s="243">
        <v>1713293.43</v>
      </c>
      <c r="M2890" s="243">
        <v>1567071.4000000006</v>
      </c>
      <c r="N2890" s="243">
        <v>1440264.8800000001</v>
      </c>
      <c r="O2890" s="243">
        <v>1553380.2500000002</v>
      </c>
      <c r="P2890" s="236">
        <v>1267027.2666666668</v>
      </c>
      <c r="Q2890" s="105">
        <v>4.8602251690570399E-2</v>
      </c>
      <c r="R2890" s="105">
        <v>1.8320067984845022E-4</v>
      </c>
    </row>
    <row r="2891" spans="1:18" ht="15" x14ac:dyDescent="0.25">
      <c r="A2891" s="16" t="s">
        <v>1081</v>
      </c>
      <c r="B2891" s="199"/>
      <c r="C2891" s="200" t="s">
        <v>243</v>
      </c>
      <c r="D2891" s="243">
        <v>5537322.5699999984</v>
      </c>
      <c r="E2891" s="243">
        <v>4551619.4600000018</v>
      </c>
      <c r="F2891" s="243">
        <v>4790961.83</v>
      </c>
      <c r="G2891" s="243">
        <v>5180016.55</v>
      </c>
      <c r="H2891" s="243">
        <v>5392463.7100000018</v>
      </c>
      <c r="I2891" s="243">
        <v>5380966.2400000049</v>
      </c>
      <c r="J2891" s="243">
        <v>6811833.0200000023</v>
      </c>
      <c r="K2891" s="243">
        <v>6851270.8600000003</v>
      </c>
      <c r="L2891" s="243">
        <v>7020727.5000000019</v>
      </c>
      <c r="M2891" s="243">
        <v>7074064.4500000048</v>
      </c>
      <c r="N2891" s="243">
        <v>7462165.2999999942</v>
      </c>
      <c r="O2891" s="243">
        <v>9136237.5900000017</v>
      </c>
      <c r="P2891" s="236">
        <v>6265804.0900000008</v>
      </c>
      <c r="Q2891" s="105">
        <v>0.24035172362719379</v>
      </c>
      <c r="R2891" s="105">
        <v>9.0597858411139694E-4</v>
      </c>
    </row>
    <row r="2892" spans="1:18" ht="15" x14ac:dyDescent="0.25">
      <c r="A2892" s="16" t="s">
        <v>1082</v>
      </c>
      <c r="B2892" s="199"/>
      <c r="C2892" s="394" t="s">
        <v>244</v>
      </c>
      <c r="D2892" s="491">
        <v>9448531.5199999977</v>
      </c>
      <c r="E2892" s="491">
        <v>8479405.1400000043</v>
      </c>
      <c r="F2892" s="491">
        <v>8453045.1400000025</v>
      </c>
      <c r="G2892" s="491">
        <v>8248388.2900000019</v>
      </c>
      <c r="H2892" s="491">
        <v>8261639.4800000042</v>
      </c>
      <c r="I2892" s="491">
        <v>8395598.9900000002</v>
      </c>
      <c r="J2892" s="491">
        <v>8742813.0200000051</v>
      </c>
      <c r="K2892" s="491">
        <v>8557942.1800000072</v>
      </c>
      <c r="L2892" s="491">
        <v>9150447.5200000051</v>
      </c>
      <c r="M2892" s="491">
        <v>9442133.7599999923</v>
      </c>
      <c r="N2892" s="491">
        <v>9568408.4599999953</v>
      </c>
      <c r="O2892" s="491">
        <v>11946403.979999993</v>
      </c>
      <c r="P2892" s="473">
        <v>9057896.456666667</v>
      </c>
      <c r="Q2892" s="407">
        <v>0.34745437210062602</v>
      </c>
      <c r="R2892" s="407">
        <v>1.3096898800164219E-3</v>
      </c>
    </row>
    <row r="2893" spans="1:18" ht="15" x14ac:dyDescent="0.25">
      <c r="A2893" s="16" t="s">
        <v>1083</v>
      </c>
      <c r="B2893" s="199"/>
      <c r="C2893" s="394" t="s">
        <v>40</v>
      </c>
      <c r="D2893" s="491">
        <v>9163273.8699999973</v>
      </c>
      <c r="E2893" s="491">
        <v>6521485.2399999993</v>
      </c>
      <c r="F2893" s="491">
        <v>8098318.9500000048</v>
      </c>
      <c r="G2893" s="491">
        <v>7066293.6999999927</v>
      </c>
      <c r="H2893" s="491">
        <v>7244380.7800000021</v>
      </c>
      <c r="I2893" s="491">
        <v>6593796.1800000034</v>
      </c>
      <c r="J2893" s="491">
        <v>8524156.650000006</v>
      </c>
      <c r="K2893" s="491">
        <v>7328773.5600000033</v>
      </c>
      <c r="L2893" s="491">
        <v>9265489.4100000039</v>
      </c>
      <c r="M2893" s="491">
        <v>8382333.3899999997</v>
      </c>
      <c r="N2893" s="491">
        <v>7483779.3200000022</v>
      </c>
      <c r="O2893" s="491">
        <v>8657185.660000002</v>
      </c>
      <c r="P2893" s="473">
        <v>7860772.225833334</v>
      </c>
      <c r="Q2893" s="407">
        <v>0.30153355042414265</v>
      </c>
      <c r="R2893" s="407">
        <v>1.1365965467303139E-3</v>
      </c>
    </row>
    <row r="2894" spans="1:18" ht="15" x14ac:dyDescent="0.25">
      <c r="A2894" s="16" t="s">
        <v>1084</v>
      </c>
      <c r="B2894" s="204"/>
      <c r="C2894" s="451" t="s">
        <v>41</v>
      </c>
      <c r="D2894" s="483">
        <v>471844.95000000013</v>
      </c>
      <c r="E2894" s="483">
        <v>482111.70000000024</v>
      </c>
      <c r="F2894" s="483">
        <v>568299.71000000008</v>
      </c>
      <c r="G2894" s="483">
        <v>476655.33000000025</v>
      </c>
      <c r="H2894" s="483">
        <v>549750.14000000013</v>
      </c>
      <c r="I2894" s="483">
        <v>524218.54999999993</v>
      </c>
      <c r="J2894" s="483">
        <v>473446.15</v>
      </c>
      <c r="K2894" s="483">
        <v>398188.7199999998</v>
      </c>
      <c r="L2894" s="483">
        <v>488004.87999999995</v>
      </c>
      <c r="M2894" s="483">
        <v>342332.09999999986</v>
      </c>
      <c r="N2894" s="483">
        <v>155787.74000000002</v>
      </c>
      <c r="O2894" s="483">
        <v>173739.41</v>
      </c>
      <c r="P2894" s="476">
        <v>425364.94833333342</v>
      </c>
      <c r="Q2894" s="447">
        <v>1.6316692484157912E-2</v>
      </c>
      <c r="R2894" s="447">
        <v>6.150392321341328E-5</v>
      </c>
    </row>
    <row r="2895" spans="1:18" ht="15" x14ac:dyDescent="0.25">
      <c r="A2895" s="16" t="s">
        <v>1085</v>
      </c>
      <c r="B2895" s="199" t="s">
        <v>41</v>
      </c>
      <c r="C2895" s="200" t="s">
        <v>241</v>
      </c>
      <c r="D2895" s="243">
        <v>1308765.8700000001</v>
      </c>
      <c r="E2895" s="243">
        <v>1340667.1700000002</v>
      </c>
      <c r="F2895" s="243">
        <v>1389557.8400000003</v>
      </c>
      <c r="G2895" s="243">
        <v>1906248.0299999996</v>
      </c>
      <c r="H2895" s="243">
        <v>1803590.55</v>
      </c>
      <c r="I2895" s="243">
        <v>1628579.5300000003</v>
      </c>
      <c r="J2895" s="243">
        <v>1940700.8099999998</v>
      </c>
      <c r="K2895" s="243">
        <v>2182227.98</v>
      </c>
      <c r="L2895" s="243">
        <v>1853204.3500000003</v>
      </c>
      <c r="M2895" s="243">
        <v>2205438.1500000008</v>
      </c>
      <c r="N2895" s="243">
        <v>2104547.15</v>
      </c>
      <c r="O2895" s="243">
        <v>2121231.8400000012</v>
      </c>
      <c r="P2895" s="236">
        <v>1815396.6058333332</v>
      </c>
      <c r="Q2895" s="105">
        <v>4.2323163857099243E-2</v>
      </c>
      <c r="R2895" s="105">
        <v>2.6248992514439097E-4</v>
      </c>
    </row>
    <row r="2896" spans="1:18" ht="15" x14ac:dyDescent="0.25">
      <c r="A2896" s="16" t="s">
        <v>1086</v>
      </c>
      <c r="B2896" s="199"/>
      <c r="C2896" s="200" t="s">
        <v>242</v>
      </c>
      <c r="D2896" s="243">
        <v>2198208.3199999998</v>
      </c>
      <c r="E2896" s="243">
        <v>2031092.5599999996</v>
      </c>
      <c r="F2896" s="243">
        <v>1809397.82</v>
      </c>
      <c r="G2896" s="243">
        <v>2311607.6100000008</v>
      </c>
      <c r="H2896" s="243">
        <v>2642261.9299999997</v>
      </c>
      <c r="I2896" s="243">
        <v>2558700.92</v>
      </c>
      <c r="J2896" s="243">
        <v>2518037.4700000002</v>
      </c>
      <c r="K2896" s="243">
        <v>2502376.7800000003</v>
      </c>
      <c r="L2896" s="243">
        <v>2207809.1600000011</v>
      </c>
      <c r="M2896" s="243">
        <v>2674025.4799999995</v>
      </c>
      <c r="N2896" s="243">
        <v>2928113.4000000008</v>
      </c>
      <c r="O2896" s="243">
        <v>2567155.3499999996</v>
      </c>
      <c r="P2896" s="236">
        <v>2412398.9000000004</v>
      </c>
      <c r="Q2896" s="105">
        <v>5.6241348918088456E-2</v>
      </c>
      <c r="R2896" s="105">
        <v>3.488110557465405E-4</v>
      </c>
    </row>
    <row r="2897" spans="1:18" ht="15" x14ac:dyDescent="0.25">
      <c r="A2897" s="16" t="s">
        <v>1087</v>
      </c>
      <c r="B2897" s="199"/>
      <c r="C2897" s="200" t="s">
        <v>243</v>
      </c>
      <c r="D2897" s="243">
        <v>9823913.3699999992</v>
      </c>
      <c r="E2897" s="243">
        <v>9323643.819999991</v>
      </c>
      <c r="F2897" s="243">
        <v>9161820.5700000003</v>
      </c>
      <c r="G2897" s="243">
        <v>9835317.070000004</v>
      </c>
      <c r="H2897" s="243">
        <v>12722220.850000003</v>
      </c>
      <c r="I2897" s="243">
        <v>12661331.34</v>
      </c>
      <c r="J2897" s="243">
        <v>12969186.460000001</v>
      </c>
      <c r="K2897" s="243">
        <v>13757218.280000011</v>
      </c>
      <c r="L2897" s="243">
        <v>13653759.470000001</v>
      </c>
      <c r="M2897" s="243">
        <v>14745481.090000004</v>
      </c>
      <c r="N2897" s="243">
        <v>15173510.859999998</v>
      </c>
      <c r="O2897" s="243">
        <v>14306003.309999997</v>
      </c>
      <c r="P2897" s="236">
        <v>12344450.540833334</v>
      </c>
      <c r="Q2897" s="105">
        <v>0.28779177028686803</v>
      </c>
      <c r="R2897" s="105">
        <v>1.7848958668315706E-3</v>
      </c>
    </row>
    <row r="2898" spans="1:18" ht="15" x14ac:dyDescent="0.25">
      <c r="A2898" s="16" t="s">
        <v>1088</v>
      </c>
      <c r="B2898" s="199"/>
      <c r="C2898" s="394" t="s">
        <v>244</v>
      </c>
      <c r="D2898" s="491">
        <v>14470083.760000004</v>
      </c>
      <c r="E2898" s="491">
        <v>13186084.829999991</v>
      </c>
      <c r="F2898" s="491">
        <v>12219715.49</v>
      </c>
      <c r="G2898" s="491">
        <v>13209912.799999991</v>
      </c>
      <c r="H2898" s="491">
        <v>14867177.180000005</v>
      </c>
      <c r="I2898" s="491">
        <v>13237775.910000017</v>
      </c>
      <c r="J2898" s="491">
        <v>13828125.360000001</v>
      </c>
      <c r="K2898" s="491">
        <v>14557117.93</v>
      </c>
      <c r="L2898" s="491">
        <v>13926706.779999996</v>
      </c>
      <c r="M2898" s="491">
        <v>14866862.980000013</v>
      </c>
      <c r="N2898" s="491">
        <v>15545544.170000004</v>
      </c>
      <c r="O2898" s="491">
        <v>14272007.619999997</v>
      </c>
      <c r="P2898" s="473">
        <v>14015592.900833337</v>
      </c>
      <c r="Q2898" s="407">
        <v>0.32675186953105106</v>
      </c>
      <c r="R2898" s="407">
        <v>2.0265279331098162E-3</v>
      </c>
    </row>
    <row r="2899" spans="1:18" ht="15" x14ac:dyDescent="0.25">
      <c r="A2899" s="16" t="s">
        <v>1089</v>
      </c>
      <c r="B2899" s="199"/>
      <c r="C2899" s="394" t="s">
        <v>40</v>
      </c>
      <c r="D2899" s="491">
        <v>14589663.350000005</v>
      </c>
      <c r="E2899" s="491">
        <v>14485352.839999977</v>
      </c>
      <c r="F2899" s="491">
        <v>12493630.230000002</v>
      </c>
      <c r="G2899" s="491">
        <v>13525942.060000019</v>
      </c>
      <c r="H2899" s="491">
        <v>13206832.690000001</v>
      </c>
      <c r="I2899" s="491">
        <v>11765688.779999988</v>
      </c>
      <c r="J2899" s="491">
        <v>10707766.110000003</v>
      </c>
      <c r="K2899" s="491">
        <v>11410884.689999994</v>
      </c>
      <c r="L2899" s="491">
        <v>10511512.880000025</v>
      </c>
      <c r="M2899" s="491">
        <v>11385121.300000001</v>
      </c>
      <c r="N2899" s="491">
        <v>11088641.270000007</v>
      </c>
      <c r="O2899" s="491">
        <v>8365698.4499999983</v>
      </c>
      <c r="P2899" s="473">
        <v>11961394.554166667</v>
      </c>
      <c r="Q2899" s="407">
        <v>0.2788614124586985</v>
      </c>
      <c r="R2899" s="407">
        <v>1.7295094367021121E-3</v>
      </c>
    </row>
    <row r="2900" spans="1:18" ht="15" x14ac:dyDescent="0.25">
      <c r="A2900" s="16" t="s">
        <v>1090</v>
      </c>
      <c r="B2900" s="204"/>
      <c r="C2900" s="451" t="s">
        <v>41</v>
      </c>
      <c r="D2900" s="483">
        <v>403979.34999999986</v>
      </c>
      <c r="E2900" s="483">
        <v>265888.23999999987</v>
      </c>
      <c r="F2900" s="483">
        <v>326949.93000000011</v>
      </c>
      <c r="G2900" s="483">
        <v>390104.03000000014</v>
      </c>
      <c r="H2900" s="483">
        <v>321341.50999999995</v>
      </c>
      <c r="I2900" s="483">
        <v>339782.92000000016</v>
      </c>
      <c r="J2900" s="483">
        <v>409416.7000000003</v>
      </c>
      <c r="K2900" s="483">
        <v>395266.93</v>
      </c>
      <c r="L2900" s="483">
        <v>313146.19</v>
      </c>
      <c r="M2900" s="483">
        <v>365230.61999999988</v>
      </c>
      <c r="N2900" s="483">
        <v>306920.47000000015</v>
      </c>
      <c r="O2900" s="483">
        <v>295432.80999999994</v>
      </c>
      <c r="P2900" s="476">
        <v>344454.97500000003</v>
      </c>
      <c r="Q2900" s="447">
        <v>8.0304349481946924E-3</v>
      </c>
      <c r="R2900" s="447">
        <v>4.9805073069341147E-5</v>
      </c>
    </row>
    <row r="2901" spans="1:18" ht="15" x14ac:dyDescent="0.25">
      <c r="B2901" s="36" t="s">
        <v>0</v>
      </c>
      <c r="C2901" s="249"/>
      <c r="D2901" s="238">
        <v>6426005226.1099844</v>
      </c>
      <c r="E2901" s="238">
        <v>6415305450.9399958</v>
      </c>
      <c r="F2901" s="238">
        <v>6500245326.8199987</v>
      </c>
      <c r="G2901" s="238">
        <v>6600261567.3900061</v>
      </c>
      <c r="H2901" s="238">
        <v>6673821530.9700031</v>
      </c>
      <c r="I2901" s="238">
        <v>6804552338.170001</v>
      </c>
      <c r="J2901" s="238">
        <v>6889333210.3599882</v>
      </c>
      <c r="K2901" s="238">
        <v>7146713125.4899874</v>
      </c>
      <c r="L2901" s="238">
        <v>7234087355.7599907</v>
      </c>
      <c r="M2901" s="238">
        <v>7286253609.0500031</v>
      </c>
      <c r="N2901" s="238">
        <v>7440717397.130003</v>
      </c>
      <c r="O2901" s="238">
        <v>7575448280.5400181</v>
      </c>
      <c r="P2901" s="250">
        <v>6916062034.8941631</v>
      </c>
      <c r="Q2901" s="251"/>
      <c r="R2901" s="251">
        <v>1.0000000000000007</v>
      </c>
    </row>
    <row r="2902" spans="1:18" ht="15" x14ac:dyDescent="0.2">
      <c r="B2902" s="38"/>
      <c r="C2902" s="49"/>
      <c r="D2902" s="49"/>
      <c r="E2902" s="49"/>
      <c r="F2902" s="49"/>
      <c r="G2902" s="49"/>
      <c r="H2902" s="49"/>
      <c r="I2902" s="49"/>
      <c r="J2902" s="49"/>
      <c r="K2902" s="49"/>
      <c r="L2902" s="49"/>
      <c r="M2902" s="49"/>
      <c r="N2902" s="49"/>
      <c r="O2902" s="49"/>
    </row>
    <row r="2903" spans="1:18" ht="15" x14ac:dyDescent="0.2">
      <c r="B2903" s="38"/>
      <c r="C2903" s="49"/>
      <c r="D2903" s="49"/>
      <c r="E2903" s="49"/>
      <c r="F2903" s="49"/>
      <c r="G2903" s="49"/>
      <c r="H2903" s="49"/>
      <c r="I2903" s="49"/>
      <c r="J2903" s="49"/>
      <c r="K2903" s="49"/>
      <c r="L2903" s="49"/>
      <c r="M2903" s="49"/>
      <c r="N2903" s="49"/>
      <c r="O2903" s="49"/>
    </row>
    <row r="2904" spans="1:18" ht="18" x14ac:dyDescent="0.25">
      <c r="B2904" s="333" t="s">
        <v>273</v>
      </c>
      <c r="C2904" s="49"/>
      <c r="D2904" s="49"/>
      <c r="E2904" s="49"/>
      <c r="F2904" s="49"/>
      <c r="G2904" s="49"/>
      <c r="H2904" s="49"/>
      <c r="I2904" s="49"/>
      <c r="J2904" s="49"/>
      <c r="K2904" s="49"/>
      <c r="L2904" s="49"/>
      <c r="M2904" s="49"/>
      <c r="N2904" s="49"/>
      <c r="O2904" s="49"/>
    </row>
    <row r="2905" spans="1:18" ht="15.75" x14ac:dyDescent="0.25">
      <c r="B2905" s="69"/>
      <c r="C2905" s="49"/>
    </row>
    <row r="2906" spans="1:18" ht="15" x14ac:dyDescent="0.2">
      <c r="B2906" s="42" t="s">
        <v>420</v>
      </c>
      <c r="C2906" s="49"/>
      <c r="D2906" s="11">
        <v>6</v>
      </c>
      <c r="E2906" s="11">
        <v>7</v>
      </c>
      <c r="F2906" s="11">
        <v>8</v>
      </c>
      <c r="G2906" s="11">
        <v>9</v>
      </c>
      <c r="H2906" s="11">
        <v>10</v>
      </c>
      <c r="I2906" s="11">
        <v>11</v>
      </c>
      <c r="J2906" s="11">
        <v>12</v>
      </c>
      <c r="K2906" s="11">
        <v>13</v>
      </c>
      <c r="L2906" s="11">
        <v>14</v>
      </c>
      <c r="M2906" s="11">
        <v>15</v>
      </c>
      <c r="N2906" s="11">
        <v>16</v>
      </c>
      <c r="O2906" s="11">
        <v>17</v>
      </c>
      <c r="P2906" s="9"/>
      <c r="Q2906" s="9"/>
      <c r="R2906" s="9"/>
    </row>
    <row r="2907" spans="1:18" ht="48" thickBot="1" x14ac:dyDescent="0.25">
      <c r="B2907" s="183" t="s">
        <v>42</v>
      </c>
      <c r="C2907" s="83" t="s">
        <v>245</v>
      </c>
      <c r="D2907" s="83" t="s">
        <v>339</v>
      </c>
      <c r="E2907" s="83" t="s">
        <v>340</v>
      </c>
      <c r="F2907" s="83" t="s">
        <v>341</v>
      </c>
      <c r="G2907" s="83" t="s">
        <v>342</v>
      </c>
      <c r="H2907" s="83" t="s">
        <v>343</v>
      </c>
      <c r="I2907" s="83" t="s">
        <v>344</v>
      </c>
      <c r="J2907" s="83" t="s">
        <v>345</v>
      </c>
      <c r="K2907" s="83" t="s">
        <v>346</v>
      </c>
      <c r="L2907" s="83" t="s">
        <v>347</v>
      </c>
      <c r="M2907" s="83" t="s">
        <v>348</v>
      </c>
      <c r="N2907" s="83" t="s">
        <v>349</v>
      </c>
      <c r="O2907" s="83" t="s">
        <v>350</v>
      </c>
      <c r="P2907" s="185" t="s">
        <v>1</v>
      </c>
      <c r="Q2907" s="96" t="s">
        <v>267</v>
      </c>
      <c r="R2907" s="96" t="s">
        <v>254</v>
      </c>
    </row>
    <row r="2908" spans="1:18" ht="15" x14ac:dyDescent="0.25">
      <c r="A2908" s="16" t="s">
        <v>1091</v>
      </c>
      <c r="B2908" s="223" t="s">
        <v>327</v>
      </c>
      <c r="C2908" s="224" t="s">
        <v>241</v>
      </c>
      <c r="D2908" s="252">
        <v>336677352.8300001</v>
      </c>
      <c r="E2908" s="252">
        <v>340331632.42999989</v>
      </c>
      <c r="F2908" s="252">
        <v>348915070.49000007</v>
      </c>
      <c r="G2908" s="252">
        <v>363051233.50000036</v>
      </c>
      <c r="H2908" s="252">
        <v>383033533.08000016</v>
      </c>
      <c r="I2908" s="252">
        <v>395659096.37999958</v>
      </c>
      <c r="J2908" s="252">
        <v>409028343.9799999</v>
      </c>
      <c r="K2908" s="252">
        <v>439233628.8900004</v>
      </c>
      <c r="L2908" s="252">
        <v>455190228.70999968</v>
      </c>
      <c r="M2908" s="252">
        <v>461694949.70999944</v>
      </c>
      <c r="N2908" s="252">
        <v>476117119.1899997</v>
      </c>
      <c r="O2908" s="252">
        <v>487973110.80999988</v>
      </c>
      <c r="P2908" s="253">
        <v>408075441.66666657</v>
      </c>
      <c r="Q2908" s="105">
        <v>0.14639344864982556</v>
      </c>
      <c r="R2908" s="105">
        <v>5.9004016969161154E-2</v>
      </c>
    </row>
    <row r="2909" spans="1:18" ht="15" x14ac:dyDescent="0.25">
      <c r="A2909" s="16" t="s">
        <v>1092</v>
      </c>
      <c r="B2909" s="218"/>
      <c r="C2909" s="219" t="s">
        <v>242</v>
      </c>
      <c r="D2909" s="245">
        <v>262708667.75</v>
      </c>
      <c r="E2909" s="245">
        <v>264359836.26999995</v>
      </c>
      <c r="F2909" s="245">
        <v>272885814.51999998</v>
      </c>
      <c r="G2909" s="245">
        <v>278275100.03000027</v>
      </c>
      <c r="H2909" s="245">
        <v>282436828.22000015</v>
      </c>
      <c r="I2909" s="245">
        <v>290963216.40999967</v>
      </c>
      <c r="J2909" s="245">
        <v>299554013.63999975</v>
      </c>
      <c r="K2909" s="245">
        <v>316425341.51999986</v>
      </c>
      <c r="L2909" s="245">
        <v>320754273.78999972</v>
      </c>
      <c r="M2909" s="245">
        <v>324381630.16000003</v>
      </c>
      <c r="N2909" s="245">
        <v>332971618.86000013</v>
      </c>
      <c r="O2909" s="245">
        <v>336527368.72000003</v>
      </c>
      <c r="P2909" s="254">
        <v>298520309.15749997</v>
      </c>
      <c r="Q2909" s="105">
        <v>0.10709151565478352</v>
      </c>
      <c r="R2909" s="105">
        <v>4.3163335963638173E-2</v>
      </c>
    </row>
    <row r="2910" spans="1:18" ht="15" x14ac:dyDescent="0.25">
      <c r="A2910" s="16" t="s">
        <v>1093</v>
      </c>
      <c r="B2910" s="218"/>
      <c r="C2910" s="219" t="s">
        <v>243</v>
      </c>
      <c r="D2910" s="245">
        <v>953249851.92999995</v>
      </c>
      <c r="E2910" s="245">
        <v>954076416.0199995</v>
      </c>
      <c r="F2910" s="245">
        <v>966400110.98000133</v>
      </c>
      <c r="G2910" s="245">
        <v>954832414.2299999</v>
      </c>
      <c r="H2910" s="245">
        <v>952882409.11000133</v>
      </c>
      <c r="I2910" s="245">
        <v>965008745.42000115</v>
      </c>
      <c r="J2910" s="245">
        <v>980590649.5899986</v>
      </c>
      <c r="K2910" s="245">
        <v>1035228764.8900001</v>
      </c>
      <c r="L2910" s="245">
        <v>1027032337.8600006</v>
      </c>
      <c r="M2910" s="245">
        <v>1022450091.0500005</v>
      </c>
      <c r="N2910" s="245">
        <v>1039194623.9899997</v>
      </c>
      <c r="O2910" s="245">
        <v>1043224571.4600012</v>
      </c>
      <c r="P2910" s="254">
        <v>991180915.54416704</v>
      </c>
      <c r="Q2910" s="105">
        <v>0.35557737037488263</v>
      </c>
      <c r="R2910" s="105">
        <v>0.14331579308330117</v>
      </c>
    </row>
    <row r="2911" spans="1:18" ht="15" x14ac:dyDescent="0.25">
      <c r="A2911" s="16" t="s">
        <v>1094</v>
      </c>
      <c r="B2911" s="218"/>
      <c r="C2911" s="455" t="s">
        <v>244</v>
      </c>
      <c r="D2911" s="481">
        <v>651620158.22999978</v>
      </c>
      <c r="E2911" s="481">
        <v>647332992.01999962</v>
      </c>
      <c r="F2911" s="481">
        <v>651479430.95000041</v>
      </c>
      <c r="G2911" s="481">
        <v>649286107.31000006</v>
      </c>
      <c r="H2911" s="481">
        <v>648870934.77000022</v>
      </c>
      <c r="I2911" s="481">
        <v>652309880.19000006</v>
      </c>
      <c r="J2911" s="481">
        <v>660608969.69000018</v>
      </c>
      <c r="K2911" s="481">
        <v>681972681.29000008</v>
      </c>
      <c r="L2911" s="481">
        <v>686559760.83999979</v>
      </c>
      <c r="M2911" s="481">
        <v>680959596.38999963</v>
      </c>
      <c r="N2911" s="481">
        <v>689091183.51999962</v>
      </c>
      <c r="O2911" s="481">
        <v>689003544.92999983</v>
      </c>
      <c r="P2911" s="479">
        <v>665757936.67749989</v>
      </c>
      <c r="Q2911" s="407">
        <v>0.23883476035253062</v>
      </c>
      <c r="R2911" s="407">
        <v>9.6262574470630483E-2</v>
      </c>
    </row>
    <row r="2912" spans="1:18" ht="15" x14ac:dyDescent="0.25">
      <c r="A2912" s="16" t="s">
        <v>1095</v>
      </c>
      <c r="B2912" s="218"/>
      <c r="C2912" s="455" t="s">
        <v>40</v>
      </c>
      <c r="D2912" s="481">
        <v>393003504.25000077</v>
      </c>
      <c r="E2912" s="481">
        <v>388366590.00999969</v>
      </c>
      <c r="F2912" s="481">
        <v>388771110.65000004</v>
      </c>
      <c r="G2912" s="481">
        <v>387443045.22000033</v>
      </c>
      <c r="H2912" s="481">
        <v>390002720.00999963</v>
      </c>
      <c r="I2912" s="481">
        <v>394448134.66999966</v>
      </c>
      <c r="J2912" s="481">
        <v>403148427.60999995</v>
      </c>
      <c r="K2912" s="481">
        <v>417272036.9000001</v>
      </c>
      <c r="L2912" s="481">
        <v>423753738.7099995</v>
      </c>
      <c r="M2912" s="481">
        <v>425824478.74999988</v>
      </c>
      <c r="N2912" s="481">
        <v>431712353.12000018</v>
      </c>
      <c r="O2912" s="481">
        <v>432934251.46999997</v>
      </c>
      <c r="P2912" s="479">
        <v>406390032.61416668</v>
      </c>
      <c r="Q2912" s="407">
        <v>0.14578882308702917</v>
      </c>
      <c r="R2912" s="407">
        <v>5.8760322068219496E-2</v>
      </c>
    </row>
    <row r="2913" spans="1:18" ht="15" x14ac:dyDescent="0.25">
      <c r="A2913" s="16" t="s">
        <v>1096</v>
      </c>
      <c r="B2913" s="204"/>
      <c r="C2913" s="451" t="s">
        <v>41</v>
      </c>
      <c r="D2913" s="483">
        <v>17320305.490000013</v>
      </c>
      <c r="E2913" s="483">
        <v>16995335.899999991</v>
      </c>
      <c r="F2913" s="483">
        <v>16157883.279999988</v>
      </c>
      <c r="G2913" s="483">
        <v>23476341.649999987</v>
      </c>
      <c r="H2913" s="483">
        <v>20842656.099999987</v>
      </c>
      <c r="I2913" s="483">
        <v>18589177.709999997</v>
      </c>
      <c r="J2913" s="483">
        <v>15453399.409999998</v>
      </c>
      <c r="K2913" s="483">
        <v>20267928.019999988</v>
      </c>
      <c r="L2913" s="483">
        <v>19017852.820000004</v>
      </c>
      <c r="M2913" s="483">
        <v>16565016.850000007</v>
      </c>
      <c r="N2913" s="483">
        <v>14266821.920000002</v>
      </c>
      <c r="O2913" s="483">
        <v>12255236.620000005</v>
      </c>
      <c r="P2913" s="476">
        <v>17600662.980833326</v>
      </c>
      <c r="Q2913" s="447">
        <v>6.3140818809483855E-3</v>
      </c>
      <c r="R2913" s="447">
        <v>2.5448966322209488E-3</v>
      </c>
    </row>
    <row r="2914" spans="1:18" ht="15" x14ac:dyDescent="0.25">
      <c r="A2914" s="16" t="s">
        <v>1097</v>
      </c>
      <c r="B2914" s="199" t="s">
        <v>321</v>
      </c>
      <c r="C2914" s="200" t="s">
        <v>241</v>
      </c>
      <c r="D2914" s="243">
        <v>193759415.72000006</v>
      </c>
      <c r="E2914" s="243">
        <v>197465678.47</v>
      </c>
      <c r="F2914" s="243">
        <v>207428415.37999982</v>
      </c>
      <c r="G2914" s="243">
        <v>221498149.5</v>
      </c>
      <c r="H2914" s="243">
        <v>236001993.55999997</v>
      </c>
      <c r="I2914" s="243">
        <v>243099056.53000009</v>
      </c>
      <c r="J2914" s="243">
        <v>247627544.90999997</v>
      </c>
      <c r="K2914" s="243">
        <v>253294648.54000005</v>
      </c>
      <c r="L2914" s="243">
        <v>264275657.05999988</v>
      </c>
      <c r="M2914" s="243">
        <v>271198304.31000012</v>
      </c>
      <c r="N2914" s="243">
        <v>282126584.57999998</v>
      </c>
      <c r="O2914" s="243">
        <v>288779741.79999989</v>
      </c>
      <c r="P2914" s="236">
        <v>242212932.52999994</v>
      </c>
      <c r="Q2914" s="105">
        <v>0.11490630959163121</v>
      </c>
      <c r="R2914" s="105">
        <v>3.5021798721287273E-2</v>
      </c>
    </row>
    <row r="2915" spans="1:18" ht="15" x14ac:dyDescent="0.25">
      <c r="A2915" s="16" t="s">
        <v>1098</v>
      </c>
      <c r="B2915" s="199"/>
      <c r="C2915" s="200" t="s">
        <v>242</v>
      </c>
      <c r="D2915" s="243">
        <v>176317774.16000015</v>
      </c>
      <c r="E2915" s="243">
        <v>179129969.26999998</v>
      </c>
      <c r="F2915" s="243">
        <v>187388785.94999987</v>
      </c>
      <c r="G2915" s="243">
        <v>195286554.68000004</v>
      </c>
      <c r="H2915" s="243">
        <v>199901280.59000009</v>
      </c>
      <c r="I2915" s="243">
        <v>205869442.33000022</v>
      </c>
      <c r="J2915" s="243">
        <v>209842463.90000015</v>
      </c>
      <c r="K2915" s="243">
        <v>218172237.58999982</v>
      </c>
      <c r="L2915" s="243">
        <v>222440756.69000009</v>
      </c>
      <c r="M2915" s="243">
        <v>226389893.61999997</v>
      </c>
      <c r="N2915" s="243">
        <v>234058683.00000018</v>
      </c>
      <c r="O2915" s="243">
        <v>239494971.97000006</v>
      </c>
      <c r="P2915" s="236">
        <v>207857734.47916672</v>
      </c>
      <c r="Q2915" s="105">
        <v>9.8608133511285445E-2</v>
      </c>
      <c r="R2915" s="105">
        <v>3.0054347897755299E-2</v>
      </c>
    </row>
    <row r="2916" spans="1:18" ht="15" x14ac:dyDescent="0.25">
      <c r="A2916" s="16" t="s">
        <v>1099</v>
      </c>
      <c r="B2916" s="199"/>
      <c r="C2916" s="200" t="s">
        <v>243</v>
      </c>
      <c r="D2916" s="243">
        <v>624696950.2100004</v>
      </c>
      <c r="E2916" s="243">
        <v>618578012.98999953</v>
      </c>
      <c r="F2916" s="243">
        <v>627107175.04999912</v>
      </c>
      <c r="G2916" s="243">
        <v>642418303.41999984</v>
      </c>
      <c r="H2916" s="243">
        <v>645909418.49999952</v>
      </c>
      <c r="I2916" s="243">
        <v>682522673.28999937</v>
      </c>
      <c r="J2916" s="243">
        <v>663743088.35000002</v>
      </c>
      <c r="K2916" s="243">
        <v>673915346.55999899</v>
      </c>
      <c r="L2916" s="243">
        <v>684775065.86000156</v>
      </c>
      <c r="M2916" s="243">
        <v>718890863.03000152</v>
      </c>
      <c r="N2916" s="243">
        <v>727405097.59000099</v>
      </c>
      <c r="O2916" s="243">
        <v>759633810.93000066</v>
      </c>
      <c r="P2916" s="236">
        <v>672466317.14833343</v>
      </c>
      <c r="Q2916" s="105">
        <v>0.31901939347776115</v>
      </c>
      <c r="R2916" s="105">
        <v>9.7232545595381428E-2</v>
      </c>
    </row>
    <row r="2917" spans="1:18" ht="15" x14ac:dyDescent="0.25">
      <c r="A2917" s="16" t="s">
        <v>1100</v>
      </c>
      <c r="B2917" s="199"/>
      <c r="C2917" s="394" t="s">
        <v>244</v>
      </c>
      <c r="D2917" s="491">
        <v>519344723.66999984</v>
      </c>
      <c r="E2917" s="491">
        <v>517461406.36999905</v>
      </c>
      <c r="F2917" s="491">
        <v>516869642.92000091</v>
      </c>
      <c r="G2917" s="491">
        <v>522362698.20999962</v>
      </c>
      <c r="H2917" s="491">
        <v>523193314.73999864</v>
      </c>
      <c r="I2917" s="491">
        <v>527884325.95999938</v>
      </c>
      <c r="J2917" s="491">
        <v>531670381.15000004</v>
      </c>
      <c r="K2917" s="491">
        <v>541255285.25999939</v>
      </c>
      <c r="L2917" s="491">
        <v>542922298.66000056</v>
      </c>
      <c r="M2917" s="491">
        <v>524884422.62</v>
      </c>
      <c r="N2917" s="491">
        <v>544313746.83000016</v>
      </c>
      <c r="O2917" s="491">
        <v>562447877.57999969</v>
      </c>
      <c r="P2917" s="473">
        <v>531217510.33083314</v>
      </c>
      <c r="Q2917" s="407">
        <v>0.25201067120976273</v>
      </c>
      <c r="R2917" s="407">
        <v>7.6809246020443214E-2</v>
      </c>
    </row>
    <row r="2918" spans="1:18" ht="15" x14ac:dyDescent="0.25">
      <c r="A2918" s="16" t="s">
        <v>1101</v>
      </c>
      <c r="B2918" s="199"/>
      <c r="C2918" s="394" t="s">
        <v>40</v>
      </c>
      <c r="D2918" s="491">
        <v>419711083.80000073</v>
      </c>
      <c r="E2918" s="491">
        <v>416367741.74000037</v>
      </c>
      <c r="F2918" s="491">
        <v>415302121.15999997</v>
      </c>
      <c r="G2918" s="491">
        <v>422382147.22000092</v>
      </c>
      <c r="H2918" s="491">
        <v>426128635.5600006</v>
      </c>
      <c r="I2918" s="491">
        <v>432765405.95000011</v>
      </c>
      <c r="J2918" s="491">
        <v>439000820.73000044</v>
      </c>
      <c r="K2918" s="491">
        <v>447625583.33999926</v>
      </c>
      <c r="L2918" s="491">
        <v>454764699.18999964</v>
      </c>
      <c r="M2918" s="491">
        <v>463501324.73000008</v>
      </c>
      <c r="N2918" s="491">
        <v>470044345.38</v>
      </c>
      <c r="O2918" s="491">
        <v>479052944.97000104</v>
      </c>
      <c r="P2918" s="473">
        <v>440553904.48083371</v>
      </c>
      <c r="Q2918" s="407">
        <v>0.20899967153408139</v>
      </c>
      <c r="R2918" s="407">
        <v>6.3700108856466514E-2</v>
      </c>
    </row>
    <row r="2919" spans="1:18" ht="15" x14ac:dyDescent="0.25">
      <c r="A2919" s="16" t="s">
        <v>1102</v>
      </c>
      <c r="B2919" s="204"/>
      <c r="C2919" s="451" t="s">
        <v>41</v>
      </c>
      <c r="D2919" s="483">
        <v>20474592.040000021</v>
      </c>
      <c r="E2919" s="483">
        <v>19618382.55999998</v>
      </c>
      <c r="F2919" s="483">
        <v>18622005.19000002</v>
      </c>
      <c r="G2919" s="483">
        <v>17950400.219999999</v>
      </c>
      <c r="H2919" s="483">
        <v>17358735.530000005</v>
      </c>
      <c r="I2919" s="483">
        <v>17098114.989999987</v>
      </c>
      <c r="J2919" s="483">
        <v>13684840.530000005</v>
      </c>
      <c r="K2919" s="483">
        <v>11775891.340000005</v>
      </c>
      <c r="L2919" s="483">
        <v>8378773.8399999961</v>
      </c>
      <c r="M2919" s="483">
        <v>7139350.5199999921</v>
      </c>
      <c r="N2919" s="483">
        <v>5153639.8100000015</v>
      </c>
      <c r="O2919" s="483">
        <v>6045262.4300000016</v>
      </c>
      <c r="P2919" s="476">
        <v>13608332.416666666</v>
      </c>
      <c r="Q2919" s="447">
        <v>6.4558206754779975E-3</v>
      </c>
      <c r="R2919" s="447">
        <v>1.9676417516221586E-3</v>
      </c>
    </row>
    <row r="2920" spans="1:18" ht="15" x14ac:dyDescent="0.25">
      <c r="A2920" s="16" t="s">
        <v>1103</v>
      </c>
      <c r="B2920" s="199" t="s">
        <v>334</v>
      </c>
      <c r="C2920" s="200" t="s">
        <v>241</v>
      </c>
      <c r="D2920" s="243">
        <v>19559378.750000007</v>
      </c>
      <c r="E2920" s="243">
        <v>20379565.959999982</v>
      </c>
      <c r="F2920" s="243">
        <v>21247446.920000009</v>
      </c>
      <c r="G2920" s="243">
        <v>23037056.970000021</v>
      </c>
      <c r="H2920" s="243">
        <v>25101850.580000013</v>
      </c>
      <c r="I2920" s="243">
        <v>26008599.760000031</v>
      </c>
      <c r="J2920" s="243">
        <v>27256633.619999986</v>
      </c>
      <c r="K2920" s="243">
        <v>28650462.780000005</v>
      </c>
      <c r="L2920" s="243">
        <v>30260401.570000019</v>
      </c>
      <c r="M2920" s="243">
        <v>31207372.350000039</v>
      </c>
      <c r="N2920" s="243">
        <v>32964163.780000016</v>
      </c>
      <c r="O2920" s="243">
        <v>34599862.779999994</v>
      </c>
      <c r="P2920" s="236">
        <v>26689399.651666675</v>
      </c>
      <c r="Q2920" s="105">
        <v>7.0685405180414745E-2</v>
      </c>
      <c r="R2920" s="105">
        <v>3.8590457281916348E-3</v>
      </c>
    </row>
    <row r="2921" spans="1:18" ht="15" x14ac:dyDescent="0.25">
      <c r="A2921" s="16" t="s">
        <v>1104</v>
      </c>
      <c r="B2921" s="199"/>
      <c r="C2921" s="200" t="s">
        <v>242</v>
      </c>
      <c r="D2921" s="243">
        <v>27211516.140000004</v>
      </c>
      <c r="E2921" s="243">
        <v>27790198.74000001</v>
      </c>
      <c r="F2921" s="243">
        <v>28985918.319999997</v>
      </c>
      <c r="G2921" s="243">
        <v>30465820.27</v>
      </c>
      <c r="H2921" s="243">
        <v>31162650.660000019</v>
      </c>
      <c r="I2921" s="243">
        <v>32464524.04000004</v>
      </c>
      <c r="J2921" s="243">
        <v>32990945.990000002</v>
      </c>
      <c r="K2921" s="243">
        <v>34435337.50999999</v>
      </c>
      <c r="L2921" s="243">
        <v>35578472.890000008</v>
      </c>
      <c r="M2921" s="243">
        <v>36057202.020000033</v>
      </c>
      <c r="N2921" s="243">
        <v>37504603.399999969</v>
      </c>
      <c r="O2921" s="243">
        <v>38513156.890000008</v>
      </c>
      <c r="P2921" s="236">
        <v>32763362.239166673</v>
      </c>
      <c r="Q2921" s="105">
        <v>8.6771960597606626E-2</v>
      </c>
      <c r="R2921" s="105">
        <v>4.7372857666491477E-3</v>
      </c>
    </row>
    <row r="2922" spans="1:18" ht="15" x14ac:dyDescent="0.25">
      <c r="A2922" s="16" t="s">
        <v>1105</v>
      </c>
      <c r="B2922" s="199"/>
      <c r="C2922" s="200" t="s">
        <v>243</v>
      </c>
      <c r="D2922" s="243">
        <v>107848500.62999976</v>
      </c>
      <c r="E2922" s="243">
        <v>108168340.90999992</v>
      </c>
      <c r="F2922" s="243">
        <v>110167303.67999996</v>
      </c>
      <c r="G2922" s="243">
        <v>114566764.12</v>
      </c>
      <c r="H2922" s="243">
        <v>115773156.34000023</v>
      </c>
      <c r="I2922" s="243">
        <v>117334932.86999999</v>
      </c>
      <c r="J2922" s="243">
        <v>119055295.34000011</v>
      </c>
      <c r="K2922" s="243">
        <v>122269712.47000007</v>
      </c>
      <c r="L2922" s="243">
        <v>123166604.01000027</v>
      </c>
      <c r="M2922" s="243">
        <v>126644090.51999998</v>
      </c>
      <c r="N2922" s="243">
        <v>129403798.4999997</v>
      </c>
      <c r="O2922" s="243">
        <v>132445242.92000014</v>
      </c>
      <c r="P2922" s="236">
        <v>118903645.19250001</v>
      </c>
      <c r="Q2922" s="105">
        <v>0.31490975621608952</v>
      </c>
      <c r="R2922" s="105">
        <v>1.7192391362683829E-2</v>
      </c>
    </row>
    <row r="2923" spans="1:18" ht="15" x14ac:dyDescent="0.25">
      <c r="A2923" s="16" t="s">
        <v>1106</v>
      </c>
      <c r="B2923" s="199"/>
      <c r="C2923" s="394" t="s">
        <v>244</v>
      </c>
      <c r="D2923" s="491">
        <v>110090153.52999999</v>
      </c>
      <c r="E2923" s="491">
        <v>110000223.63999997</v>
      </c>
      <c r="F2923" s="491">
        <v>110908690.24999984</v>
      </c>
      <c r="G2923" s="491">
        <v>112985345.9900002</v>
      </c>
      <c r="H2923" s="491">
        <v>113417190.6599998</v>
      </c>
      <c r="I2923" s="491">
        <v>114559988.06999968</v>
      </c>
      <c r="J2923" s="491">
        <v>116028143.24999996</v>
      </c>
      <c r="K2923" s="491">
        <v>118654226.43999989</v>
      </c>
      <c r="L2923" s="491">
        <v>120358948.70999987</v>
      </c>
      <c r="M2923" s="491">
        <v>119303717.89999984</v>
      </c>
      <c r="N2923" s="491">
        <v>123741926.26999991</v>
      </c>
      <c r="O2923" s="491">
        <v>125807751.68999995</v>
      </c>
      <c r="P2923" s="473">
        <v>116321358.8666666</v>
      </c>
      <c r="Q2923" s="407">
        <v>0.30807071308976797</v>
      </c>
      <c r="R2923" s="407">
        <v>1.6819016122148856E-2</v>
      </c>
    </row>
    <row r="2924" spans="1:18" ht="15" x14ac:dyDescent="0.25">
      <c r="A2924" s="16" t="s">
        <v>1107</v>
      </c>
      <c r="B2924" s="199"/>
      <c r="C2924" s="394" t="s">
        <v>40</v>
      </c>
      <c r="D2924" s="491">
        <v>75838532.380000174</v>
      </c>
      <c r="E2924" s="491">
        <v>74968731.739999995</v>
      </c>
      <c r="F2924" s="491">
        <v>75136404.419999838</v>
      </c>
      <c r="G2924" s="491">
        <v>76860659.719999984</v>
      </c>
      <c r="H2924" s="491">
        <v>77589102.139999911</v>
      </c>
      <c r="I2924" s="491">
        <v>79104298.349999979</v>
      </c>
      <c r="J2924" s="491">
        <v>79890472.859999985</v>
      </c>
      <c r="K2924" s="491">
        <v>81789037.909999967</v>
      </c>
      <c r="L2924" s="491">
        <v>83564865.380000025</v>
      </c>
      <c r="M2924" s="491">
        <v>84661340.369999945</v>
      </c>
      <c r="N2924" s="491">
        <v>86565998.89000015</v>
      </c>
      <c r="O2924" s="491">
        <v>90686869.700000033</v>
      </c>
      <c r="P2924" s="473">
        <v>80554692.821666658</v>
      </c>
      <c r="Q2924" s="407">
        <v>0.21334466775567873</v>
      </c>
      <c r="R2924" s="407">
        <v>1.1647479796340399E-2</v>
      </c>
    </row>
    <row r="2925" spans="1:18" ht="15" x14ac:dyDescent="0.25">
      <c r="A2925" s="16" t="s">
        <v>1108</v>
      </c>
      <c r="B2925" s="204"/>
      <c r="C2925" s="451" t="s">
        <v>41</v>
      </c>
      <c r="D2925" s="483">
        <v>3522623.5499999993</v>
      </c>
      <c r="E2925" s="483">
        <v>3404181.5600000015</v>
      </c>
      <c r="F2925" s="483">
        <v>3197393.8200000012</v>
      </c>
      <c r="G2925" s="483">
        <v>3103978.4699999983</v>
      </c>
      <c r="H2925" s="483">
        <v>2937995.9299999997</v>
      </c>
      <c r="I2925" s="483">
        <v>2756901.560000001</v>
      </c>
      <c r="J2925" s="483">
        <v>2316305.8300000005</v>
      </c>
      <c r="K2925" s="483">
        <v>2043357.0299999982</v>
      </c>
      <c r="L2925" s="483">
        <v>1578186.6600000004</v>
      </c>
      <c r="M2925" s="483">
        <v>1296904.580000001</v>
      </c>
      <c r="N2925" s="483">
        <v>1020788.9999999997</v>
      </c>
      <c r="O2925" s="483">
        <v>992617.55000000051</v>
      </c>
      <c r="P2925" s="476">
        <v>2347602.9616666674</v>
      </c>
      <c r="Q2925" s="447">
        <v>6.2174971604424039E-3</v>
      </c>
      <c r="R2925" s="447">
        <v>3.3944214927832003E-4</v>
      </c>
    </row>
    <row r="2926" spans="1:18" ht="15" x14ac:dyDescent="0.25">
      <c r="A2926" s="16" t="s">
        <v>1109</v>
      </c>
      <c r="B2926" s="199" t="s">
        <v>314</v>
      </c>
      <c r="C2926" s="200" t="s">
        <v>241</v>
      </c>
      <c r="D2926" s="243">
        <v>24129682.010000009</v>
      </c>
      <c r="E2926" s="243">
        <v>24704338.140000012</v>
      </c>
      <c r="F2926" s="243">
        <v>25371017.319999985</v>
      </c>
      <c r="G2926" s="243">
        <v>26915151.380000006</v>
      </c>
      <c r="H2926" s="243">
        <v>28062181.059999984</v>
      </c>
      <c r="I2926" s="243">
        <v>29203040.04999999</v>
      </c>
      <c r="J2926" s="243">
        <v>30286036.869999979</v>
      </c>
      <c r="K2926" s="243">
        <v>32405049.340000022</v>
      </c>
      <c r="L2926" s="243">
        <v>33851845.590000026</v>
      </c>
      <c r="M2926" s="243">
        <v>34797205.619999997</v>
      </c>
      <c r="N2926" s="243">
        <v>36237553.890000008</v>
      </c>
      <c r="O2926" s="243">
        <v>37402051.979999974</v>
      </c>
      <c r="P2926" s="236">
        <v>30280429.437499996</v>
      </c>
      <c r="Q2926" s="105">
        <v>0.10107976021117221</v>
      </c>
      <c r="R2926" s="105">
        <v>4.3782761468482648E-3</v>
      </c>
    </row>
    <row r="2927" spans="1:18" ht="15" x14ac:dyDescent="0.25">
      <c r="A2927" s="16" t="s">
        <v>1110</v>
      </c>
      <c r="B2927" s="199"/>
      <c r="C2927" s="200" t="s">
        <v>242</v>
      </c>
      <c r="D2927" s="243">
        <v>26063707.519999996</v>
      </c>
      <c r="E2927" s="243">
        <v>26493290.200000003</v>
      </c>
      <c r="F2927" s="243">
        <v>27823593.419999994</v>
      </c>
      <c r="G2927" s="243">
        <v>28342277.769999996</v>
      </c>
      <c r="H2927" s="243">
        <v>29033475.580000013</v>
      </c>
      <c r="I2927" s="243">
        <v>29581224.829999991</v>
      </c>
      <c r="J2927" s="243">
        <v>30504419.770000018</v>
      </c>
      <c r="K2927" s="243">
        <v>32994451.210000023</v>
      </c>
      <c r="L2927" s="243">
        <v>33466402.200000003</v>
      </c>
      <c r="M2927" s="243">
        <v>34304445.149999991</v>
      </c>
      <c r="N2927" s="243">
        <v>35311494.079999998</v>
      </c>
      <c r="O2927" s="243">
        <v>35773955.959999979</v>
      </c>
      <c r="P2927" s="236">
        <v>30807728.140833329</v>
      </c>
      <c r="Q2927" s="105">
        <v>0.10283994748337082</v>
      </c>
      <c r="R2927" s="105">
        <v>4.4545187688306747E-3</v>
      </c>
    </row>
    <row r="2928" spans="1:18" ht="15" x14ac:dyDescent="0.25">
      <c r="A2928" s="16" t="s">
        <v>1111</v>
      </c>
      <c r="B2928" s="199"/>
      <c r="C2928" s="200" t="s">
        <v>243</v>
      </c>
      <c r="D2928" s="243">
        <v>96302705.23999992</v>
      </c>
      <c r="E2928" s="243">
        <v>95411352.509999901</v>
      </c>
      <c r="F2928" s="243">
        <v>96515562.360000014</v>
      </c>
      <c r="G2928" s="243">
        <v>96317843.099999934</v>
      </c>
      <c r="H2928" s="243">
        <v>97130093.209999964</v>
      </c>
      <c r="I2928" s="243">
        <v>96906292.600000054</v>
      </c>
      <c r="J2928" s="243">
        <v>97970675.430000067</v>
      </c>
      <c r="K2928" s="243">
        <v>104312669.08999996</v>
      </c>
      <c r="L2928" s="243">
        <v>103868115.89999996</v>
      </c>
      <c r="M2928" s="243">
        <v>105077775.74000008</v>
      </c>
      <c r="N2928" s="243">
        <v>105387123.17999987</v>
      </c>
      <c r="O2928" s="243">
        <v>107528505.95999992</v>
      </c>
      <c r="P2928" s="236">
        <v>100227392.85999997</v>
      </c>
      <c r="Q2928" s="105">
        <v>0.33457124040431641</v>
      </c>
      <c r="R2928" s="105">
        <v>1.44919742411671E-2</v>
      </c>
    </row>
    <row r="2929" spans="1:18" ht="15" x14ac:dyDescent="0.25">
      <c r="A2929" s="16" t="s">
        <v>1112</v>
      </c>
      <c r="B2929" s="199"/>
      <c r="C2929" s="394" t="s">
        <v>244</v>
      </c>
      <c r="D2929" s="491">
        <v>81773165.850000098</v>
      </c>
      <c r="E2929" s="491">
        <v>80519709.329999939</v>
      </c>
      <c r="F2929" s="491">
        <v>81063177.419999927</v>
      </c>
      <c r="G2929" s="491">
        <v>80902997.490000024</v>
      </c>
      <c r="H2929" s="491">
        <v>81421564.920000002</v>
      </c>
      <c r="I2929" s="491">
        <v>82034694.319999903</v>
      </c>
      <c r="J2929" s="491">
        <v>83785272.050000101</v>
      </c>
      <c r="K2929" s="491">
        <v>87306823.790000111</v>
      </c>
      <c r="L2929" s="491">
        <v>87886026.090000004</v>
      </c>
      <c r="M2929" s="491">
        <v>86136253.790000096</v>
      </c>
      <c r="N2929" s="491">
        <v>87863846.650000036</v>
      </c>
      <c r="O2929" s="491">
        <v>88061819.730000079</v>
      </c>
      <c r="P2929" s="473">
        <v>84062945.95250003</v>
      </c>
      <c r="Q2929" s="407">
        <v>0.28061234854881123</v>
      </c>
      <c r="R2929" s="407">
        <v>1.2154741459572002E-2</v>
      </c>
    </row>
    <row r="2930" spans="1:18" ht="15" x14ac:dyDescent="0.25">
      <c r="A2930" s="16" t="s">
        <v>1113</v>
      </c>
      <c r="B2930" s="199"/>
      <c r="C2930" s="394" t="s">
        <v>40</v>
      </c>
      <c r="D2930" s="491">
        <v>52096841.969999976</v>
      </c>
      <c r="E2930" s="491">
        <v>51303998.570000023</v>
      </c>
      <c r="F2930" s="491">
        <v>51298581.280000016</v>
      </c>
      <c r="G2930" s="491">
        <v>50863947.150000036</v>
      </c>
      <c r="H2930" s="491">
        <v>51371731.580000006</v>
      </c>
      <c r="I2930" s="491">
        <v>51946001.470000006</v>
      </c>
      <c r="J2930" s="491">
        <v>52882653.069999993</v>
      </c>
      <c r="K2930" s="491">
        <v>55098700.100000031</v>
      </c>
      <c r="L2930" s="491">
        <v>55825124.290000007</v>
      </c>
      <c r="M2930" s="491">
        <v>55299964.499999993</v>
      </c>
      <c r="N2930" s="491">
        <v>55786834.799999982</v>
      </c>
      <c r="O2930" s="491">
        <v>56168936.870000035</v>
      </c>
      <c r="P2930" s="473">
        <v>53328609.63750001</v>
      </c>
      <c r="Q2930" s="407">
        <v>0.17801739191578494</v>
      </c>
      <c r="R2930" s="407">
        <v>7.7108344847742647E-3</v>
      </c>
    </row>
    <row r="2931" spans="1:18" ht="15" x14ac:dyDescent="0.25">
      <c r="A2931" s="16" t="s">
        <v>1114</v>
      </c>
      <c r="B2931" s="204"/>
      <c r="C2931" s="451" t="s">
        <v>41</v>
      </c>
      <c r="D2931" s="483">
        <v>1336303.7499999998</v>
      </c>
      <c r="E2931" s="483">
        <v>1278246.5599999998</v>
      </c>
      <c r="F2931" s="483">
        <v>1217076.5900000005</v>
      </c>
      <c r="G2931" s="483">
        <v>1082969.5600000003</v>
      </c>
      <c r="H2931" s="483">
        <v>1053488.8899999999</v>
      </c>
      <c r="I2931" s="483">
        <v>1024472.3900000002</v>
      </c>
      <c r="J2931" s="483">
        <v>820951.4800000001</v>
      </c>
      <c r="K2931" s="483">
        <v>719346.83999999973</v>
      </c>
      <c r="L2931" s="483">
        <v>563395.32000000007</v>
      </c>
      <c r="M2931" s="483">
        <v>467210.99000000022</v>
      </c>
      <c r="N2931" s="483">
        <v>403065.94999999995</v>
      </c>
      <c r="O2931" s="483">
        <v>384123.87000000017</v>
      </c>
      <c r="P2931" s="476">
        <v>862554.34916666674</v>
      </c>
      <c r="Q2931" s="447">
        <v>2.8793114365444307E-3</v>
      </c>
      <c r="R2931" s="447">
        <v>1.247175552814234E-4</v>
      </c>
    </row>
    <row r="2932" spans="1:18" ht="15" x14ac:dyDescent="0.25">
      <c r="A2932" s="16" t="s">
        <v>1115</v>
      </c>
      <c r="B2932" s="199" t="s">
        <v>319</v>
      </c>
      <c r="C2932" s="200" t="s">
        <v>241</v>
      </c>
      <c r="D2932" s="243">
        <v>15416047.919999994</v>
      </c>
      <c r="E2932" s="243">
        <v>15815047.160000009</v>
      </c>
      <c r="F2932" s="243">
        <v>16669606.030000001</v>
      </c>
      <c r="G2932" s="243">
        <v>17848731.459999993</v>
      </c>
      <c r="H2932" s="243">
        <v>18832215.900000002</v>
      </c>
      <c r="I2932" s="243">
        <v>19787732.020000014</v>
      </c>
      <c r="J2932" s="243">
        <v>20718198.820000008</v>
      </c>
      <c r="K2932" s="243">
        <v>22040135.650000002</v>
      </c>
      <c r="L2932" s="243">
        <v>23779708.349999998</v>
      </c>
      <c r="M2932" s="243">
        <v>25015345.389999989</v>
      </c>
      <c r="N2932" s="243">
        <v>26425614.599999983</v>
      </c>
      <c r="O2932" s="243">
        <v>27468896.729999986</v>
      </c>
      <c r="P2932" s="236">
        <v>20818106.669166666</v>
      </c>
      <c r="Q2932" s="105">
        <v>8.7072907944007447E-2</v>
      </c>
      <c r="R2932" s="105">
        <v>3.0101098810466696E-3</v>
      </c>
    </row>
    <row r="2933" spans="1:18" ht="15" x14ac:dyDescent="0.25">
      <c r="A2933" s="16" t="s">
        <v>1116</v>
      </c>
      <c r="B2933" s="199"/>
      <c r="C2933" s="200" t="s">
        <v>242</v>
      </c>
      <c r="D2933" s="243">
        <v>14724465.87999998</v>
      </c>
      <c r="E2933" s="243">
        <v>14996764.989999993</v>
      </c>
      <c r="F2933" s="243">
        <v>16278004.350000005</v>
      </c>
      <c r="G2933" s="243">
        <v>17175413.320000011</v>
      </c>
      <c r="H2933" s="243">
        <v>17567408.5</v>
      </c>
      <c r="I2933" s="243">
        <v>18411749.09</v>
      </c>
      <c r="J2933" s="243">
        <v>19087791.539999999</v>
      </c>
      <c r="K2933" s="243">
        <v>20008329.41</v>
      </c>
      <c r="L2933" s="243">
        <v>20693607.220000006</v>
      </c>
      <c r="M2933" s="243">
        <v>21155846.529999983</v>
      </c>
      <c r="N2933" s="243">
        <v>22159671.260000002</v>
      </c>
      <c r="O2933" s="243">
        <v>22769997.899999995</v>
      </c>
      <c r="P2933" s="236">
        <v>18752420.832499996</v>
      </c>
      <c r="Q2933" s="105">
        <v>7.8433060163627291E-2</v>
      </c>
      <c r="R2933" s="105">
        <v>2.7114303975133381E-3</v>
      </c>
    </row>
    <row r="2934" spans="1:18" ht="15" x14ac:dyDescent="0.25">
      <c r="A2934" s="16" t="s">
        <v>1117</v>
      </c>
      <c r="B2934" s="199"/>
      <c r="C2934" s="200" t="s">
        <v>243</v>
      </c>
      <c r="D2934" s="243">
        <v>72342767.649999946</v>
      </c>
      <c r="E2934" s="243">
        <v>72355285.129999995</v>
      </c>
      <c r="F2934" s="243">
        <v>74084456.599999934</v>
      </c>
      <c r="G2934" s="243">
        <v>76099795.790000036</v>
      </c>
      <c r="H2934" s="243">
        <v>75955071.969999894</v>
      </c>
      <c r="I2934" s="243">
        <v>77385673.359999791</v>
      </c>
      <c r="J2934" s="243">
        <v>78227324.580000028</v>
      </c>
      <c r="K2934" s="243">
        <v>80174133.310000047</v>
      </c>
      <c r="L2934" s="243">
        <v>80830950.640000015</v>
      </c>
      <c r="M2934" s="243">
        <v>83228995.059999928</v>
      </c>
      <c r="N2934" s="243">
        <v>84212549.920000285</v>
      </c>
      <c r="O2934" s="243">
        <v>85759638.039999872</v>
      </c>
      <c r="P2934" s="236">
        <v>78388053.504166648</v>
      </c>
      <c r="Q2934" s="105">
        <v>0.32786246487954285</v>
      </c>
      <c r="R2934" s="105">
        <v>1.1334203352813939E-2</v>
      </c>
    </row>
    <row r="2935" spans="1:18" ht="15" x14ac:dyDescent="0.25">
      <c r="A2935" s="16" t="s">
        <v>1118</v>
      </c>
      <c r="B2935" s="199"/>
      <c r="C2935" s="394" t="s">
        <v>244</v>
      </c>
      <c r="D2935" s="491">
        <v>67306877.410000131</v>
      </c>
      <c r="E2935" s="491">
        <v>67001022.079999983</v>
      </c>
      <c r="F2935" s="491">
        <v>67401768.159999952</v>
      </c>
      <c r="G2935" s="491">
        <v>68421545.719999969</v>
      </c>
      <c r="H2935" s="491">
        <v>68833442.630000025</v>
      </c>
      <c r="I2935" s="491">
        <v>69694131.069999978</v>
      </c>
      <c r="J2935" s="491">
        <v>70076322</v>
      </c>
      <c r="K2935" s="491">
        <v>71647845.250000089</v>
      </c>
      <c r="L2935" s="491">
        <v>72413869.110000059</v>
      </c>
      <c r="M2935" s="491">
        <v>71643745.980000004</v>
      </c>
      <c r="N2935" s="491">
        <v>73873978.769999996</v>
      </c>
      <c r="O2935" s="491">
        <v>75642817.779999971</v>
      </c>
      <c r="P2935" s="473">
        <v>70329780.496666685</v>
      </c>
      <c r="Q2935" s="407">
        <v>0.29415828250983023</v>
      </c>
      <c r="R2935" s="407">
        <v>1.0169049979862264E-2</v>
      </c>
    </row>
    <row r="2936" spans="1:18" ht="15" x14ac:dyDescent="0.25">
      <c r="A2936" s="16" t="s">
        <v>1119</v>
      </c>
      <c r="B2936" s="199"/>
      <c r="C2936" s="394" t="s">
        <v>40</v>
      </c>
      <c r="D2936" s="491">
        <v>46633625.559999928</v>
      </c>
      <c r="E2936" s="491">
        <v>46043914.710000053</v>
      </c>
      <c r="F2936" s="491">
        <v>46147332.909999974</v>
      </c>
      <c r="G2936" s="491">
        <v>47240203.469999999</v>
      </c>
      <c r="H2936" s="491">
        <v>48005112.30999998</v>
      </c>
      <c r="I2936" s="491">
        <v>48644920.499999925</v>
      </c>
      <c r="J2936" s="491">
        <v>49391085.640000008</v>
      </c>
      <c r="K2936" s="491">
        <v>50466904.119999953</v>
      </c>
      <c r="L2936" s="491">
        <v>51269929.229999937</v>
      </c>
      <c r="M2936" s="491">
        <v>51708575.950000025</v>
      </c>
      <c r="N2936" s="491">
        <v>52298349.920000017</v>
      </c>
      <c r="O2936" s="491">
        <v>53963817.469999962</v>
      </c>
      <c r="P2936" s="473">
        <v>49317814.315833308</v>
      </c>
      <c r="Q2936" s="407">
        <v>0.20627454619983951</v>
      </c>
      <c r="R2936" s="407">
        <v>7.1309097672933178E-3</v>
      </c>
    </row>
    <row r="2937" spans="1:18" ht="15" x14ac:dyDescent="0.25">
      <c r="A2937" s="16" t="s">
        <v>1120</v>
      </c>
      <c r="B2937" s="204"/>
      <c r="C2937" s="451" t="s">
        <v>41</v>
      </c>
      <c r="D2937" s="483">
        <v>2235754.5600000015</v>
      </c>
      <c r="E2937" s="483">
        <v>2154696.6500000004</v>
      </c>
      <c r="F2937" s="483">
        <v>2021852.1700000004</v>
      </c>
      <c r="G2937" s="483">
        <v>1986724.5800000005</v>
      </c>
      <c r="H2937" s="483">
        <v>1834861.4199999992</v>
      </c>
      <c r="I2937" s="483">
        <v>1626949.9999999995</v>
      </c>
      <c r="J2937" s="483">
        <v>1361609.5599999998</v>
      </c>
      <c r="K2937" s="483">
        <v>1209703.1399999999</v>
      </c>
      <c r="L2937" s="483">
        <v>994517.87999999966</v>
      </c>
      <c r="M2937" s="483">
        <v>861923.41999999969</v>
      </c>
      <c r="N2937" s="483">
        <v>757078.18999999983</v>
      </c>
      <c r="O2937" s="483">
        <v>738872.20000000007</v>
      </c>
      <c r="P2937" s="476">
        <v>1482045.3141666669</v>
      </c>
      <c r="Q2937" s="447">
        <v>6.1987383031526858E-3</v>
      </c>
      <c r="R2937" s="447">
        <v>2.1429034422901127E-4</v>
      </c>
    </row>
    <row r="2938" spans="1:18" ht="15" x14ac:dyDescent="0.25">
      <c r="A2938" s="16" t="s">
        <v>1121</v>
      </c>
      <c r="B2938" s="199" t="s">
        <v>328</v>
      </c>
      <c r="C2938" s="200" t="s">
        <v>241</v>
      </c>
      <c r="D2938" s="243">
        <v>13070680.609999998</v>
      </c>
      <c r="E2938" s="243">
        <v>13294493.200000005</v>
      </c>
      <c r="F2938" s="243">
        <v>13770481.850000007</v>
      </c>
      <c r="G2938" s="243">
        <v>14643459.440000007</v>
      </c>
      <c r="H2938" s="243">
        <v>15769300.100000003</v>
      </c>
      <c r="I2938" s="243">
        <v>16294373.360000001</v>
      </c>
      <c r="J2938" s="243">
        <v>17056425.719999988</v>
      </c>
      <c r="K2938" s="243">
        <v>18177033.509999994</v>
      </c>
      <c r="L2938" s="243">
        <v>18658707.50999999</v>
      </c>
      <c r="M2938" s="243">
        <v>19410077.099999994</v>
      </c>
      <c r="N2938" s="243">
        <v>20605982.180000003</v>
      </c>
      <c r="O2938" s="243">
        <v>20926537.270000003</v>
      </c>
      <c r="P2938" s="236">
        <v>16806462.654166665</v>
      </c>
      <c r="Q2938" s="105">
        <v>0.10119975521453685</v>
      </c>
      <c r="R2938" s="105">
        <v>2.430062450187934E-3</v>
      </c>
    </row>
    <row r="2939" spans="1:18" ht="15" x14ac:dyDescent="0.25">
      <c r="A2939" s="16" t="s">
        <v>1122</v>
      </c>
      <c r="B2939" s="199"/>
      <c r="C2939" s="200" t="s">
        <v>242</v>
      </c>
      <c r="D2939" s="243">
        <v>11943538.079999994</v>
      </c>
      <c r="E2939" s="243">
        <v>12219776.010000007</v>
      </c>
      <c r="F2939" s="243">
        <v>12779665.399999995</v>
      </c>
      <c r="G2939" s="243">
        <v>13437809.479999999</v>
      </c>
      <c r="H2939" s="243">
        <v>13869453.980000004</v>
      </c>
      <c r="I2939" s="243">
        <v>14343451.289999995</v>
      </c>
      <c r="J2939" s="243">
        <v>15058988.570000002</v>
      </c>
      <c r="K2939" s="243">
        <v>15820776.469999997</v>
      </c>
      <c r="L2939" s="243">
        <v>16301337.58</v>
      </c>
      <c r="M2939" s="243">
        <v>16430086.189999999</v>
      </c>
      <c r="N2939" s="243">
        <v>16974510.400000002</v>
      </c>
      <c r="O2939" s="243">
        <v>17314986.740000002</v>
      </c>
      <c r="P2939" s="236">
        <v>14707865.015833335</v>
      </c>
      <c r="Q2939" s="105">
        <v>8.8563094445205631E-2</v>
      </c>
      <c r="R2939" s="105">
        <v>2.126624217889683E-3</v>
      </c>
    </row>
    <row r="2940" spans="1:18" ht="15" x14ac:dyDescent="0.25">
      <c r="A2940" s="16" t="s">
        <v>1123</v>
      </c>
      <c r="B2940" s="199"/>
      <c r="C2940" s="200" t="s">
        <v>243</v>
      </c>
      <c r="D2940" s="243">
        <v>51303479.980000056</v>
      </c>
      <c r="E2940" s="243">
        <v>51499465.579999961</v>
      </c>
      <c r="F2940" s="243">
        <v>51699380.519999981</v>
      </c>
      <c r="G2940" s="243">
        <v>52028854.480000004</v>
      </c>
      <c r="H2940" s="243">
        <v>52305782.749999955</v>
      </c>
      <c r="I2940" s="243">
        <v>52856833.020000041</v>
      </c>
      <c r="J2940" s="243">
        <v>54197645.939999983</v>
      </c>
      <c r="K2940" s="243">
        <v>56446670.349999979</v>
      </c>
      <c r="L2940" s="243">
        <v>56618582.879999928</v>
      </c>
      <c r="M2940" s="243">
        <v>59376904.259999961</v>
      </c>
      <c r="N2940" s="243">
        <v>58474113.110000007</v>
      </c>
      <c r="O2940" s="243">
        <v>59169966.279999994</v>
      </c>
      <c r="P2940" s="236">
        <v>54664806.595833324</v>
      </c>
      <c r="Q2940" s="105">
        <v>0.32916296309246373</v>
      </c>
      <c r="R2940" s="105">
        <v>7.9040364762531859E-3</v>
      </c>
    </row>
    <row r="2941" spans="1:18" ht="15" x14ac:dyDescent="0.25">
      <c r="A2941" s="16" t="s">
        <v>1124</v>
      </c>
      <c r="B2941" s="199"/>
      <c r="C2941" s="394" t="s">
        <v>244</v>
      </c>
      <c r="D2941" s="491">
        <v>48131786.619999997</v>
      </c>
      <c r="E2941" s="491">
        <v>47853328.489999935</v>
      </c>
      <c r="F2941" s="491">
        <v>47919015.210000001</v>
      </c>
      <c r="G2941" s="491">
        <v>47954812.750000045</v>
      </c>
      <c r="H2941" s="491">
        <v>47993283.799999982</v>
      </c>
      <c r="I2941" s="491">
        <v>48243944.249999978</v>
      </c>
      <c r="J2941" s="491">
        <v>49083121.890000008</v>
      </c>
      <c r="K2941" s="491">
        <v>50809288.059999943</v>
      </c>
      <c r="L2941" s="491">
        <v>51289756.649999969</v>
      </c>
      <c r="M2941" s="491">
        <v>48563365.859999985</v>
      </c>
      <c r="N2941" s="491">
        <v>51326347.769999892</v>
      </c>
      <c r="O2941" s="491">
        <v>51612979.070000038</v>
      </c>
      <c r="P2941" s="473">
        <v>49231752.534999974</v>
      </c>
      <c r="Q2941" s="407">
        <v>0.29644794433226268</v>
      </c>
      <c r="R2941" s="407">
        <v>7.1184660123936195E-3</v>
      </c>
    </row>
    <row r="2942" spans="1:18" ht="15" x14ac:dyDescent="0.25">
      <c r="A2942" s="16" t="s">
        <v>1125</v>
      </c>
      <c r="B2942" s="199"/>
      <c r="C2942" s="394" t="s">
        <v>40</v>
      </c>
      <c r="D2942" s="491">
        <v>28387961.899999987</v>
      </c>
      <c r="E2942" s="491">
        <v>28004105.890000019</v>
      </c>
      <c r="F2942" s="491">
        <v>27968168.359999996</v>
      </c>
      <c r="G2942" s="491">
        <v>28077294.010000005</v>
      </c>
      <c r="H2942" s="491">
        <v>28420467.420000013</v>
      </c>
      <c r="I2942" s="491">
        <v>28664689.590000007</v>
      </c>
      <c r="J2942" s="491">
        <v>29729679.969999991</v>
      </c>
      <c r="K2942" s="491">
        <v>31207809.670000039</v>
      </c>
      <c r="L2942" s="491">
        <v>31892379.550000004</v>
      </c>
      <c r="M2942" s="491">
        <v>31671537.019999944</v>
      </c>
      <c r="N2942" s="491">
        <v>32103976.810000006</v>
      </c>
      <c r="O2942" s="491">
        <v>32934039.879999995</v>
      </c>
      <c r="P2942" s="473">
        <v>29921842.505833331</v>
      </c>
      <c r="Q2942" s="407">
        <v>0.18017373432282216</v>
      </c>
      <c r="R2942" s="407">
        <v>4.326427720698028E-3</v>
      </c>
    </row>
    <row r="2943" spans="1:18" ht="15" x14ac:dyDescent="0.25">
      <c r="A2943" s="16" t="s">
        <v>1126</v>
      </c>
      <c r="B2943" s="204"/>
      <c r="C2943" s="451" t="s">
        <v>41</v>
      </c>
      <c r="D2943" s="483">
        <v>1087614.55</v>
      </c>
      <c r="E2943" s="483">
        <v>1042771.94</v>
      </c>
      <c r="F2943" s="483">
        <v>992405.85999999987</v>
      </c>
      <c r="G2943" s="483">
        <v>965007.96999999951</v>
      </c>
      <c r="H2943" s="483">
        <v>923679.51</v>
      </c>
      <c r="I2943" s="483">
        <v>875919.25999999978</v>
      </c>
      <c r="J2943" s="483">
        <v>670016.41000000038</v>
      </c>
      <c r="K2943" s="483">
        <v>637575.97999999975</v>
      </c>
      <c r="L2943" s="483">
        <v>512188.53000000026</v>
      </c>
      <c r="M2943" s="483">
        <v>441845.06000000011</v>
      </c>
      <c r="N2943" s="483">
        <v>376619.11999999982</v>
      </c>
      <c r="O2943" s="483">
        <v>347608.82000000018</v>
      </c>
      <c r="P2943" s="476">
        <v>739437.75083333335</v>
      </c>
      <c r="Q2943" s="447">
        <v>4.4525085927090624E-3</v>
      </c>
      <c r="R2943" s="447">
        <v>1.069160090095474E-4</v>
      </c>
    </row>
    <row r="2944" spans="1:18" ht="15" x14ac:dyDescent="0.25">
      <c r="A2944" s="16" t="s">
        <v>1127</v>
      </c>
      <c r="B2944" s="199" t="s">
        <v>322</v>
      </c>
      <c r="C2944" s="200" t="s">
        <v>241</v>
      </c>
      <c r="D2944" s="243">
        <v>7230177.3800000018</v>
      </c>
      <c r="E2944" s="243">
        <v>7422697.1100000069</v>
      </c>
      <c r="F2944" s="243">
        <v>8006207.4499999983</v>
      </c>
      <c r="G2944" s="243">
        <v>8507644.7999999989</v>
      </c>
      <c r="H2944" s="243">
        <v>9115487.2000000067</v>
      </c>
      <c r="I2944" s="243">
        <v>9460097.0199999958</v>
      </c>
      <c r="J2944" s="243">
        <v>9741799.5699999947</v>
      </c>
      <c r="K2944" s="243">
        <v>10329743.640000001</v>
      </c>
      <c r="L2944" s="243">
        <v>10813732.619999997</v>
      </c>
      <c r="M2944" s="243">
        <v>11417232.160000004</v>
      </c>
      <c r="N2944" s="243">
        <v>11876744.500000009</v>
      </c>
      <c r="O2944" s="243">
        <v>12172919.25</v>
      </c>
      <c r="P2944" s="236">
        <v>9674540.2249999996</v>
      </c>
      <c r="Q2944" s="105">
        <v>8.1917676827616331E-2</v>
      </c>
      <c r="R2944" s="105">
        <v>1.3988509900848577E-3</v>
      </c>
    </row>
    <row r="2945" spans="1:18" ht="15" x14ac:dyDescent="0.25">
      <c r="A2945" s="16" t="s">
        <v>1128</v>
      </c>
      <c r="B2945" s="199"/>
      <c r="C2945" s="200" t="s">
        <v>242</v>
      </c>
      <c r="D2945" s="243">
        <v>8423182.7899999972</v>
      </c>
      <c r="E2945" s="243">
        <v>8552853.660000002</v>
      </c>
      <c r="F2945" s="243">
        <v>8938927.4000000004</v>
      </c>
      <c r="G2945" s="243">
        <v>9120849.5899999999</v>
      </c>
      <c r="H2945" s="243">
        <v>9383023.9199999999</v>
      </c>
      <c r="I2945" s="243">
        <v>9640773.2999999896</v>
      </c>
      <c r="J2945" s="243">
        <v>9907142.1300000083</v>
      </c>
      <c r="K2945" s="243">
        <v>10429227.459999999</v>
      </c>
      <c r="L2945" s="243">
        <v>10631102.950000003</v>
      </c>
      <c r="M2945" s="243">
        <v>10783508.169999996</v>
      </c>
      <c r="N2945" s="243">
        <v>11033862.260000005</v>
      </c>
      <c r="O2945" s="243">
        <v>11188621.6</v>
      </c>
      <c r="P2945" s="236">
        <v>9836089.602500001</v>
      </c>
      <c r="Q2945" s="105">
        <v>8.32855712587698E-2</v>
      </c>
      <c r="R2945" s="105">
        <v>1.4222095685193661E-3</v>
      </c>
    </row>
    <row r="2946" spans="1:18" ht="15" x14ac:dyDescent="0.25">
      <c r="A2946" s="16" t="s">
        <v>1129</v>
      </c>
      <c r="B2946" s="199"/>
      <c r="C2946" s="200" t="s">
        <v>243</v>
      </c>
      <c r="D2946" s="243">
        <v>36065910.110000029</v>
      </c>
      <c r="E2946" s="243">
        <v>35950015.86999996</v>
      </c>
      <c r="F2946" s="243">
        <v>36677452.170000017</v>
      </c>
      <c r="G2946" s="243">
        <v>36863205.530000024</v>
      </c>
      <c r="H2946" s="243">
        <v>37068848.919999972</v>
      </c>
      <c r="I2946" s="243">
        <v>37437996.409999989</v>
      </c>
      <c r="J2946" s="243">
        <v>37829935.300000034</v>
      </c>
      <c r="K2946" s="243">
        <v>39249357.749999985</v>
      </c>
      <c r="L2946" s="243">
        <v>39358118.120000027</v>
      </c>
      <c r="M2946" s="243">
        <v>39783960.999999978</v>
      </c>
      <c r="N2946" s="243">
        <v>40373049.709999986</v>
      </c>
      <c r="O2946" s="243">
        <v>40646806.489999942</v>
      </c>
      <c r="P2946" s="236">
        <v>38108721.44833333</v>
      </c>
      <c r="Q2946" s="105">
        <v>0.32267971968851067</v>
      </c>
      <c r="R2946" s="105">
        <v>5.5101763483410534E-3</v>
      </c>
    </row>
    <row r="2947" spans="1:18" ht="15" x14ac:dyDescent="0.25">
      <c r="A2947" s="16" t="s">
        <v>1130</v>
      </c>
      <c r="B2947" s="199"/>
      <c r="C2947" s="394" t="s">
        <v>244</v>
      </c>
      <c r="D2947" s="491">
        <v>36542930.729999974</v>
      </c>
      <c r="E2947" s="491">
        <v>36094270.769999996</v>
      </c>
      <c r="F2947" s="491">
        <v>36345557.850000016</v>
      </c>
      <c r="G2947" s="491">
        <v>36336174.049999997</v>
      </c>
      <c r="H2947" s="491">
        <v>36485658.059999935</v>
      </c>
      <c r="I2947" s="491">
        <v>36742557.749999993</v>
      </c>
      <c r="J2947" s="491">
        <v>37022826.240000024</v>
      </c>
      <c r="K2947" s="491">
        <v>38067292.189999968</v>
      </c>
      <c r="L2947" s="491">
        <v>38448948.109999999</v>
      </c>
      <c r="M2947" s="491">
        <v>37933481.989999995</v>
      </c>
      <c r="N2947" s="491">
        <v>38712288.840000026</v>
      </c>
      <c r="O2947" s="491">
        <v>38750038.920000039</v>
      </c>
      <c r="P2947" s="473">
        <v>37290168.791666664</v>
      </c>
      <c r="Q2947" s="407">
        <v>0.31574875134937114</v>
      </c>
      <c r="R2947" s="407">
        <v>5.3918210397077941E-3</v>
      </c>
    </row>
    <row r="2948" spans="1:18" ht="15" x14ac:dyDescent="0.25">
      <c r="A2948" s="16" t="s">
        <v>1131</v>
      </c>
      <c r="B2948" s="199"/>
      <c r="C2948" s="394" t="s">
        <v>40</v>
      </c>
      <c r="D2948" s="491">
        <v>21256074.510000002</v>
      </c>
      <c r="E2948" s="491">
        <v>21013208.770000014</v>
      </c>
      <c r="F2948" s="491">
        <v>20979281.809999991</v>
      </c>
      <c r="G2948" s="491">
        <v>20972194.440000016</v>
      </c>
      <c r="H2948" s="491">
        <v>21304550.030000005</v>
      </c>
      <c r="I2948" s="491">
        <v>21582910.140000001</v>
      </c>
      <c r="J2948" s="491">
        <v>22136446.649999987</v>
      </c>
      <c r="K2948" s="491">
        <v>23072534.229999986</v>
      </c>
      <c r="L2948" s="491">
        <v>23552353.780000005</v>
      </c>
      <c r="M2948" s="491">
        <v>23461045.189999998</v>
      </c>
      <c r="N2948" s="491">
        <v>23871443.119999975</v>
      </c>
      <c r="O2948" s="491">
        <v>24405753.950000003</v>
      </c>
      <c r="P2948" s="473">
        <v>22300649.71833333</v>
      </c>
      <c r="Q2948" s="407">
        <v>0.18882731108519454</v>
      </c>
      <c r="R2948" s="407">
        <v>3.2244721932536266E-3</v>
      </c>
    </row>
    <row r="2949" spans="1:18" ht="15" x14ac:dyDescent="0.25">
      <c r="A2949" s="16" t="s">
        <v>1132</v>
      </c>
      <c r="B2949" s="204"/>
      <c r="C2949" s="451" t="s">
        <v>41</v>
      </c>
      <c r="D2949" s="483">
        <v>1162707.07</v>
      </c>
      <c r="E2949" s="483">
        <v>1136330.6600000001</v>
      </c>
      <c r="F2949" s="483">
        <v>1050486.5799999994</v>
      </c>
      <c r="G2949" s="483">
        <v>1129138.1599999999</v>
      </c>
      <c r="H2949" s="483">
        <v>1000714.23</v>
      </c>
      <c r="I2949" s="483">
        <v>948780.75</v>
      </c>
      <c r="J2949" s="483">
        <v>858283.61999999988</v>
      </c>
      <c r="K2949" s="483">
        <v>851126.19000000018</v>
      </c>
      <c r="L2949" s="483">
        <v>777419.54999999993</v>
      </c>
      <c r="M2949" s="483">
        <v>654589.02</v>
      </c>
      <c r="N2949" s="483">
        <v>604525.62999999989</v>
      </c>
      <c r="O2949" s="483">
        <v>513030.06999999983</v>
      </c>
      <c r="P2949" s="476">
        <v>890594.2941666668</v>
      </c>
      <c r="Q2949" s="447">
        <v>7.54096979053742E-3</v>
      </c>
      <c r="R2949" s="447">
        <v>1.2877187764847678E-4</v>
      </c>
    </row>
    <row r="2950" spans="1:18" ht="15" x14ac:dyDescent="0.25">
      <c r="A2950" s="16" t="s">
        <v>1133</v>
      </c>
      <c r="B2950" s="199" t="s">
        <v>332</v>
      </c>
      <c r="C2950" s="200" t="s">
        <v>241</v>
      </c>
      <c r="D2950" s="243">
        <v>7626434.0000000028</v>
      </c>
      <c r="E2950" s="243">
        <v>7875552.5199999996</v>
      </c>
      <c r="F2950" s="243">
        <v>8560486.5599999968</v>
      </c>
      <c r="G2950" s="243">
        <v>9302139.9400000013</v>
      </c>
      <c r="H2950" s="243">
        <v>10128319.67</v>
      </c>
      <c r="I2950" s="243">
        <v>10727629.309999995</v>
      </c>
      <c r="J2950" s="243">
        <v>11080264.380000001</v>
      </c>
      <c r="K2950" s="243">
        <v>11649410.080000002</v>
      </c>
      <c r="L2950" s="243">
        <v>12724337.430000002</v>
      </c>
      <c r="M2950" s="243">
        <v>13490138.51</v>
      </c>
      <c r="N2950" s="243">
        <v>14433837.990000008</v>
      </c>
      <c r="O2950" s="243">
        <v>15024381.899999999</v>
      </c>
      <c r="P2950" s="236">
        <v>11051911.024166668</v>
      </c>
      <c r="Q2950" s="105">
        <v>9.0821999546368173E-2</v>
      </c>
      <c r="R2950" s="105">
        <v>1.5980063464447788E-3</v>
      </c>
    </row>
    <row r="2951" spans="1:18" ht="15" x14ac:dyDescent="0.25">
      <c r="A2951" s="16" t="s">
        <v>1134</v>
      </c>
      <c r="B2951" s="199"/>
      <c r="C2951" s="200" t="s">
        <v>242</v>
      </c>
      <c r="D2951" s="243">
        <v>8309924.8199999994</v>
      </c>
      <c r="E2951" s="243">
        <v>8476091.660000002</v>
      </c>
      <c r="F2951" s="243">
        <v>8909649.1999999993</v>
      </c>
      <c r="G2951" s="243">
        <v>9291735.5</v>
      </c>
      <c r="H2951" s="243">
        <v>9588180.3699999973</v>
      </c>
      <c r="I2951" s="243">
        <v>10064384.809999999</v>
      </c>
      <c r="J2951" s="243">
        <v>10427792.690000001</v>
      </c>
      <c r="K2951" s="243">
        <v>11020598.02</v>
      </c>
      <c r="L2951" s="243">
        <v>11442135.880000001</v>
      </c>
      <c r="M2951" s="243">
        <v>11896200.449999999</v>
      </c>
      <c r="N2951" s="243">
        <v>12408730.989999998</v>
      </c>
      <c r="O2951" s="243">
        <v>12827094.239999998</v>
      </c>
      <c r="P2951" s="236">
        <v>10388543.219166664</v>
      </c>
      <c r="Q2951" s="105">
        <v>8.5370599299565308E-2</v>
      </c>
      <c r="R2951" s="105">
        <v>1.5020893633909743E-3</v>
      </c>
    </row>
    <row r="2952" spans="1:18" ht="15" x14ac:dyDescent="0.25">
      <c r="A2952" s="16" t="s">
        <v>1135</v>
      </c>
      <c r="B2952" s="199"/>
      <c r="C2952" s="200" t="s">
        <v>243</v>
      </c>
      <c r="D2952" s="243">
        <v>33051573.850000009</v>
      </c>
      <c r="E2952" s="243">
        <v>33215149.789999999</v>
      </c>
      <c r="F2952" s="243">
        <v>34092135.829999991</v>
      </c>
      <c r="G2952" s="243">
        <v>35284918.789999969</v>
      </c>
      <c r="H2952" s="243">
        <v>35494214.550000012</v>
      </c>
      <c r="I2952" s="243">
        <v>36129548.100000024</v>
      </c>
      <c r="J2952" s="243">
        <v>36864250.409999996</v>
      </c>
      <c r="K2952" s="243">
        <v>37634784.289999977</v>
      </c>
      <c r="L2952" s="243">
        <v>38152008.419999994</v>
      </c>
      <c r="M2952" s="243">
        <v>38706460.519999996</v>
      </c>
      <c r="N2952" s="243">
        <v>39527790.790000014</v>
      </c>
      <c r="O2952" s="243">
        <v>40329780.11999999</v>
      </c>
      <c r="P2952" s="236">
        <v>36540217.954999998</v>
      </c>
      <c r="Q2952" s="105">
        <v>0.30027889758399828</v>
      </c>
      <c r="R2952" s="105">
        <v>5.2833849335995955E-3</v>
      </c>
    </row>
    <row r="2953" spans="1:18" ht="15" x14ac:dyDescent="0.25">
      <c r="A2953" s="16" t="s">
        <v>1136</v>
      </c>
      <c r="B2953" s="199"/>
      <c r="C2953" s="394" t="s">
        <v>244</v>
      </c>
      <c r="D2953" s="491">
        <v>34348465.99000001</v>
      </c>
      <c r="E2953" s="491">
        <v>34149274.080000013</v>
      </c>
      <c r="F2953" s="491">
        <v>34404866.29999999</v>
      </c>
      <c r="G2953" s="491">
        <v>35529844.839999996</v>
      </c>
      <c r="H2953" s="491">
        <v>35706413.580000006</v>
      </c>
      <c r="I2953" s="491">
        <v>36214115.390000023</v>
      </c>
      <c r="J2953" s="491">
        <v>36482557.699999958</v>
      </c>
      <c r="K2953" s="491">
        <v>37145521.279999986</v>
      </c>
      <c r="L2953" s="491">
        <v>37838894.369999997</v>
      </c>
      <c r="M2953" s="491">
        <v>38081453.739999957</v>
      </c>
      <c r="N2953" s="491">
        <v>39002942.019999996</v>
      </c>
      <c r="O2953" s="491">
        <v>39799670.730000004</v>
      </c>
      <c r="P2953" s="473">
        <v>36558668.334999993</v>
      </c>
      <c r="Q2953" s="407">
        <v>0.30043051845755808</v>
      </c>
      <c r="R2953" s="407">
        <v>5.2860526916253198E-3</v>
      </c>
    </row>
    <row r="2954" spans="1:18" ht="15" x14ac:dyDescent="0.25">
      <c r="A2954" s="16" t="s">
        <v>1137</v>
      </c>
      <c r="B2954" s="199"/>
      <c r="C2954" s="394" t="s">
        <v>40</v>
      </c>
      <c r="D2954" s="491">
        <v>24513237.300000004</v>
      </c>
      <c r="E2954" s="491">
        <v>24214291.819999997</v>
      </c>
      <c r="F2954" s="491">
        <v>24243757.57</v>
      </c>
      <c r="G2954" s="491">
        <v>25068157.639999997</v>
      </c>
      <c r="H2954" s="491">
        <v>25595685.510000009</v>
      </c>
      <c r="I2954" s="491">
        <v>25955313.550000001</v>
      </c>
      <c r="J2954" s="491">
        <v>26285218.989999995</v>
      </c>
      <c r="K2954" s="491">
        <v>26971780.430000003</v>
      </c>
      <c r="L2954" s="491">
        <v>27695591.120000001</v>
      </c>
      <c r="M2954" s="491">
        <v>27839938.310000021</v>
      </c>
      <c r="N2954" s="491">
        <v>28445953.75</v>
      </c>
      <c r="O2954" s="491">
        <v>29566218.729999993</v>
      </c>
      <c r="P2954" s="473">
        <v>26366262.060000002</v>
      </c>
      <c r="Q2954" s="407">
        <v>0.21667172633008996</v>
      </c>
      <c r="R2954" s="407">
        <v>3.8123229558919762E-3</v>
      </c>
    </row>
    <row r="2955" spans="1:18" ht="15" x14ac:dyDescent="0.25">
      <c r="A2955" s="16" t="s">
        <v>1138</v>
      </c>
      <c r="B2955" s="204"/>
      <c r="C2955" s="451" t="s">
        <v>41</v>
      </c>
      <c r="D2955" s="483">
        <v>1219292.9799999995</v>
      </c>
      <c r="E2955" s="483">
        <v>1187131.3299999998</v>
      </c>
      <c r="F2955" s="483">
        <v>1091024.07</v>
      </c>
      <c r="G2955" s="483">
        <v>1066459.8899999997</v>
      </c>
      <c r="H2955" s="483">
        <v>994697.88999999966</v>
      </c>
      <c r="I2955" s="483">
        <v>950356.67999999993</v>
      </c>
      <c r="J2955" s="483">
        <v>743218.8899999999</v>
      </c>
      <c r="K2955" s="483">
        <v>651512.18999999994</v>
      </c>
      <c r="L2955" s="483">
        <v>477130.63999999972</v>
      </c>
      <c r="M2955" s="483">
        <v>390959.92999999993</v>
      </c>
      <c r="N2955" s="483">
        <v>314707.82</v>
      </c>
      <c r="O2955" s="483">
        <v>297459.68</v>
      </c>
      <c r="P2955" s="476">
        <v>781995.99916666653</v>
      </c>
      <c r="Q2955" s="447">
        <v>6.4262587824201129E-3</v>
      </c>
      <c r="R2955" s="447">
        <v>1.130695466901828E-4</v>
      </c>
    </row>
    <row r="2956" spans="1:18" ht="15" x14ac:dyDescent="0.25">
      <c r="A2956" s="16" t="s">
        <v>1139</v>
      </c>
      <c r="B2956" s="199" t="s">
        <v>336</v>
      </c>
      <c r="C2956" s="200" t="s">
        <v>241</v>
      </c>
      <c r="D2956" s="243">
        <v>6082442.0500000007</v>
      </c>
      <c r="E2956" s="243">
        <v>6378734.4599999962</v>
      </c>
      <c r="F2956" s="243">
        <v>6724168.6699999962</v>
      </c>
      <c r="G2956" s="243">
        <v>7130065.7200000035</v>
      </c>
      <c r="H2956" s="243">
        <v>7692734.0999999987</v>
      </c>
      <c r="I2956" s="243">
        <v>8175616.1700000037</v>
      </c>
      <c r="J2956" s="243">
        <v>8560355.4600000046</v>
      </c>
      <c r="K2956" s="243">
        <v>9210199.9800000079</v>
      </c>
      <c r="L2956" s="243">
        <v>9805571.8000000082</v>
      </c>
      <c r="M2956" s="243">
        <v>10334610.710000006</v>
      </c>
      <c r="N2956" s="243">
        <v>10924066.949999996</v>
      </c>
      <c r="O2956" s="243">
        <v>11323339.829999996</v>
      </c>
      <c r="P2956" s="236">
        <v>8528492.1583333351</v>
      </c>
      <c r="Q2956" s="105">
        <v>6.9785887985273368E-2</v>
      </c>
      <c r="R2956" s="105">
        <v>1.2331428080465221E-3</v>
      </c>
    </row>
    <row r="2957" spans="1:18" ht="15" x14ac:dyDescent="0.25">
      <c r="A2957" s="16" t="s">
        <v>1140</v>
      </c>
      <c r="B2957" s="199"/>
      <c r="C2957" s="200" t="s">
        <v>242</v>
      </c>
      <c r="D2957" s="243">
        <v>6775845.0100000016</v>
      </c>
      <c r="E2957" s="243">
        <v>6915916.8900000006</v>
      </c>
      <c r="F2957" s="243">
        <v>7204398.5299999984</v>
      </c>
      <c r="G2957" s="243">
        <v>7533813.4799999986</v>
      </c>
      <c r="H2957" s="243">
        <v>7808792.919999999</v>
      </c>
      <c r="I2957" s="243">
        <v>8245636.7700000051</v>
      </c>
      <c r="J2957" s="243">
        <v>8714206.0900000036</v>
      </c>
      <c r="K2957" s="243">
        <v>9015976.8199999984</v>
      </c>
      <c r="L2957" s="243">
        <v>9431487.8699999992</v>
      </c>
      <c r="M2957" s="243">
        <v>9769029.1499999985</v>
      </c>
      <c r="N2957" s="243">
        <v>10364803.429999998</v>
      </c>
      <c r="O2957" s="243">
        <v>10532444.27</v>
      </c>
      <c r="P2957" s="236">
        <v>8526029.2691666652</v>
      </c>
      <c r="Q2957" s="105">
        <v>6.9765734961231785E-2</v>
      </c>
      <c r="R2957" s="105">
        <v>1.2327866965550051E-3</v>
      </c>
    </row>
    <row r="2958" spans="1:18" ht="15" x14ac:dyDescent="0.25">
      <c r="A2958" s="16" t="s">
        <v>1141</v>
      </c>
      <c r="B2958" s="199"/>
      <c r="C2958" s="200" t="s">
        <v>243</v>
      </c>
      <c r="D2958" s="243">
        <v>33955617.179999992</v>
      </c>
      <c r="E2958" s="243">
        <v>33967291.019999988</v>
      </c>
      <c r="F2958" s="243">
        <v>34772456.980000012</v>
      </c>
      <c r="G2958" s="243">
        <v>36023046.050000012</v>
      </c>
      <c r="H2958" s="243">
        <v>36379808.750000015</v>
      </c>
      <c r="I2958" s="243">
        <v>36920465.780000016</v>
      </c>
      <c r="J2958" s="243">
        <v>37784466.660000026</v>
      </c>
      <c r="K2958" s="243">
        <v>38534106.800000034</v>
      </c>
      <c r="L2958" s="243">
        <v>39278799.340000041</v>
      </c>
      <c r="M2958" s="243">
        <v>41129883.980000034</v>
      </c>
      <c r="N2958" s="243">
        <v>41559179.610000029</v>
      </c>
      <c r="O2958" s="243">
        <v>42207233.759999938</v>
      </c>
      <c r="P2958" s="236">
        <v>37709362.992500007</v>
      </c>
      <c r="Q2958" s="105">
        <v>0.30856349902593927</v>
      </c>
      <c r="R2958" s="105">
        <v>5.4524327286600257E-3</v>
      </c>
    </row>
    <row r="2959" spans="1:18" ht="15" x14ac:dyDescent="0.25">
      <c r="A2959" s="16" t="s">
        <v>1142</v>
      </c>
      <c r="B2959" s="199"/>
      <c r="C2959" s="394" t="s">
        <v>244</v>
      </c>
      <c r="D2959" s="491">
        <v>34103873.31000001</v>
      </c>
      <c r="E2959" s="491">
        <v>34247162.340000026</v>
      </c>
      <c r="F2959" s="491">
        <v>34199552.890000008</v>
      </c>
      <c r="G2959" s="491">
        <v>35148725.769999988</v>
      </c>
      <c r="H2959" s="491">
        <v>35626874.939999998</v>
      </c>
      <c r="I2959" s="491">
        <v>36041726.699999981</v>
      </c>
      <c r="J2959" s="491">
        <v>36565049.800000012</v>
      </c>
      <c r="K2959" s="491">
        <v>37456451.099999964</v>
      </c>
      <c r="L2959" s="491">
        <v>37721360.779999994</v>
      </c>
      <c r="M2959" s="491">
        <v>36762877.100000001</v>
      </c>
      <c r="N2959" s="491">
        <v>38316923.839999996</v>
      </c>
      <c r="O2959" s="491">
        <v>39666897.159999996</v>
      </c>
      <c r="P2959" s="473">
        <v>36321456.310833335</v>
      </c>
      <c r="Q2959" s="407">
        <v>0.29720670835032575</v>
      </c>
      <c r="R2959" s="407">
        <v>5.2517539790096967E-3</v>
      </c>
    </row>
    <row r="2960" spans="1:18" ht="15" x14ac:dyDescent="0.25">
      <c r="A2960" s="16" t="s">
        <v>1143</v>
      </c>
      <c r="B2960" s="199"/>
      <c r="C2960" s="394" t="s">
        <v>40</v>
      </c>
      <c r="D2960" s="491">
        <v>27953576.619999986</v>
      </c>
      <c r="E2960" s="491">
        <v>27664626.790000003</v>
      </c>
      <c r="F2960" s="491">
        <v>27612938.610000025</v>
      </c>
      <c r="G2960" s="491">
        <v>28627595.210000005</v>
      </c>
      <c r="H2960" s="491">
        <v>29153522.600000005</v>
      </c>
      <c r="I2960" s="491">
        <v>29736865.260000013</v>
      </c>
      <c r="J2960" s="491">
        <v>30118786.889999993</v>
      </c>
      <c r="K2960" s="491">
        <v>31064649.33999997</v>
      </c>
      <c r="L2960" s="491">
        <v>31499038.249999993</v>
      </c>
      <c r="M2960" s="491">
        <v>31844907.349999964</v>
      </c>
      <c r="N2960" s="491">
        <v>32303313.400000006</v>
      </c>
      <c r="O2960" s="491">
        <v>33902613.50999999</v>
      </c>
      <c r="P2960" s="473">
        <v>30123536.152499992</v>
      </c>
      <c r="Q2960" s="407">
        <v>0.24649113590432326</v>
      </c>
      <c r="R2960" s="407">
        <v>4.3555907972651613E-3</v>
      </c>
    </row>
    <row r="2961" spans="1:18" ht="15" x14ac:dyDescent="0.25">
      <c r="A2961" s="16" t="s">
        <v>1144</v>
      </c>
      <c r="B2961" s="204"/>
      <c r="C2961" s="451" t="s">
        <v>41</v>
      </c>
      <c r="D2961" s="483">
        <v>1495816.16</v>
      </c>
      <c r="E2961" s="483">
        <v>1439808.0500000005</v>
      </c>
      <c r="F2961" s="483">
        <v>1359789.5600000005</v>
      </c>
      <c r="G2961" s="483">
        <v>1295978.7100000007</v>
      </c>
      <c r="H2961" s="483">
        <v>1256836.9800000004</v>
      </c>
      <c r="I2961" s="483">
        <v>1182780.9400000004</v>
      </c>
      <c r="J2961" s="483">
        <v>1004602.9600000003</v>
      </c>
      <c r="K2961" s="483">
        <v>895702.0399999998</v>
      </c>
      <c r="L2961" s="483">
        <v>678887.81999999983</v>
      </c>
      <c r="M2961" s="483">
        <v>554040.67000000027</v>
      </c>
      <c r="N2961" s="483">
        <v>420466.4599999999</v>
      </c>
      <c r="O2961" s="483">
        <v>421680.40000000014</v>
      </c>
      <c r="P2961" s="476">
        <v>1000532.5625000001</v>
      </c>
      <c r="Q2961" s="447">
        <v>8.187033772906532E-3</v>
      </c>
      <c r="R2961" s="447">
        <v>1.4466795662790942E-4</v>
      </c>
    </row>
    <row r="2962" spans="1:18" ht="15" x14ac:dyDescent="0.25">
      <c r="A2962" s="16" t="s">
        <v>1145</v>
      </c>
      <c r="B2962" s="199" t="s">
        <v>323</v>
      </c>
      <c r="C2962" s="200" t="s">
        <v>241</v>
      </c>
      <c r="D2962" s="243">
        <v>3655137.3899999997</v>
      </c>
      <c r="E2962" s="243">
        <v>3786833.4700000025</v>
      </c>
      <c r="F2962" s="243">
        <v>4038595.6700000004</v>
      </c>
      <c r="G2962" s="243">
        <v>4154109.149999998</v>
      </c>
      <c r="H2962" s="243">
        <v>4215534.1100000003</v>
      </c>
      <c r="I2962" s="243">
        <v>4310687.2499999972</v>
      </c>
      <c r="J2962" s="243">
        <v>4682371.0999999978</v>
      </c>
      <c r="K2962" s="243">
        <v>4864777.8600000003</v>
      </c>
      <c r="L2962" s="243">
        <v>5131385</v>
      </c>
      <c r="M2962" s="243">
        <v>5225673.84</v>
      </c>
      <c r="N2962" s="243">
        <v>5587479.8299999991</v>
      </c>
      <c r="O2962" s="243">
        <v>5878256.6300000008</v>
      </c>
      <c r="P2962" s="236">
        <v>4627570.1083333334</v>
      </c>
      <c r="Q2962" s="105">
        <v>5.7073670275643681E-2</v>
      </c>
      <c r="R2962" s="105">
        <v>6.6910477161504346E-4</v>
      </c>
    </row>
    <row r="2963" spans="1:18" ht="15" x14ac:dyDescent="0.25">
      <c r="A2963" s="16" t="s">
        <v>1146</v>
      </c>
      <c r="B2963" s="199"/>
      <c r="C2963" s="200" t="s">
        <v>242</v>
      </c>
      <c r="D2963" s="243">
        <v>4435034.2999999989</v>
      </c>
      <c r="E2963" s="243">
        <v>4501519.0700000022</v>
      </c>
      <c r="F2963" s="243">
        <v>4729894.3000000007</v>
      </c>
      <c r="G2963" s="243">
        <v>4898440.1500000004</v>
      </c>
      <c r="H2963" s="243">
        <v>4987994.62</v>
      </c>
      <c r="I2963" s="243">
        <v>5178529.75</v>
      </c>
      <c r="J2963" s="243">
        <v>5426992.629999999</v>
      </c>
      <c r="K2963" s="243">
        <v>5804010.6200000038</v>
      </c>
      <c r="L2963" s="243">
        <v>6002729.4300000016</v>
      </c>
      <c r="M2963" s="243">
        <v>6255223.2400000002</v>
      </c>
      <c r="N2963" s="243">
        <v>6520325.4799999986</v>
      </c>
      <c r="O2963" s="243">
        <v>6517403.7600000063</v>
      </c>
      <c r="P2963" s="236">
        <v>5438174.7791666677</v>
      </c>
      <c r="Q2963" s="105">
        <v>6.7071181415177969E-2</v>
      </c>
      <c r="R2963" s="105">
        <v>7.8631087340295762E-4</v>
      </c>
    </row>
    <row r="2964" spans="1:18" ht="15" x14ac:dyDescent="0.25">
      <c r="A2964" s="16" t="s">
        <v>1147</v>
      </c>
      <c r="B2964" s="199"/>
      <c r="C2964" s="200" t="s">
        <v>243</v>
      </c>
      <c r="D2964" s="243">
        <v>20895894.279999994</v>
      </c>
      <c r="E2964" s="243">
        <v>20894687.56000001</v>
      </c>
      <c r="F2964" s="243">
        <v>21286192.380000014</v>
      </c>
      <c r="G2964" s="243">
        <v>21474434.629999992</v>
      </c>
      <c r="H2964" s="243">
        <v>21604661.049999982</v>
      </c>
      <c r="I2964" s="243">
        <v>21809733.679999977</v>
      </c>
      <c r="J2964" s="243">
        <v>22361806.499999993</v>
      </c>
      <c r="K2964" s="243">
        <v>23202939.539999995</v>
      </c>
      <c r="L2964" s="243">
        <v>23667164.509999987</v>
      </c>
      <c r="M2964" s="243">
        <v>24293434.669999991</v>
      </c>
      <c r="N2964" s="243">
        <v>24664417.459999997</v>
      </c>
      <c r="O2964" s="243">
        <v>25047327.020000018</v>
      </c>
      <c r="P2964" s="236">
        <v>22600224.439999998</v>
      </c>
      <c r="Q2964" s="105">
        <v>0.27873759395266434</v>
      </c>
      <c r="R2964" s="105">
        <v>3.2677879877267241E-3</v>
      </c>
    </row>
    <row r="2965" spans="1:18" ht="15" x14ac:dyDescent="0.25">
      <c r="A2965" s="16" t="s">
        <v>1148</v>
      </c>
      <c r="B2965" s="199"/>
      <c r="C2965" s="394" t="s">
        <v>244</v>
      </c>
      <c r="D2965" s="491">
        <v>26445055.16</v>
      </c>
      <c r="E2965" s="491">
        <v>26036945.110000018</v>
      </c>
      <c r="F2965" s="491">
        <v>26584081.910000023</v>
      </c>
      <c r="G2965" s="491">
        <v>26513593.160000004</v>
      </c>
      <c r="H2965" s="491">
        <v>26503865.939999986</v>
      </c>
      <c r="I2965" s="491">
        <v>26749839.149999976</v>
      </c>
      <c r="J2965" s="491">
        <v>27007394.229999986</v>
      </c>
      <c r="K2965" s="491">
        <v>27808192.559999987</v>
      </c>
      <c r="L2965" s="491">
        <v>28644545.289999992</v>
      </c>
      <c r="M2965" s="491">
        <v>28114673.039999995</v>
      </c>
      <c r="N2965" s="491">
        <v>28849848.739999995</v>
      </c>
      <c r="O2965" s="491">
        <v>28715044.760000009</v>
      </c>
      <c r="P2965" s="473">
        <v>27331089.920833331</v>
      </c>
      <c r="Q2965" s="407">
        <v>0.33708524731080058</v>
      </c>
      <c r="R2965" s="407">
        <v>3.951828335682586E-3</v>
      </c>
    </row>
    <row r="2966" spans="1:18" ht="15" x14ac:dyDescent="0.25">
      <c r="A2966" s="16" t="s">
        <v>1149</v>
      </c>
      <c r="B2966" s="199"/>
      <c r="C2966" s="394" t="s">
        <v>40</v>
      </c>
      <c r="D2966" s="491">
        <v>19365657.900000006</v>
      </c>
      <c r="E2966" s="491">
        <v>19163836.789999999</v>
      </c>
      <c r="F2966" s="491">
        <v>19512114.860000022</v>
      </c>
      <c r="G2966" s="491">
        <v>19497165.179999989</v>
      </c>
      <c r="H2966" s="491">
        <v>19677888.860000003</v>
      </c>
      <c r="I2966" s="491">
        <v>20097770.93999999</v>
      </c>
      <c r="J2966" s="491">
        <v>20599307.499999993</v>
      </c>
      <c r="K2966" s="491">
        <v>21528642.000000022</v>
      </c>
      <c r="L2966" s="491">
        <v>22143174.059999999</v>
      </c>
      <c r="M2966" s="491">
        <v>22116565.719999995</v>
      </c>
      <c r="N2966" s="491">
        <v>22395950.349999987</v>
      </c>
      <c r="O2966" s="491">
        <v>22760669.610000007</v>
      </c>
      <c r="P2966" s="473">
        <v>20738228.647500005</v>
      </c>
      <c r="Q2966" s="407">
        <v>0.25577285621170442</v>
      </c>
      <c r="R2966" s="407">
        <v>2.998560241777437E-3</v>
      </c>
    </row>
    <row r="2967" spans="1:18" ht="15" x14ac:dyDescent="0.25">
      <c r="A2967" s="16" t="s">
        <v>1150</v>
      </c>
      <c r="B2967" s="204"/>
      <c r="C2967" s="451" t="s">
        <v>41</v>
      </c>
      <c r="D2967" s="483">
        <v>528490.96</v>
      </c>
      <c r="E2967" s="483">
        <v>491231.45000000007</v>
      </c>
      <c r="F2967" s="483">
        <v>463554.48</v>
      </c>
      <c r="G2967" s="483">
        <v>469760.75000000006</v>
      </c>
      <c r="H2967" s="483">
        <v>407044.15</v>
      </c>
      <c r="I2967" s="483">
        <v>376821.3</v>
      </c>
      <c r="J2967" s="483">
        <v>313200.23999999993</v>
      </c>
      <c r="K2967" s="483">
        <v>297874.07</v>
      </c>
      <c r="L2967" s="483">
        <v>246581.33000000005</v>
      </c>
      <c r="M2967" s="483">
        <v>209168.33</v>
      </c>
      <c r="N2967" s="483">
        <v>179898.67</v>
      </c>
      <c r="O2967" s="483">
        <v>160682.61999999997</v>
      </c>
      <c r="P2967" s="476">
        <v>345359.02916666662</v>
      </c>
      <c r="Q2967" s="447">
        <v>4.2594508340088278E-3</v>
      </c>
      <c r="R2967" s="447">
        <v>4.9935791122780393E-5</v>
      </c>
    </row>
    <row r="2968" spans="1:18" ht="15" x14ac:dyDescent="0.25">
      <c r="A2968" s="16" t="s">
        <v>1151</v>
      </c>
      <c r="B2968" s="199" t="s">
        <v>46</v>
      </c>
      <c r="C2968" s="200" t="s">
        <v>241</v>
      </c>
      <c r="D2968" s="243">
        <v>3910386.2800000003</v>
      </c>
      <c r="E2968" s="243">
        <v>4152889.4499999997</v>
      </c>
      <c r="F2968" s="243">
        <v>4365069.2399999984</v>
      </c>
      <c r="G2968" s="243">
        <v>4839412.7800000012</v>
      </c>
      <c r="H2968" s="243">
        <v>5181204.0300000012</v>
      </c>
      <c r="I2968" s="243">
        <v>5416009.1899999995</v>
      </c>
      <c r="J2968" s="243">
        <v>5617102.3400000008</v>
      </c>
      <c r="K2968" s="243">
        <v>6219704.8600000013</v>
      </c>
      <c r="L2968" s="243">
        <v>6708259.2500000009</v>
      </c>
      <c r="M2968" s="243">
        <v>6996392.5999999978</v>
      </c>
      <c r="N2968" s="243">
        <v>7316282.1599999983</v>
      </c>
      <c r="O2968" s="243">
        <v>7559413.7799999984</v>
      </c>
      <c r="P2968" s="236">
        <v>5690177.1633333331</v>
      </c>
      <c r="Q2968" s="105">
        <v>6.4728212671831223E-2</v>
      </c>
      <c r="R2968" s="105">
        <v>8.2274813826484249E-4</v>
      </c>
    </row>
    <row r="2969" spans="1:18" ht="15" x14ac:dyDescent="0.25">
      <c r="A2969" s="16" t="s">
        <v>1152</v>
      </c>
      <c r="B2969" s="199"/>
      <c r="C2969" s="200" t="s">
        <v>242</v>
      </c>
      <c r="D2969" s="243">
        <v>5503408.3200000022</v>
      </c>
      <c r="E2969" s="243">
        <v>5671392.209999999</v>
      </c>
      <c r="F2969" s="243">
        <v>5927360.4599999981</v>
      </c>
      <c r="G2969" s="243">
        <v>6199867.7199999979</v>
      </c>
      <c r="H2969" s="243">
        <v>6495389.5500000017</v>
      </c>
      <c r="I2969" s="243">
        <v>6814647.5200000042</v>
      </c>
      <c r="J2969" s="243">
        <v>6982664.3299999963</v>
      </c>
      <c r="K2969" s="243">
        <v>7251219.450000002</v>
      </c>
      <c r="L2969" s="243">
        <v>7390048.1700000018</v>
      </c>
      <c r="M2969" s="243">
        <v>7495292.2600000035</v>
      </c>
      <c r="N2969" s="243">
        <v>7619936.1499999994</v>
      </c>
      <c r="O2969" s="243">
        <v>7697623.7599999988</v>
      </c>
      <c r="P2969" s="236">
        <v>6754070.825000002</v>
      </c>
      <c r="Q2969" s="105">
        <v>7.6830460671475684E-2</v>
      </c>
      <c r="R2969" s="105">
        <v>9.7657753659859364E-4</v>
      </c>
    </row>
    <row r="2970" spans="1:18" ht="15" x14ac:dyDescent="0.25">
      <c r="A2970" s="16" t="s">
        <v>1153</v>
      </c>
      <c r="B2970" s="199"/>
      <c r="C2970" s="200" t="s">
        <v>243</v>
      </c>
      <c r="D2970" s="243">
        <v>25432695.010000013</v>
      </c>
      <c r="E2970" s="243">
        <v>25341103.989999983</v>
      </c>
      <c r="F2970" s="243">
        <v>25530558.350000024</v>
      </c>
      <c r="G2970" s="243">
        <v>25558877.639999997</v>
      </c>
      <c r="H2970" s="243">
        <v>25847396.149999987</v>
      </c>
      <c r="I2970" s="243">
        <v>26248474.409999989</v>
      </c>
      <c r="J2970" s="243">
        <v>26816287.400000006</v>
      </c>
      <c r="K2970" s="243">
        <v>27798021.869999997</v>
      </c>
      <c r="L2970" s="243">
        <v>28035274.520000026</v>
      </c>
      <c r="M2970" s="243">
        <v>28151084.519999973</v>
      </c>
      <c r="N2970" s="243">
        <v>28859353.370000016</v>
      </c>
      <c r="O2970" s="243">
        <v>29039442.77</v>
      </c>
      <c r="P2970" s="236">
        <v>26888214.166666668</v>
      </c>
      <c r="Q2970" s="105">
        <v>0.30586500120959248</v>
      </c>
      <c r="R2970" s="105">
        <v>3.8877925083675349E-3</v>
      </c>
    </row>
    <row r="2971" spans="1:18" ht="15" x14ac:dyDescent="0.25">
      <c r="A2971" s="16" t="s">
        <v>1154</v>
      </c>
      <c r="B2971" s="199"/>
      <c r="C2971" s="394" t="s">
        <v>244</v>
      </c>
      <c r="D2971" s="491">
        <v>28696636.12000002</v>
      </c>
      <c r="E2971" s="491">
        <v>28402489.640000012</v>
      </c>
      <c r="F2971" s="491">
        <v>28464850.549999978</v>
      </c>
      <c r="G2971" s="491">
        <v>28507453.129999992</v>
      </c>
      <c r="H2971" s="491">
        <v>28552763.059999999</v>
      </c>
      <c r="I2971" s="491">
        <v>28810424.420000017</v>
      </c>
      <c r="J2971" s="491">
        <v>29271898.390000012</v>
      </c>
      <c r="K2971" s="491">
        <v>30386871.990000013</v>
      </c>
      <c r="L2971" s="491">
        <v>30582893.819999993</v>
      </c>
      <c r="M2971" s="491">
        <v>30154448.64000003</v>
      </c>
      <c r="N2971" s="491">
        <v>30600730.210000031</v>
      </c>
      <c r="O2971" s="491">
        <v>30925463.109999966</v>
      </c>
      <c r="P2971" s="473">
        <v>29446410.256666671</v>
      </c>
      <c r="Q2971" s="407">
        <v>0.33496558205561405</v>
      </c>
      <c r="R2971" s="407">
        <v>4.2576845187475652E-3</v>
      </c>
    </row>
    <row r="2972" spans="1:18" ht="15" x14ac:dyDescent="0.25">
      <c r="A2972" s="16" t="s">
        <v>1155</v>
      </c>
      <c r="B2972" s="199"/>
      <c r="C2972" s="394" t="s">
        <v>40</v>
      </c>
      <c r="D2972" s="491">
        <v>17839140.219999999</v>
      </c>
      <c r="E2972" s="491">
        <v>17532882.390000015</v>
      </c>
      <c r="F2972" s="491">
        <v>17488446.77999999</v>
      </c>
      <c r="G2972" s="491">
        <v>17575230.850000005</v>
      </c>
      <c r="H2972" s="491">
        <v>17791361.780000009</v>
      </c>
      <c r="I2972" s="491">
        <v>18118170.859999985</v>
      </c>
      <c r="J2972" s="491">
        <v>18474150.449999988</v>
      </c>
      <c r="K2972" s="491">
        <v>19286889.239999991</v>
      </c>
      <c r="L2972" s="491">
        <v>19646705.979999997</v>
      </c>
      <c r="M2972" s="491">
        <v>19585180.639999997</v>
      </c>
      <c r="N2972" s="491">
        <v>19913751.410000011</v>
      </c>
      <c r="O2972" s="491">
        <v>20539699.919999976</v>
      </c>
      <c r="P2972" s="473">
        <v>18649300.876666661</v>
      </c>
      <c r="Q2972" s="407">
        <v>0.21214381884354233</v>
      </c>
      <c r="R2972" s="407">
        <v>2.6965201848355089E-3</v>
      </c>
    </row>
    <row r="2973" spans="1:18" ht="15" x14ac:dyDescent="0.25">
      <c r="A2973" s="16" t="s">
        <v>1156</v>
      </c>
      <c r="B2973" s="204"/>
      <c r="C2973" s="451" t="s">
        <v>41</v>
      </c>
      <c r="D2973" s="483">
        <v>704370.10000000009</v>
      </c>
      <c r="E2973" s="483">
        <v>694803.96999999986</v>
      </c>
      <c r="F2973" s="483">
        <v>679383.9</v>
      </c>
      <c r="G2973" s="483">
        <v>696877.24</v>
      </c>
      <c r="H2973" s="483">
        <v>612531.7300000001</v>
      </c>
      <c r="I2973" s="483">
        <v>552280.04000000039</v>
      </c>
      <c r="J2973" s="483">
        <v>435444.54000000004</v>
      </c>
      <c r="K2973" s="483">
        <v>382011.05000000005</v>
      </c>
      <c r="L2973" s="483">
        <v>316839.44000000006</v>
      </c>
      <c r="M2973" s="483">
        <v>264437.18999999983</v>
      </c>
      <c r="N2973" s="483">
        <v>223034.25000000006</v>
      </c>
      <c r="O2973" s="483">
        <v>205073.50000000003</v>
      </c>
      <c r="P2973" s="476">
        <v>480590.57916666666</v>
      </c>
      <c r="Q2973" s="447">
        <v>5.4669245479442088E-3</v>
      </c>
      <c r="R2973" s="447">
        <v>6.9489049800580772E-5</v>
      </c>
    </row>
    <row r="2974" spans="1:18" ht="15" x14ac:dyDescent="0.25">
      <c r="A2974" s="16" t="s">
        <v>1157</v>
      </c>
      <c r="B2974" s="199" t="s">
        <v>47</v>
      </c>
      <c r="C2974" s="200" t="s">
        <v>241</v>
      </c>
      <c r="D2974" s="243">
        <v>5363279.870000002</v>
      </c>
      <c r="E2974" s="243">
        <v>5528984.3200000003</v>
      </c>
      <c r="F2974" s="243">
        <v>5722657.6000000015</v>
      </c>
      <c r="G2974" s="243">
        <v>6357017.2800000021</v>
      </c>
      <c r="H2974" s="243">
        <v>6711567.3299999973</v>
      </c>
      <c r="I2974" s="243">
        <v>7366969.6900000023</v>
      </c>
      <c r="J2974" s="243">
        <v>7845137.8799999924</v>
      </c>
      <c r="K2974" s="243">
        <v>8391552.5199999958</v>
      </c>
      <c r="L2974" s="243">
        <v>8999156.5899999924</v>
      </c>
      <c r="M2974" s="243">
        <v>9325388.9499999974</v>
      </c>
      <c r="N2974" s="243">
        <v>9747483.5700000059</v>
      </c>
      <c r="O2974" s="243">
        <v>10059478.169999994</v>
      </c>
      <c r="P2974" s="236">
        <v>7618222.8141666651</v>
      </c>
      <c r="Q2974" s="105">
        <v>7.1282629999487424E-2</v>
      </c>
      <c r="R2974" s="105">
        <v>1.1015260961700214E-3</v>
      </c>
    </row>
    <row r="2975" spans="1:18" ht="15" x14ac:dyDescent="0.25">
      <c r="A2975" s="16" t="s">
        <v>1158</v>
      </c>
      <c r="B2975" s="199"/>
      <c r="C2975" s="200" t="s">
        <v>242</v>
      </c>
      <c r="D2975" s="243">
        <v>6253009</v>
      </c>
      <c r="E2975" s="243">
        <v>6494087.9800000004</v>
      </c>
      <c r="F2975" s="243">
        <v>6965028.5499999998</v>
      </c>
      <c r="G2975" s="243">
        <v>7369103.9400000004</v>
      </c>
      <c r="H2975" s="243">
        <v>7760965.54</v>
      </c>
      <c r="I2975" s="243">
        <v>8166224.5000000009</v>
      </c>
      <c r="J2975" s="243">
        <v>8478779.3799999971</v>
      </c>
      <c r="K2975" s="243">
        <v>8809813.3300000001</v>
      </c>
      <c r="L2975" s="243">
        <v>9016155.3099999987</v>
      </c>
      <c r="M2975" s="243">
        <v>9474496.1199999936</v>
      </c>
      <c r="N2975" s="243">
        <v>9932751.5999999996</v>
      </c>
      <c r="O2975" s="243">
        <v>10168720.23</v>
      </c>
      <c r="P2975" s="236">
        <v>8240761.2899999991</v>
      </c>
      <c r="Q2975" s="105">
        <v>7.7107634192164959E-2</v>
      </c>
      <c r="R2975" s="105">
        <v>1.1915395276130001E-3</v>
      </c>
    </row>
    <row r="2976" spans="1:18" ht="15" x14ac:dyDescent="0.25">
      <c r="A2976" s="16" t="s">
        <v>1159</v>
      </c>
      <c r="B2976" s="199"/>
      <c r="C2976" s="200" t="s">
        <v>243</v>
      </c>
      <c r="D2976" s="243">
        <v>32728391.879999999</v>
      </c>
      <c r="E2976" s="243">
        <v>32977278.530000009</v>
      </c>
      <c r="F2976" s="243">
        <v>33912981.039999992</v>
      </c>
      <c r="G2976" s="243">
        <v>35182885.709999979</v>
      </c>
      <c r="H2976" s="243">
        <v>35603252.009999976</v>
      </c>
      <c r="I2976" s="243">
        <v>36204168.179999985</v>
      </c>
      <c r="J2976" s="243">
        <v>36877989.479999997</v>
      </c>
      <c r="K2976" s="243">
        <v>37931934.260000013</v>
      </c>
      <c r="L2976" s="243">
        <v>38867436.609999985</v>
      </c>
      <c r="M2976" s="243">
        <v>40386123.580000028</v>
      </c>
      <c r="N2976" s="243">
        <v>41281584.829999968</v>
      </c>
      <c r="O2976" s="243">
        <v>41358747.410000011</v>
      </c>
      <c r="P2976" s="236">
        <v>36942731.126666665</v>
      </c>
      <c r="Q2976" s="105">
        <v>0.34566789372132384</v>
      </c>
      <c r="R2976" s="105">
        <v>5.341584696649122E-3</v>
      </c>
    </row>
    <row r="2977" spans="1:18" ht="15" x14ac:dyDescent="0.25">
      <c r="A2977" s="16" t="s">
        <v>1160</v>
      </c>
      <c r="B2977" s="199"/>
      <c r="C2977" s="394" t="s">
        <v>244</v>
      </c>
      <c r="D2977" s="491">
        <v>30915839.45000001</v>
      </c>
      <c r="E2977" s="491">
        <v>31098409.940000001</v>
      </c>
      <c r="F2977" s="491">
        <v>31507769.579999991</v>
      </c>
      <c r="G2977" s="491">
        <v>32305963.11999999</v>
      </c>
      <c r="H2977" s="491">
        <v>32527778.370000005</v>
      </c>
      <c r="I2977" s="491">
        <v>32746476.590000011</v>
      </c>
      <c r="J2977" s="491">
        <v>33089988.560000028</v>
      </c>
      <c r="K2977" s="491">
        <v>33782480.969999999</v>
      </c>
      <c r="L2977" s="491">
        <v>33842010.090000018</v>
      </c>
      <c r="M2977" s="491">
        <v>33296696.320000008</v>
      </c>
      <c r="N2977" s="491">
        <v>34698682.579999961</v>
      </c>
      <c r="O2977" s="491">
        <v>35719269.229999982</v>
      </c>
      <c r="P2977" s="473">
        <v>32960947.066666663</v>
      </c>
      <c r="Q2977" s="407">
        <v>0.30841090520701708</v>
      </c>
      <c r="R2977" s="407">
        <v>4.7658547451376425E-3</v>
      </c>
    </row>
    <row r="2978" spans="1:18" ht="15" x14ac:dyDescent="0.25">
      <c r="A2978" s="16" t="s">
        <v>1161</v>
      </c>
      <c r="B2978" s="199"/>
      <c r="C2978" s="394" t="s">
        <v>40</v>
      </c>
      <c r="D2978" s="491">
        <v>18870321.909999985</v>
      </c>
      <c r="E2978" s="491">
        <v>18660284.029999994</v>
      </c>
      <c r="F2978" s="491">
        <v>18752251.270000003</v>
      </c>
      <c r="G2978" s="491">
        <v>19324311.350000001</v>
      </c>
      <c r="H2978" s="491">
        <v>19615137.789999988</v>
      </c>
      <c r="I2978" s="491">
        <v>20022253.54000001</v>
      </c>
      <c r="J2978" s="491">
        <v>20125998.840000011</v>
      </c>
      <c r="K2978" s="491">
        <v>20644572.459999997</v>
      </c>
      <c r="L2978" s="491">
        <v>21118933.489999998</v>
      </c>
      <c r="M2978" s="491">
        <v>21275348.020000011</v>
      </c>
      <c r="N2978" s="491">
        <v>21594469.800000001</v>
      </c>
      <c r="O2978" s="491">
        <v>22030408.620000005</v>
      </c>
      <c r="P2978" s="473">
        <v>20169524.260000002</v>
      </c>
      <c r="Q2978" s="407">
        <v>0.18872337685079055</v>
      </c>
      <c r="R2978" s="407">
        <v>2.9163307324655378E-3</v>
      </c>
    </row>
    <row r="2979" spans="1:18" ht="15" x14ac:dyDescent="0.25">
      <c r="A2979" s="16" t="s">
        <v>1162</v>
      </c>
      <c r="B2979" s="204"/>
      <c r="C2979" s="451" t="s">
        <v>41</v>
      </c>
      <c r="D2979" s="483">
        <v>1406919.9400000004</v>
      </c>
      <c r="E2979" s="483">
        <v>1348221.8499999992</v>
      </c>
      <c r="F2979" s="483">
        <v>1256337.8400000003</v>
      </c>
      <c r="G2979" s="483">
        <v>1229322.1500000001</v>
      </c>
      <c r="H2979" s="483">
        <v>1080158.3599999992</v>
      </c>
      <c r="I2979" s="483">
        <v>1020935.2800000005</v>
      </c>
      <c r="J2979" s="483">
        <v>888603.20000000019</v>
      </c>
      <c r="K2979" s="483">
        <v>844759.78000000026</v>
      </c>
      <c r="L2979" s="483">
        <v>662692.26</v>
      </c>
      <c r="M2979" s="483">
        <v>582284.93000000005</v>
      </c>
      <c r="N2979" s="483">
        <v>488810.7800000002</v>
      </c>
      <c r="O2979" s="483">
        <v>486488.83999999985</v>
      </c>
      <c r="P2979" s="476">
        <v>941294.60083333321</v>
      </c>
      <c r="Q2979" s="447">
        <v>8.8075600292162569E-3</v>
      </c>
      <c r="R2979" s="447">
        <v>1.3610268330216583E-4</v>
      </c>
    </row>
    <row r="2980" spans="1:18" ht="15" x14ac:dyDescent="0.25">
      <c r="A2980" s="16" t="s">
        <v>1163</v>
      </c>
      <c r="B2980" s="199" t="s">
        <v>45</v>
      </c>
      <c r="C2980" s="200" t="s">
        <v>241</v>
      </c>
      <c r="D2980" s="243">
        <v>3786456.42</v>
      </c>
      <c r="E2980" s="243">
        <v>3953175.2099999981</v>
      </c>
      <c r="F2980" s="243">
        <v>4225251.1800000006</v>
      </c>
      <c r="G2980" s="243">
        <v>4441530.91</v>
      </c>
      <c r="H2980" s="243">
        <v>4789003.5799999982</v>
      </c>
      <c r="I2980" s="243">
        <v>5075534.4499999974</v>
      </c>
      <c r="J2980" s="243">
        <v>5314072.7399999993</v>
      </c>
      <c r="K2980" s="243">
        <v>5907248.5099999998</v>
      </c>
      <c r="L2980" s="243">
        <v>6387200.1100000003</v>
      </c>
      <c r="M2980" s="243">
        <v>6649208.9300000016</v>
      </c>
      <c r="N2980" s="243">
        <v>6865543.6400000006</v>
      </c>
      <c r="O2980" s="243">
        <v>7138366.9500000002</v>
      </c>
      <c r="P2980" s="236">
        <v>5377716.0524999993</v>
      </c>
      <c r="Q2980" s="105">
        <v>7.2715085706952398E-2</v>
      </c>
      <c r="R2980" s="105">
        <v>7.7756908850258632E-4</v>
      </c>
    </row>
    <row r="2981" spans="1:18" ht="15" x14ac:dyDescent="0.25">
      <c r="A2981" s="16" t="s">
        <v>1164</v>
      </c>
      <c r="B2981" s="199"/>
      <c r="C2981" s="200" t="s">
        <v>242</v>
      </c>
      <c r="D2981" s="243">
        <v>5037237.3800000018</v>
      </c>
      <c r="E2981" s="243">
        <v>5185423.83</v>
      </c>
      <c r="F2981" s="243">
        <v>5415949.0999999978</v>
      </c>
      <c r="G2981" s="243">
        <v>5585360.2700000005</v>
      </c>
      <c r="H2981" s="243">
        <v>5643925.4299999988</v>
      </c>
      <c r="I2981" s="243">
        <v>5958864.0700000003</v>
      </c>
      <c r="J2981" s="243">
        <v>6223379.8800000008</v>
      </c>
      <c r="K2981" s="243">
        <v>6728951.7799999975</v>
      </c>
      <c r="L2981" s="243">
        <v>6983777.96</v>
      </c>
      <c r="M2981" s="243">
        <v>7045785.490000003</v>
      </c>
      <c r="N2981" s="243">
        <v>7311705.9299999997</v>
      </c>
      <c r="O2981" s="243">
        <v>7375953.8100000052</v>
      </c>
      <c r="P2981" s="236">
        <v>6208026.2441666676</v>
      </c>
      <c r="Q2981" s="105">
        <v>8.3942170990179685E-2</v>
      </c>
      <c r="R2981" s="105">
        <v>8.976244303253516E-4</v>
      </c>
    </row>
    <row r="2982" spans="1:18" ht="15" x14ac:dyDescent="0.25">
      <c r="A2982" s="16" t="s">
        <v>1165</v>
      </c>
      <c r="B2982" s="199"/>
      <c r="C2982" s="200" t="s">
        <v>243</v>
      </c>
      <c r="D2982" s="243">
        <v>23134705.850000009</v>
      </c>
      <c r="E2982" s="243">
        <v>23056370.069999993</v>
      </c>
      <c r="F2982" s="243">
        <v>23367677.120000023</v>
      </c>
      <c r="G2982" s="243">
        <v>23559474.819999997</v>
      </c>
      <c r="H2982" s="243">
        <v>23649395.139999993</v>
      </c>
      <c r="I2982" s="243">
        <v>24211555.04999999</v>
      </c>
      <c r="J2982" s="243">
        <v>24967982.299999993</v>
      </c>
      <c r="K2982" s="243">
        <v>26204749.849999994</v>
      </c>
      <c r="L2982" s="243">
        <v>26568747.069999997</v>
      </c>
      <c r="M2982" s="243">
        <v>26684438.140000008</v>
      </c>
      <c r="N2982" s="243">
        <v>27274187.580000021</v>
      </c>
      <c r="O2982" s="243">
        <v>27476300.209999979</v>
      </c>
      <c r="P2982" s="236">
        <v>25012965.266666666</v>
      </c>
      <c r="Q2982" s="105">
        <v>0.33821419639758682</v>
      </c>
      <c r="R2982" s="105">
        <v>3.6166484829758226E-3</v>
      </c>
    </row>
    <row r="2983" spans="1:18" ht="15" x14ac:dyDescent="0.25">
      <c r="A2983" s="16" t="s">
        <v>1166</v>
      </c>
      <c r="B2983" s="199"/>
      <c r="C2983" s="394" t="s">
        <v>244</v>
      </c>
      <c r="D2983" s="491">
        <v>21183692.079999987</v>
      </c>
      <c r="E2983" s="491">
        <v>21180274.459999986</v>
      </c>
      <c r="F2983" s="491">
        <v>21284774.179999992</v>
      </c>
      <c r="G2983" s="491">
        <v>21206167.199999996</v>
      </c>
      <c r="H2983" s="491">
        <v>21359523.629999992</v>
      </c>
      <c r="I2983" s="491">
        <v>21379008.280000001</v>
      </c>
      <c r="J2983" s="491">
        <v>21708208.679999992</v>
      </c>
      <c r="K2983" s="491">
        <v>22726957.920000013</v>
      </c>
      <c r="L2983" s="491">
        <v>22830108.379999995</v>
      </c>
      <c r="M2983" s="491">
        <v>22575915.660000023</v>
      </c>
      <c r="N2983" s="491">
        <v>23131634.049999982</v>
      </c>
      <c r="O2983" s="491">
        <v>23275447.969999991</v>
      </c>
      <c r="P2983" s="473">
        <v>21986809.374166664</v>
      </c>
      <c r="Q2983" s="407">
        <v>0.29729586174816985</v>
      </c>
      <c r="R2983" s="407">
        <v>3.1790937188294205E-3</v>
      </c>
    </row>
    <row r="2984" spans="1:18" ht="15" x14ac:dyDescent="0.25">
      <c r="A2984" s="16" t="s">
        <v>1167</v>
      </c>
      <c r="B2984" s="199"/>
      <c r="C2984" s="394" t="s">
        <v>40</v>
      </c>
      <c r="D2984" s="491">
        <v>13898782.190000005</v>
      </c>
      <c r="E2984" s="491">
        <v>13801512.649999995</v>
      </c>
      <c r="F2984" s="491">
        <v>13870928.150000015</v>
      </c>
      <c r="G2984" s="491">
        <v>13979800.980000002</v>
      </c>
      <c r="H2984" s="491">
        <v>14070593.230000002</v>
      </c>
      <c r="I2984" s="491">
        <v>14273454.760000005</v>
      </c>
      <c r="J2984" s="491">
        <v>14607033.01</v>
      </c>
      <c r="K2984" s="491">
        <v>15284231.589999991</v>
      </c>
      <c r="L2984" s="491">
        <v>15544616.110000016</v>
      </c>
      <c r="M2984" s="491">
        <v>15804953.970000017</v>
      </c>
      <c r="N2984" s="491">
        <v>16177963.939999988</v>
      </c>
      <c r="O2984" s="491">
        <v>16404114.629999997</v>
      </c>
      <c r="P2984" s="473">
        <v>14809832.100833336</v>
      </c>
      <c r="Q2984" s="457">
        <v>0.20025196570522558</v>
      </c>
      <c r="R2984" s="457">
        <v>2.1413677358751403E-3</v>
      </c>
    </row>
    <row r="2985" spans="1:18" ht="15" x14ac:dyDescent="0.25">
      <c r="A2985" s="16" t="s">
        <v>1168</v>
      </c>
      <c r="B2985" s="204"/>
      <c r="C2985" s="451" t="s">
        <v>41</v>
      </c>
      <c r="D2985" s="483">
        <v>899768.33999999962</v>
      </c>
      <c r="E2985" s="483">
        <v>871736.18999999959</v>
      </c>
      <c r="F2985" s="483">
        <v>803525.15</v>
      </c>
      <c r="G2985" s="483">
        <v>748812.82000000041</v>
      </c>
      <c r="H2985" s="483">
        <v>650673.10000000021</v>
      </c>
      <c r="I2985" s="483">
        <v>574422.25999999978</v>
      </c>
      <c r="J2985" s="483">
        <v>448606.36</v>
      </c>
      <c r="K2985" s="483">
        <v>444492.93000000011</v>
      </c>
      <c r="L2985" s="483">
        <v>388981.42000000004</v>
      </c>
      <c r="M2985" s="483">
        <v>339699.79999999993</v>
      </c>
      <c r="N2985" s="483">
        <v>285315.84999999986</v>
      </c>
      <c r="O2985" s="483">
        <v>271641.00000000012</v>
      </c>
      <c r="P2985" s="476">
        <v>560639.60166666657</v>
      </c>
      <c r="Q2985" s="447">
        <v>7.5807194518854376E-3</v>
      </c>
      <c r="R2985" s="447">
        <v>8.10634142432538E-5</v>
      </c>
    </row>
    <row r="2986" spans="1:18" ht="15" x14ac:dyDescent="0.25">
      <c r="A2986" s="16" t="s">
        <v>1169</v>
      </c>
      <c r="B2986" s="199" t="s">
        <v>54</v>
      </c>
      <c r="C2986" s="200" t="s">
        <v>241</v>
      </c>
      <c r="D2986" s="243">
        <v>2359723.6800000002</v>
      </c>
      <c r="E2986" s="243">
        <v>2389276.2699999996</v>
      </c>
      <c r="F2986" s="243">
        <v>2489683.4900000002</v>
      </c>
      <c r="G2986" s="243">
        <v>2634900.9599999995</v>
      </c>
      <c r="H2986" s="243">
        <v>2795697.68</v>
      </c>
      <c r="I2986" s="243">
        <v>2887349.0899999994</v>
      </c>
      <c r="J2986" s="243">
        <v>2926642.5600000005</v>
      </c>
      <c r="K2986" s="243">
        <v>2925063.81</v>
      </c>
      <c r="L2986" s="243">
        <v>2992096.3699999996</v>
      </c>
      <c r="M2986" s="243">
        <v>3119164.6799999992</v>
      </c>
      <c r="N2986" s="243">
        <v>3454645.1099999975</v>
      </c>
      <c r="O2986" s="243">
        <v>3673897.560000001</v>
      </c>
      <c r="P2986" s="236">
        <v>2887345.105</v>
      </c>
      <c r="Q2986" s="105">
        <v>7.9121087528745346E-2</v>
      </c>
      <c r="R2986" s="105">
        <v>4.1748398010779035E-4</v>
      </c>
    </row>
    <row r="2987" spans="1:18" ht="15" x14ac:dyDescent="0.25">
      <c r="A2987" s="16" t="s">
        <v>1170</v>
      </c>
      <c r="B2987" s="199"/>
      <c r="C2987" s="200" t="s">
        <v>242</v>
      </c>
      <c r="D2987" s="243">
        <v>1533587.5699999996</v>
      </c>
      <c r="E2987" s="243">
        <v>1517135.07</v>
      </c>
      <c r="F2987" s="243">
        <v>1522353.2600000002</v>
      </c>
      <c r="G2987" s="243">
        <v>1587450.6000000003</v>
      </c>
      <c r="H2987" s="243">
        <v>1538290.09</v>
      </c>
      <c r="I2987" s="243">
        <v>1573396.8500000006</v>
      </c>
      <c r="J2987" s="243">
        <v>1593592.3800000004</v>
      </c>
      <c r="K2987" s="243">
        <v>1700131.0499999998</v>
      </c>
      <c r="L2987" s="243">
        <v>1751680.3300000003</v>
      </c>
      <c r="M2987" s="243">
        <v>1762674.1199999996</v>
      </c>
      <c r="N2987" s="243">
        <v>1761479.84</v>
      </c>
      <c r="O2987" s="243">
        <v>1875574.9299999997</v>
      </c>
      <c r="P2987" s="236">
        <v>1643112.1741666666</v>
      </c>
      <c r="Q2987" s="105">
        <v>4.502573035923528E-2</v>
      </c>
      <c r="R2987" s="105">
        <v>2.3757915499839939E-4</v>
      </c>
    </row>
    <row r="2988" spans="1:18" ht="15" x14ac:dyDescent="0.25">
      <c r="A2988" s="16" t="s">
        <v>1171</v>
      </c>
      <c r="B2988" s="199"/>
      <c r="C2988" s="200" t="s">
        <v>243</v>
      </c>
      <c r="D2988" s="243">
        <v>7391573.2100000056</v>
      </c>
      <c r="E2988" s="243">
        <v>7283360.549999997</v>
      </c>
      <c r="F2988" s="243">
        <v>7248182.25</v>
      </c>
      <c r="G2988" s="243">
        <v>7345069.3699999982</v>
      </c>
      <c r="H2988" s="243">
        <v>7322918.6499999976</v>
      </c>
      <c r="I2988" s="243">
        <v>7396964.9600000028</v>
      </c>
      <c r="J2988" s="243">
        <v>7567133.0500000007</v>
      </c>
      <c r="K2988" s="243">
        <v>7730292.1900000041</v>
      </c>
      <c r="L2988" s="243">
        <v>8008046.2099999953</v>
      </c>
      <c r="M2988" s="243">
        <v>8082259.7099999934</v>
      </c>
      <c r="N2988" s="243">
        <v>8128985.6400000015</v>
      </c>
      <c r="O2988" s="243">
        <v>8681561.4500000011</v>
      </c>
      <c r="P2988" s="236">
        <v>7682195.6033333326</v>
      </c>
      <c r="Q2988" s="105">
        <v>0.21051299676360621</v>
      </c>
      <c r="R2988" s="105">
        <v>1.1107759827158478E-3</v>
      </c>
    </row>
    <row r="2989" spans="1:18" ht="15" x14ac:dyDescent="0.25">
      <c r="A2989" s="16" t="s">
        <v>1172</v>
      </c>
      <c r="B2989" s="199"/>
      <c r="C2989" s="394" t="s">
        <v>244</v>
      </c>
      <c r="D2989" s="491">
        <v>9965812.9300000016</v>
      </c>
      <c r="E2989" s="491">
        <v>9902169.1699999962</v>
      </c>
      <c r="F2989" s="491">
        <v>9886957.4699999969</v>
      </c>
      <c r="G2989" s="491">
        <v>10039298.220000008</v>
      </c>
      <c r="H2989" s="491">
        <v>10234977.949999999</v>
      </c>
      <c r="I2989" s="491">
        <v>10254915.540000007</v>
      </c>
      <c r="J2989" s="491">
        <v>10446912.980000002</v>
      </c>
      <c r="K2989" s="491">
        <v>10633863.43</v>
      </c>
      <c r="L2989" s="491">
        <v>10899312.749999994</v>
      </c>
      <c r="M2989" s="491">
        <v>11029362.300000001</v>
      </c>
      <c r="N2989" s="491">
        <v>11298953.01</v>
      </c>
      <c r="O2989" s="491">
        <v>11821390.640000004</v>
      </c>
      <c r="P2989" s="473">
        <v>10534493.865833333</v>
      </c>
      <c r="Q2989" s="407">
        <v>0.28867370574659101</v>
      </c>
      <c r="R2989" s="407">
        <v>1.5231925064701272E-3</v>
      </c>
    </row>
    <row r="2990" spans="1:18" ht="15" x14ac:dyDescent="0.25">
      <c r="A2990" s="16" t="s">
        <v>1173</v>
      </c>
      <c r="B2990" s="199"/>
      <c r="C2990" s="394" t="s">
        <v>40</v>
      </c>
      <c r="D2990" s="491">
        <v>12477127.440000005</v>
      </c>
      <c r="E2990" s="491">
        <v>12400767.410000013</v>
      </c>
      <c r="F2990" s="491">
        <v>12347117.449999997</v>
      </c>
      <c r="G2990" s="491">
        <v>12660078.360000011</v>
      </c>
      <c r="H2990" s="491">
        <v>12822413.130000001</v>
      </c>
      <c r="I2990" s="491">
        <v>12946133.800000012</v>
      </c>
      <c r="J2990" s="491">
        <v>13112770.969999995</v>
      </c>
      <c r="K2990" s="491">
        <v>13491137.290000003</v>
      </c>
      <c r="L2990" s="491">
        <v>13783647.450000001</v>
      </c>
      <c r="M2990" s="491">
        <v>14306548.960000003</v>
      </c>
      <c r="N2990" s="491">
        <v>14609565.699999996</v>
      </c>
      <c r="O2990" s="491">
        <v>15127781.410000004</v>
      </c>
      <c r="P2990" s="473">
        <v>13340424.11416667</v>
      </c>
      <c r="Q2990" s="407">
        <v>0.36556380537253652</v>
      </c>
      <c r="R2990" s="407">
        <v>1.9289046348715715E-3</v>
      </c>
    </row>
    <row r="2991" spans="1:18" ht="15" x14ac:dyDescent="0.25">
      <c r="A2991" s="16" t="s">
        <v>1174</v>
      </c>
      <c r="B2991" s="204"/>
      <c r="C2991" s="451" t="s">
        <v>41</v>
      </c>
      <c r="D2991" s="483">
        <v>613751.39</v>
      </c>
      <c r="E2991" s="483">
        <v>601798.22</v>
      </c>
      <c r="F2991" s="483">
        <v>602581.50999999989</v>
      </c>
      <c r="G2991" s="483">
        <v>563086.13999999978</v>
      </c>
      <c r="H2991" s="483">
        <v>563604.68999999994</v>
      </c>
      <c r="I2991" s="483">
        <v>545223.44000000006</v>
      </c>
      <c r="J2991" s="483">
        <v>414597.2900000001</v>
      </c>
      <c r="K2991" s="483">
        <v>354172.63000000006</v>
      </c>
      <c r="L2991" s="483">
        <v>231358.87000000005</v>
      </c>
      <c r="M2991" s="483">
        <v>159443.27000000005</v>
      </c>
      <c r="N2991" s="483">
        <v>106590.23000000001</v>
      </c>
      <c r="O2991" s="483">
        <v>105796.08</v>
      </c>
      <c r="P2991" s="476">
        <v>405166.98000000004</v>
      </c>
      <c r="Q2991" s="447">
        <v>1.1102674229285597E-2</v>
      </c>
      <c r="R2991" s="447">
        <v>5.8583479725279844E-5</v>
      </c>
    </row>
    <row r="2992" spans="1:18" ht="15" x14ac:dyDescent="0.25">
      <c r="A2992" s="16" t="s">
        <v>1175</v>
      </c>
      <c r="B2992" s="199" t="s">
        <v>43</v>
      </c>
      <c r="C2992" s="200" t="s">
        <v>241</v>
      </c>
      <c r="D2992" s="243">
        <v>1281074.6100000001</v>
      </c>
      <c r="E2992" s="243">
        <v>1324345.5299999998</v>
      </c>
      <c r="F2992" s="243">
        <v>1357255.8299999998</v>
      </c>
      <c r="G2992" s="243">
        <v>1461506.7800000005</v>
      </c>
      <c r="H2992" s="243">
        <v>1578777.45</v>
      </c>
      <c r="I2992" s="243">
        <v>1656564.82</v>
      </c>
      <c r="J2992" s="243">
        <v>1735795.77</v>
      </c>
      <c r="K2992" s="243">
        <v>1786478.3600000003</v>
      </c>
      <c r="L2992" s="243">
        <v>1841359.9099999995</v>
      </c>
      <c r="M2992" s="243">
        <v>1947562.0099999993</v>
      </c>
      <c r="N2992" s="243">
        <v>1988375.5899999999</v>
      </c>
      <c r="O2992" s="243">
        <v>2021053.83</v>
      </c>
      <c r="P2992" s="236">
        <v>1665012.5408333328</v>
      </c>
      <c r="Q2992" s="105">
        <v>6.0917290221688548E-2</v>
      </c>
      <c r="R2992" s="105">
        <v>2.4074574988377934E-4</v>
      </c>
    </row>
    <row r="2993" spans="1:18" ht="15" x14ac:dyDescent="0.25">
      <c r="A2993" s="16" t="s">
        <v>1176</v>
      </c>
      <c r="B2993" s="199"/>
      <c r="C2993" s="200" t="s">
        <v>242</v>
      </c>
      <c r="D2993" s="243">
        <v>1536330.5399999996</v>
      </c>
      <c r="E2993" s="243">
        <v>1623468.5599999998</v>
      </c>
      <c r="F2993" s="243">
        <v>1694733.2999999991</v>
      </c>
      <c r="G2993" s="243">
        <v>1744415.0300000005</v>
      </c>
      <c r="H2993" s="243">
        <v>1821966.0500000003</v>
      </c>
      <c r="I2993" s="243">
        <v>1860375.27</v>
      </c>
      <c r="J2993" s="243">
        <v>2074674.0799999996</v>
      </c>
      <c r="K2993" s="243">
        <v>2034774.3</v>
      </c>
      <c r="L2993" s="243">
        <v>2107202.2699999991</v>
      </c>
      <c r="M2993" s="243">
        <v>2191316.1300000004</v>
      </c>
      <c r="N2993" s="243">
        <v>2274520.0299999993</v>
      </c>
      <c r="O2993" s="243">
        <v>2301994.0599999996</v>
      </c>
      <c r="P2993" s="236">
        <v>1938814.1349999995</v>
      </c>
      <c r="Q2993" s="105">
        <v>7.0934783042892108E-2</v>
      </c>
      <c r="R2993" s="105">
        <v>2.8033498329221802E-4</v>
      </c>
    </row>
    <row r="2994" spans="1:18" ht="15" x14ac:dyDescent="0.25">
      <c r="A2994" s="16" t="s">
        <v>1177</v>
      </c>
      <c r="B2994" s="199"/>
      <c r="C2994" s="200" t="s">
        <v>243</v>
      </c>
      <c r="D2994" s="243">
        <v>7903261.8900000006</v>
      </c>
      <c r="E2994" s="243">
        <v>7914166.5299999975</v>
      </c>
      <c r="F2994" s="243">
        <v>7963035.6799999969</v>
      </c>
      <c r="G2994" s="243">
        <v>7939899.2700000014</v>
      </c>
      <c r="H2994" s="243">
        <v>7981443.71</v>
      </c>
      <c r="I2994" s="243">
        <v>8207263.2800000021</v>
      </c>
      <c r="J2994" s="243">
        <v>8822602.339999998</v>
      </c>
      <c r="K2994" s="243">
        <v>8805214.3900000006</v>
      </c>
      <c r="L2994" s="243">
        <v>8707969.4700000025</v>
      </c>
      <c r="M2994" s="243">
        <v>10405398.73</v>
      </c>
      <c r="N2994" s="243">
        <v>9195881.6699999943</v>
      </c>
      <c r="O2994" s="243">
        <v>9589893.0699999966</v>
      </c>
      <c r="P2994" s="236">
        <v>8619669.1691666674</v>
      </c>
      <c r="Q2994" s="105">
        <v>0.31536512519615184</v>
      </c>
      <c r="R2994" s="105">
        <v>1.2463261789262669E-3</v>
      </c>
    </row>
    <row r="2995" spans="1:18" ht="15" x14ac:dyDescent="0.25">
      <c r="A2995" s="16" t="s">
        <v>1178</v>
      </c>
      <c r="B2995" s="199"/>
      <c r="C2995" s="394" t="s">
        <v>244</v>
      </c>
      <c r="D2995" s="491">
        <v>8920460.7899999991</v>
      </c>
      <c r="E2995" s="491">
        <v>8903309.9700000007</v>
      </c>
      <c r="F2995" s="491">
        <v>8990890.860000005</v>
      </c>
      <c r="G2995" s="491">
        <v>9083846.0099999979</v>
      </c>
      <c r="H2995" s="491">
        <v>9147291.6599999983</v>
      </c>
      <c r="I2995" s="491">
        <v>9199813.1600000001</v>
      </c>
      <c r="J2995" s="491">
        <v>9390374.0600000042</v>
      </c>
      <c r="K2995" s="491">
        <v>9658984.660000002</v>
      </c>
      <c r="L2995" s="491">
        <v>9703757.7800000012</v>
      </c>
      <c r="M2995" s="491">
        <v>8112617.8199999863</v>
      </c>
      <c r="N2995" s="491">
        <v>9512149.5099999886</v>
      </c>
      <c r="O2995" s="491">
        <v>9590981.0399999954</v>
      </c>
      <c r="P2995" s="473">
        <v>9184539.7766666654</v>
      </c>
      <c r="Q2995" s="407">
        <v>0.33603186847338662</v>
      </c>
      <c r="R2995" s="407">
        <v>1.3280013583347238E-3</v>
      </c>
    </row>
    <row r="2996" spans="1:18" ht="15" x14ac:dyDescent="0.25">
      <c r="A2996" s="16" t="s">
        <v>1179</v>
      </c>
      <c r="B2996" s="199"/>
      <c r="C2996" s="394" t="s">
        <v>40</v>
      </c>
      <c r="D2996" s="491">
        <v>5503518.2199999997</v>
      </c>
      <c r="E2996" s="491">
        <v>5455394.5700000003</v>
      </c>
      <c r="F2996" s="491">
        <v>5511281.5599999968</v>
      </c>
      <c r="G2996" s="491">
        <v>5539104.5999999968</v>
      </c>
      <c r="H2996" s="491">
        <v>5601081.1399999959</v>
      </c>
      <c r="I2996" s="491">
        <v>5611398.4600000018</v>
      </c>
      <c r="J2996" s="491">
        <v>5997003.25</v>
      </c>
      <c r="K2996" s="491">
        <v>6064287.3099999977</v>
      </c>
      <c r="L2996" s="491">
        <v>6116706.8100000015</v>
      </c>
      <c r="M2996" s="491">
        <v>5989153.370000002</v>
      </c>
      <c r="N2996" s="491">
        <v>6062375.2899999935</v>
      </c>
      <c r="O2996" s="491">
        <v>6374110.599999994</v>
      </c>
      <c r="P2996" s="473">
        <v>5818784.5983333318</v>
      </c>
      <c r="Q2996" s="457">
        <v>0.21289004221959476</v>
      </c>
      <c r="R2996" s="457">
        <v>8.4134360984261687E-4</v>
      </c>
    </row>
    <row r="2997" spans="1:18" ht="15" x14ac:dyDescent="0.25">
      <c r="A2997" s="16" t="s">
        <v>1180</v>
      </c>
      <c r="B2997" s="204"/>
      <c r="C2997" s="451" t="s">
        <v>41</v>
      </c>
      <c r="D2997" s="483">
        <v>147313.97999999998</v>
      </c>
      <c r="E2997" s="483">
        <v>151605.00000000006</v>
      </c>
      <c r="F2997" s="483">
        <v>138477.74000000002</v>
      </c>
      <c r="G2997" s="483">
        <v>151336.39999999997</v>
      </c>
      <c r="H2997" s="483">
        <v>137721.00000000003</v>
      </c>
      <c r="I2997" s="483">
        <v>128205.34999999998</v>
      </c>
      <c r="J2997" s="483">
        <v>104444.15999999999</v>
      </c>
      <c r="K2997" s="483">
        <v>97167.63</v>
      </c>
      <c r="L2997" s="483">
        <v>71921.979999999981</v>
      </c>
      <c r="M2997" s="483">
        <v>55356.159999999974</v>
      </c>
      <c r="N2997" s="483">
        <v>41378.239999999991</v>
      </c>
      <c r="O2997" s="483">
        <v>41398.880000000012</v>
      </c>
      <c r="P2997" s="476">
        <v>105527.21000000002</v>
      </c>
      <c r="Q2997" s="447">
        <v>3.8608908462861597E-3</v>
      </c>
      <c r="R2997" s="447">
        <v>1.5258279851680778E-5</v>
      </c>
    </row>
    <row r="2998" spans="1:18" ht="15" x14ac:dyDescent="0.25">
      <c r="A2998" s="16" t="s">
        <v>1181</v>
      </c>
      <c r="B2998" s="199" t="s">
        <v>44</v>
      </c>
      <c r="C2998" s="200" t="s">
        <v>241</v>
      </c>
      <c r="D2998" s="243">
        <v>2634342.1999999974</v>
      </c>
      <c r="E2998" s="243">
        <v>2596695.0100000007</v>
      </c>
      <c r="F2998" s="243">
        <v>2653671.8200000003</v>
      </c>
      <c r="G2998" s="243">
        <v>2873399.379999999</v>
      </c>
      <c r="H2998" s="243">
        <v>2983474.1399999983</v>
      </c>
      <c r="I2998" s="243">
        <v>3080533.0700000008</v>
      </c>
      <c r="J2998" s="243">
        <v>3020747.2799999984</v>
      </c>
      <c r="K2998" s="243">
        <v>3264808.3000000003</v>
      </c>
      <c r="L2998" s="243">
        <v>3423799.6599999988</v>
      </c>
      <c r="M2998" s="243">
        <v>3609103.63</v>
      </c>
      <c r="N2998" s="243">
        <v>3683590.4200000013</v>
      </c>
      <c r="O2998" s="243">
        <v>3726499.0600000005</v>
      </c>
      <c r="P2998" s="236">
        <v>3129221.9975000001</v>
      </c>
      <c r="Q2998" s="105">
        <v>9.6614874275441492E-2</v>
      </c>
      <c r="R2998" s="105">
        <v>4.5245719048092451E-4</v>
      </c>
    </row>
    <row r="2999" spans="1:18" ht="15" x14ac:dyDescent="0.25">
      <c r="A2999" s="16" t="s">
        <v>1182</v>
      </c>
      <c r="B2999" s="199"/>
      <c r="C2999" s="200" t="s">
        <v>242</v>
      </c>
      <c r="D2999" s="243">
        <v>2264409.8100000005</v>
      </c>
      <c r="E2999" s="243">
        <v>2359485.9500000002</v>
      </c>
      <c r="F2999" s="243">
        <v>2395534.94</v>
      </c>
      <c r="G2999" s="243">
        <v>2457691.37</v>
      </c>
      <c r="H2999" s="243">
        <v>2454249.92</v>
      </c>
      <c r="I2999" s="243">
        <v>2538929.0300000003</v>
      </c>
      <c r="J2999" s="243">
        <v>2592567.8899999997</v>
      </c>
      <c r="K2999" s="243">
        <v>2790531.38</v>
      </c>
      <c r="L2999" s="243">
        <v>2844466.39</v>
      </c>
      <c r="M2999" s="243">
        <v>2901913.2199999997</v>
      </c>
      <c r="N2999" s="243">
        <v>3100966.81</v>
      </c>
      <c r="O2999" s="243">
        <v>3051262.9800000014</v>
      </c>
      <c r="P2999" s="236">
        <v>2646000.8074999996</v>
      </c>
      <c r="Q2999" s="105">
        <v>8.1695397627131489E-2</v>
      </c>
      <c r="R2999" s="105">
        <v>3.8258777815322045E-4</v>
      </c>
    </row>
    <row r="3000" spans="1:18" ht="15" x14ac:dyDescent="0.25">
      <c r="A3000" s="16" t="s">
        <v>1183</v>
      </c>
      <c r="B3000" s="199"/>
      <c r="C3000" s="200" t="s">
        <v>243</v>
      </c>
      <c r="D3000" s="243">
        <v>11966076.959999995</v>
      </c>
      <c r="E3000" s="243">
        <v>11938494.819999991</v>
      </c>
      <c r="F3000" s="243">
        <v>12146165.649999995</v>
      </c>
      <c r="G3000" s="243">
        <v>11949600.48</v>
      </c>
      <c r="H3000" s="243">
        <v>12014988.529999994</v>
      </c>
      <c r="I3000" s="243">
        <v>12074192.599999987</v>
      </c>
      <c r="J3000" s="243">
        <v>12073732.999999996</v>
      </c>
      <c r="K3000" s="243">
        <v>12766579.949999997</v>
      </c>
      <c r="L3000" s="243">
        <v>12683063.439999994</v>
      </c>
      <c r="M3000" s="243">
        <v>12667092.680000009</v>
      </c>
      <c r="N3000" s="243">
        <v>12841993.069999984</v>
      </c>
      <c r="O3000" s="243">
        <v>12491676.299999991</v>
      </c>
      <c r="P3000" s="236">
        <v>12301138.123333327</v>
      </c>
      <c r="Q3000" s="105">
        <v>0.37979820996406943</v>
      </c>
      <c r="R3000" s="105">
        <v>1.7786332831124709E-3</v>
      </c>
    </row>
    <row r="3001" spans="1:18" ht="15" x14ac:dyDescent="0.25">
      <c r="A3001" s="16" t="s">
        <v>1184</v>
      </c>
      <c r="B3001" s="199"/>
      <c r="C3001" s="394" t="s">
        <v>244</v>
      </c>
      <c r="D3001" s="491">
        <v>8633563.8500000015</v>
      </c>
      <c r="E3001" s="491">
        <v>8543843.0100000016</v>
      </c>
      <c r="F3001" s="491">
        <v>8659809.5700000003</v>
      </c>
      <c r="G3001" s="491">
        <v>8795931.4100000001</v>
      </c>
      <c r="H3001" s="491">
        <v>8872584.2700000051</v>
      </c>
      <c r="I3001" s="491">
        <v>8878511.9600000009</v>
      </c>
      <c r="J3001" s="491">
        <v>9109811.1399999987</v>
      </c>
      <c r="K3001" s="491">
        <v>9457860.3799999971</v>
      </c>
      <c r="L3001" s="491">
        <v>9496374.4600000028</v>
      </c>
      <c r="M3001" s="491">
        <v>9350255.4700000044</v>
      </c>
      <c r="N3001" s="491">
        <v>9579780.3500000034</v>
      </c>
      <c r="O3001" s="491">
        <v>9534277.9600000046</v>
      </c>
      <c r="P3001" s="473">
        <v>9076050.3191666696</v>
      </c>
      <c r="Q3001" s="407">
        <v>0.28022347446247892</v>
      </c>
      <c r="R3001" s="407">
        <v>1.3123147642942676E-3</v>
      </c>
    </row>
    <row r="3002" spans="1:18" ht="15" x14ac:dyDescent="0.25">
      <c r="A3002" s="16" t="s">
        <v>1185</v>
      </c>
      <c r="B3002" s="199"/>
      <c r="C3002" s="394" t="s">
        <v>40</v>
      </c>
      <c r="D3002" s="491">
        <v>4868273.2499999981</v>
      </c>
      <c r="E3002" s="491">
        <v>4792830.3299999982</v>
      </c>
      <c r="F3002" s="491">
        <v>4820980.8900000071</v>
      </c>
      <c r="G3002" s="491">
        <v>4789283.0500000007</v>
      </c>
      <c r="H3002" s="491">
        <v>4820291.2300000023</v>
      </c>
      <c r="I3002" s="491">
        <v>4881559.0299999965</v>
      </c>
      <c r="J3002" s="491">
        <v>5104054.8700000029</v>
      </c>
      <c r="K3002" s="491">
        <v>5316831.3099999977</v>
      </c>
      <c r="L3002" s="491">
        <v>5381607.5299999993</v>
      </c>
      <c r="M3002" s="491">
        <v>5318362.7399999974</v>
      </c>
      <c r="N3002" s="491">
        <v>5319532.9400000032</v>
      </c>
      <c r="O3002" s="491">
        <v>5295426.7800000031</v>
      </c>
      <c r="P3002" s="473">
        <v>5059086.1625000006</v>
      </c>
      <c r="Q3002" s="457">
        <v>0.15619951985799094</v>
      </c>
      <c r="R3002" s="457">
        <v>7.3149808908233973E-4</v>
      </c>
    </row>
    <row r="3003" spans="1:18" ht="15" x14ac:dyDescent="0.25">
      <c r="A3003" s="16" t="s">
        <v>1186</v>
      </c>
      <c r="B3003" s="204"/>
      <c r="C3003" s="451" t="s">
        <v>41</v>
      </c>
      <c r="D3003" s="483">
        <v>218316.30000000008</v>
      </c>
      <c r="E3003" s="483">
        <v>205659.68000000002</v>
      </c>
      <c r="F3003" s="483">
        <v>189712.31000000006</v>
      </c>
      <c r="G3003" s="483">
        <v>226355.97999999998</v>
      </c>
      <c r="H3003" s="483">
        <v>195803.49000000002</v>
      </c>
      <c r="I3003" s="483">
        <v>169725.53000000006</v>
      </c>
      <c r="J3003" s="483">
        <v>159288.78999999998</v>
      </c>
      <c r="K3003" s="483">
        <v>177275.34000000003</v>
      </c>
      <c r="L3003" s="483">
        <v>168929.78999999998</v>
      </c>
      <c r="M3003" s="483">
        <v>151953.46000000005</v>
      </c>
      <c r="N3003" s="483">
        <v>137471.38</v>
      </c>
      <c r="O3003" s="483">
        <v>124922.92000000003</v>
      </c>
      <c r="P3003" s="476">
        <v>177117.91416666668</v>
      </c>
      <c r="Q3003" s="447">
        <v>5.4685238128877557E-3</v>
      </c>
      <c r="R3003" s="447">
        <v>2.5609647986533288E-5</v>
      </c>
    </row>
    <row r="3004" spans="1:18" ht="15" x14ac:dyDescent="0.25">
      <c r="A3004" s="16" t="s">
        <v>1187</v>
      </c>
      <c r="B3004" s="199" t="s">
        <v>297</v>
      </c>
      <c r="C3004" s="200" t="s">
        <v>241</v>
      </c>
      <c r="D3004" s="243">
        <v>1140838.6299999999</v>
      </c>
      <c r="E3004" s="243">
        <v>1141569.9099999999</v>
      </c>
      <c r="F3004" s="243">
        <v>1179806.5799999998</v>
      </c>
      <c r="G3004" s="243">
        <v>1250539.3799999997</v>
      </c>
      <c r="H3004" s="243">
        <v>1362550.0499999998</v>
      </c>
      <c r="I3004" s="243">
        <v>1401536.14</v>
      </c>
      <c r="J3004" s="243">
        <v>1477617.92</v>
      </c>
      <c r="K3004" s="243">
        <v>1623659.5900000005</v>
      </c>
      <c r="L3004" s="243">
        <v>1880422.3499999996</v>
      </c>
      <c r="M3004" s="243">
        <v>1970605.2999999996</v>
      </c>
      <c r="N3004" s="243">
        <v>2191769.5900000008</v>
      </c>
      <c r="O3004" s="243">
        <v>2322547.17</v>
      </c>
      <c r="P3004" s="236">
        <v>1578621.8841666665</v>
      </c>
      <c r="Q3004" s="105">
        <v>5.7890424480654672E-2</v>
      </c>
      <c r="R3004" s="105">
        <v>2.2825444251395059E-4</v>
      </c>
    </row>
    <row r="3005" spans="1:18" ht="15" x14ac:dyDescent="0.25">
      <c r="A3005" s="16" t="s">
        <v>1188</v>
      </c>
      <c r="B3005" s="199"/>
      <c r="C3005" s="200" t="s">
        <v>242</v>
      </c>
      <c r="D3005" s="243">
        <v>1952764.2499999995</v>
      </c>
      <c r="E3005" s="243">
        <v>1988847.9099999997</v>
      </c>
      <c r="F3005" s="243">
        <v>2060864.6199999999</v>
      </c>
      <c r="G3005" s="243">
        <v>2172628.0499999998</v>
      </c>
      <c r="H3005" s="243">
        <v>2239069.0500000003</v>
      </c>
      <c r="I3005" s="243">
        <v>2378001.11</v>
      </c>
      <c r="J3005" s="243">
        <v>2380806.89</v>
      </c>
      <c r="K3005" s="243">
        <v>2580476.3699999996</v>
      </c>
      <c r="L3005" s="243">
        <v>2611481.29</v>
      </c>
      <c r="M3005" s="243">
        <v>2637935.7699999996</v>
      </c>
      <c r="N3005" s="243">
        <v>2721932.4099999992</v>
      </c>
      <c r="O3005" s="243">
        <v>2674177.7799999998</v>
      </c>
      <c r="P3005" s="236">
        <v>2366582.125</v>
      </c>
      <c r="Q3005" s="105">
        <v>8.678610448689017E-2</v>
      </c>
      <c r="R3005" s="105">
        <v>3.4218636459009365E-4</v>
      </c>
    </row>
    <row r="3006" spans="1:18" ht="15" x14ac:dyDescent="0.25">
      <c r="A3006" s="16" t="s">
        <v>1189</v>
      </c>
      <c r="B3006" s="199"/>
      <c r="C3006" s="200" t="s">
        <v>243</v>
      </c>
      <c r="D3006" s="243">
        <v>8593062.3400000017</v>
      </c>
      <c r="E3006" s="243">
        <v>8689707.6700000037</v>
      </c>
      <c r="F3006" s="243">
        <v>8895848.1599999964</v>
      </c>
      <c r="G3006" s="243">
        <v>9004909.8800000027</v>
      </c>
      <c r="H3006" s="243">
        <v>9133241.3199999966</v>
      </c>
      <c r="I3006" s="243">
        <v>9282956.5800000038</v>
      </c>
      <c r="J3006" s="243">
        <v>9254297.9700000007</v>
      </c>
      <c r="K3006" s="243">
        <v>9622210.6000000071</v>
      </c>
      <c r="L3006" s="243">
        <v>9696979.6900000032</v>
      </c>
      <c r="M3006" s="243">
        <v>9641818.7000000067</v>
      </c>
      <c r="N3006" s="243">
        <v>9878523.2300000042</v>
      </c>
      <c r="O3006" s="243">
        <v>9831935.2300000023</v>
      </c>
      <c r="P3006" s="236">
        <v>9293790.9475000016</v>
      </c>
      <c r="Q3006" s="105">
        <v>0.34081720795936848</v>
      </c>
      <c r="R3006" s="105">
        <v>1.3437980892318905E-3</v>
      </c>
    </row>
    <row r="3007" spans="1:18" ht="15" x14ac:dyDescent="0.25">
      <c r="A3007" s="16" t="s">
        <v>1190</v>
      </c>
      <c r="B3007" s="199"/>
      <c r="C3007" s="394" t="s">
        <v>244</v>
      </c>
      <c r="D3007" s="491">
        <v>8091706.3500000015</v>
      </c>
      <c r="E3007" s="491">
        <v>8108718.96</v>
      </c>
      <c r="F3007" s="491">
        <v>8135405.6599999992</v>
      </c>
      <c r="G3007" s="491">
        <v>8319942.2299999995</v>
      </c>
      <c r="H3007" s="491">
        <v>8338894.3000000017</v>
      </c>
      <c r="I3007" s="491">
        <v>8445313.6500000041</v>
      </c>
      <c r="J3007" s="491">
        <v>8568799.1299999952</v>
      </c>
      <c r="K3007" s="491">
        <v>8855399.4999999963</v>
      </c>
      <c r="L3007" s="491">
        <v>8985962.6399999987</v>
      </c>
      <c r="M3007" s="491">
        <v>8939813.8899999969</v>
      </c>
      <c r="N3007" s="491">
        <v>9016451.6499999948</v>
      </c>
      <c r="O3007" s="491">
        <v>9213002.1000000052</v>
      </c>
      <c r="P3007" s="473">
        <v>8584950.8383333329</v>
      </c>
      <c r="Q3007" s="407">
        <v>0.31482298146336757</v>
      </c>
      <c r="R3007" s="407">
        <v>1.2413062223876807E-3</v>
      </c>
    </row>
    <row r="3008" spans="1:18" ht="15" x14ac:dyDescent="0.25">
      <c r="A3008" s="16" t="s">
        <v>1191</v>
      </c>
      <c r="B3008" s="199"/>
      <c r="C3008" s="394" t="s">
        <v>40</v>
      </c>
      <c r="D3008" s="491">
        <v>4905264.2799999984</v>
      </c>
      <c r="E3008" s="491">
        <v>4839410.67</v>
      </c>
      <c r="F3008" s="491">
        <v>4837307.299999997</v>
      </c>
      <c r="G3008" s="491">
        <v>4943545.87</v>
      </c>
      <c r="H3008" s="491">
        <v>4967555.3599999975</v>
      </c>
      <c r="I3008" s="491">
        <v>5111290.1899999976</v>
      </c>
      <c r="J3008" s="491">
        <v>5145796.3800000008</v>
      </c>
      <c r="K3008" s="491">
        <v>5300023.7700000033</v>
      </c>
      <c r="L3008" s="491">
        <v>5360046.01</v>
      </c>
      <c r="M3008" s="491">
        <v>5362778.12</v>
      </c>
      <c r="N3008" s="491">
        <v>5589237.599999995</v>
      </c>
      <c r="O3008" s="491">
        <v>5594957.4600000009</v>
      </c>
      <c r="P3008" s="473">
        <v>5163101.0841666656</v>
      </c>
      <c r="Q3008" s="407">
        <v>0.18933863542422563</v>
      </c>
      <c r="R3008" s="407">
        <v>7.4653770572283111E-4</v>
      </c>
    </row>
    <row r="3009" spans="1:18" ht="15" x14ac:dyDescent="0.25">
      <c r="A3009" s="16" t="s">
        <v>1192</v>
      </c>
      <c r="B3009" s="204"/>
      <c r="C3009" s="451" t="s">
        <v>41</v>
      </c>
      <c r="D3009" s="483">
        <v>392216.38000000012</v>
      </c>
      <c r="E3009" s="483">
        <v>389995.68000000005</v>
      </c>
      <c r="F3009" s="483">
        <v>367877.00000000012</v>
      </c>
      <c r="G3009" s="483">
        <v>362628.54</v>
      </c>
      <c r="H3009" s="483">
        <v>304144.16999999993</v>
      </c>
      <c r="I3009" s="483">
        <v>263763.8299999999</v>
      </c>
      <c r="J3009" s="483">
        <v>247506.73000000019</v>
      </c>
      <c r="K3009" s="483">
        <v>246710.86999999997</v>
      </c>
      <c r="L3009" s="483">
        <v>227282.11999999997</v>
      </c>
      <c r="M3009" s="483">
        <v>211523.75000000009</v>
      </c>
      <c r="N3009" s="483">
        <v>193626.04999999996</v>
      </c>
      <c r="O3009" s="483">
        <v>177799.69999999995</v>
      </c>
      <c r="P3009" s="476">
        <v>282089.56833333336</v>
      </c>
      <c r="Q3009" s="447">
        <v>1.0344646185493528E-2</v>
      </c>
      <c r="R3009" s="447">
        <v>4.0787599490878496E-5</v>
      </c>
    </row>
    <row r="3010" spans="1:18" ht="15" x14ac:dyDescent="0.25">
      <c r="A3010" s="16" t="s">
        <v>1193</v>
      </c>
      <c r="B3010" s="199" t="s">
        <v>298</v>
      </c>
      <c r="C3010" s="200" t="s">
        <v>241</v>
      </c>
      <c r="D3010" s="243">
        <v>902057.86999999976</v>
      </c>
      <c r="E3010" s="243">
        <v>884935.59</v>
      </c>
      <c r="F3010" s="243">
        <v>938735.09999999951</v>
      </c>
      <c r="G3010" s="243">
        <v>1015632.4099999999</v>
      </c>
      <c r="H3010" s="243">
        <v>1111422.4400000004</v>
      </c>
      <c r="I3010" s="243">
        <v>1343732.8799999997</v>
      </c>
      <c r="J3010" s="243">
        <v>1445139.4899999998</v>
      </c>
      <c r="K3010" s="243">
        <v>1689687.0099999995</v>
      </c>
      <c r="L3010" s="243">
        <v>1977547.3299999998</v>
      </c>
      <c r="M3010" s="243">
        <v>2106443.9099999997</v>
      </c>
      <c r="N3010" s="243">
        <v>2210339.6300000004</v>
      </c>
      <c r="O3010" s="243">
        <v>2251486.6000000006</v>
      </c>
      <c r="P3010" s="236">
        <v>1489763.3550000002</v>
      </c>
      <c r="Q3010" s="105">
        <v>5.7746442230489074E-2</v>
      </c>
      <c r="R3010" s="105">
        <v>2.1540630310769003E-4</v>
      </c>
    </row>
    <row r="3011" spans="1:18" ht="15" x14ac:dyDescent="0.25">
      <c r="A3011" s="16" t="s">
        <v>1194</v>
      </c>
      <c r="B3011" s="199"/>
      <c r="C3011" s="200" t="s">
        <v>242</v>
      </c>
      <c r="D3011" s="243">
        <v>2005364.2800000005</v>
      </c>
      <c r="E3011" s="243">
        <v>2016423.2200000002</v>
      </c>
      <c r="F3011" s="243">
        <v>2176414.7300000004</v>
      </c>
      <c r="G3011" s="243">
        <v>2311192.91</v>
      </c>
      <c r="H3011" s="243">
        <v>2319967.42</v>
      </c>
      <c r="I3011" s="243">
        <v>2319892.4500000002</v>
      </c>
      <c r="J3011" s="243">
        <v>2471754.8400000003</v>
      </c>
      <c r="K3011" s="243">
        <v>2679005.7199999997</v>
      </c>
      <c r="L3011" s="243">
        <v>2875813.9899999993</v>
      </c>
      <c r="M3011" s="243">
        <v>2958157.1600000006</v>
      </c>
      <c r="N3011" s="243">
        <v>3032026.46</v>
      </c>
      <c r="O3011" s="243">
        <v>3061164.3700000006</v>
      </c>
      <c r="P3011" s="236">
        <v>2518931.4624999999</v>
      </c>
      <c r="Q3011" s="105">
        <v>9.763921880184627E-2</v>
      </c>
      <c r="R3011" s="105">
        <v>3.6421470047420508E-4</v>
      </c>
    </row>
    <row r="3012" spans="1:18" ht="15" x14ac:dyDescent="0.25">
      <c r="A3012" s="16" t="s">
        <v>1195</v>
      </c>
      <c r="B3012" s="199"/>
      <c r="C3012" s="200" t="s">
        <v>243</v>
      </c>
      <c r="D3012" s="243">
        <v>8036163.1799999941</v>
      </c>
      <c r="E3012" s="243">
        <v>8039421.4899999984</v>
      </c>
      <c r="F3012" s="243">
        <v>8125662.5100000016</v>
      </c>
      <c r="G3012" s="243">
        <v>8337617.2599999979</v>
      </c>
      <c r="H3012" s="243">
        <v>8287352.5699999928</v>
      </c>
      <c r="I3012" s="243">
        <v>8595888.3100000024</v>
      </c>
      <c r="J3012" s="243">
        <v>8864245.4200000037</v>
      </c>
      <c r="K3012" s="243">
        <v>9228119.8999999948</v>
      </c>
      <c r="L3012" s="243">
        <v>9408494.200000003</v>
      </c>
      <c r="M3012" s="243">
        <v>9435887.5099999979</v>
      </c>
      <c r="N3012" s="243">
        <v>9762809.2400000058</v>
      </c>
      <c r="O3012" s="243">
        <v>9862688.7799999937</v>
      </c>
      <c r="P3012" s="236">
        <v>8832029.1974999998</v>
      </c>
      <c r="Q3012" s="105">
        <v>0.34234850932511118</v>
      </c>
      <c r="R3012" s="105">
        <v>1.2770315177826703E-3</v>
      </c>
    </row>
    <row r="3013" spans="1:18" ht="15" x14ac:dyDescent="0.25">
      <c r="A3013" s="16" t="s">
        <v>1196</v>
      </c>
      <c r="B3013" s="199"/>
      <c r="C3013" s="394" t="s">
        <v>244</v>
      </c>
      <c r="D3013" s="491">
        <v>7904376.0199999996</v>
      </c>
      <c r="E3013" s="491">
        <v>7944408.6800000016</v>
      </c>
      <c r="F3013" s="491">
        <v>8141803.8900000025</v>
      </c>
      <c r="G3013" s="491">
        <v>8221463.4400000013</v>
      </c>
      <c r="H3013" s="491">
        <v>8287679.8800000045</v>
      </c>
      <c r="I3013" s="491">
        <v>8186866.4300000016</v>
      </c>
      <c r="J3013" s="491">
        <v>8576581.5900000017</v>
      </c>
      <c r="K3013" s="491">
        <v>8882007.6500000004</v>
      </c>
      <c r="L3013" s="491">
        <v>8890289.2900000028</v>
      </c>
      <c r="M3013" s="491">
        <v>8850905.5599999968</v>
      </c>
      <c r="N3013" s="491">
        <v>9067226.4400000032</v>
      </c>
      <c r="O3013" s="491">
        <v>9183000.0500000045</v>
      </c>
      <c r="P3013" s="473">
        <v>8511384.0766666681</v>
      </c>
      <c r="Q3013" s="407">
        <v>0.32991961255802016</v>
      </c>
      <c r="R3013" s="407">
        <v>1.2306691342159014E-3</v>
      </c>
    </row>
    <row r="3014" spans="1:18" ht="15" x14ac:dyDescent="0.25">
      <c r="A3014" s="16" t="s">
        <v>1197</v>
      </c>
      <c r="B3014" s="199"/>
      <c r="C3014" s="394" t="s">
        <v>40</v>
      </c>
      <c r="D3014" s="491">
        <v>4047039.9000000013</v>
      </c>
      <c r="E3014" s="491">
        <v>4005224.8399999989</v>
      </c>
      <c r="F3014" s="491">
        <v>4056269.8299999996</v>
      </c>
      <c r="G3014" s="491">
        <v>4003362.63</v>
      </c>
      <c r="H3014" s="491">
        <v>4076340.4299999983</v>
      </c>
      <c r="I3014" s="491">
        <v>4190614.6199999987</v>
      </c>
      <c r="J3014" s="491">
        <v>4256521.91</v>
      </c>
      <c r="K3014" s="491">
        <v>4529215.1500000004</v>
      </c>
      <c r="L3014" s="491">
        <v>4583228.34</v>
      </c>
      <c r="M3014" s="491">
        <v>4489153.1700000027</v>
      </c>
      <c r="N3014" s="491">
        <v>4467704.9800000004</v>
      </c>
      <c r="O3014" s="491">
        <v>4527166.9799999977</v>
      </c>
      <c r="P3014" s="473">
        <v>4269320.2316666665</v>
      </c>
      <c r="Q3014" s="407">
        <v>0.16548806445933645</v>
      </c>
      <c r="R3014" s="407">
        <v>6.1730508056843914E-4</v>
      </c>
    </row>
    <row r="3015" spans="1:18" ht="15" x14ac:dyDescent="0.25">
      <c r="A3015" s="16" t="s">
        <v>1198</v>
      </c>
      <c r="B3015" s="204"/>
      <c r="C3015" s="451" t="s">
        <v>41</v>
      </c>
      <c r="D3015" s="483">
        <v>243409.63999999993</v>
      </c>
      <c r="E3015" s="483">
        <v>228585.74000000005</v>
      </c>
      <c r="F3015" s="483">
        <v>202669.05999999997</v>
      </c>
      <c r="G3015" s="483">
        <v>200863.51000000007</v>
      </c>
      <c r="H3015" s="483">
        <v>173526.16</v>
      </c>
      <c r="I3015" s="483">
        <v>155353.86000000002</v>
      </c>
      <c r="J3015" s="483">
        <v>147678.45999999996</v>
      </c>
      <c r="K3015" s="483">
        <v>165357.53</v>
      </c>
      <c r="L3015" s="483">
        <v>156485.90000000008</v>
      </c>
      <c r="M3015" s="483">
        <v>152582.41999999998</v>
      </c>
      <c r="N3015" s="483">
        <v>149425.04</v>
      </c>
      <c r="O3015" s="483">
        <v>147211.54999999999</v>
      </c>
      <c r="P3015" s="476">
        <v>176929.07250000001</v>
      </c>
      <c r="Q3015" s="447">
        <v>6.8581526251968129E-3</v>
      </c>
      <c r="R3015" s="447">
        <v>2.5582343190001113E-5</v>
      </c>
    </row>
    <row r="3016" spans="1:18" ht="15" x14ac:dyDescent="0.25">
      <c r="A3016" s="16" t="s">
        <v>1199</v>
      </c>
      <c r="B3016" s="199" t="s">
        <v>53</v>
      </c>
      <c r="C3016" s="200" t="s">
        <v>241</v>
      </c>
      <c r="D3016" s="243">
        <v>845093.99000000011</v>
      </c>
      <c r="E3016" s="243">
        <v>866326.2699999999</v>
      </c>
      <c r="F3016" s="243">
        <v>935638.30999999982</v>
      </c>
      <c r="G3016" s="243">
        <v>942621.46</v>
      </c>
      <c r="H3016" s="243">
        <v>1015263.0200000001</v>
      </c>
      <c r="I3016" s="243">
        <v>1046845.3799999999</v>
      </c>
      <c r="J3016" s="243">
        <v>1102884.3800000001</v>
      </c>
      <c r="K3016" s="243">
        <v>1419068.8299999998</v>
      </c>
      <c r="L3016" s="243">
        <v>1458419.5500000003</v>
      </c>
      <c r="M3016" s="243">
        <v>1557380.9200000004</v>
      </c>
      <c r="N3016" s="243">
        <v>1723956.8800000006</v>
      </c>
      <c r="O3016" s="243">
        <v>1924262.4399999997</v>
      </c>
      <c r="P3016" s="236">
        <v>1236480.1191666666</v>
      </c>
      <c r="Q3016" s="105">
        <v>6.6712881179280467E-2</v>
      </c>
      <c r="R3016" s="105">
        <v>1.7878383868278708E-4</v>
      </c>
    </row>
    <row r="3017" spans="1:18" ht="15" x14ac:dyDescent="0.25">
      <c r="A3017" s="16" t="s">
        <v>1200</v>
      </c>
      <c r="B3017" s="199"/>
      <c r="C3017" s="200" t="s">
        <v>242</v>
      </c>
      <c r="D3017" s="243">
        <v>1183679.21</v>
      </c>
      <c r="E3017" s="243">
        <v>1185670.08</v>
      </c>
      <c r="F3017" s="243">
        <v>1284080.7799999998</v>
      </c>
      <c r="G3017" s="243">
        <v>1388309.2699999993</v>
      </c>
      <c r="H3017" s="243">
        <v>1297477.58</v>
      </c>
      <c r="I3017" s="243">
        <v>1412006.9100000004</v>
      </c>
      <c r="J3017" s="243">
        <v>1516808.5500000003</v>
      </c>
      <c r="K3017" s="243">
        <v>1714833.9400000002</v>
      </c>
      <c r="L3017" s="243">
        <v>1815691.29</v>
      </c>
      <c r="M3017" s="243">
        <v>1887344.9400000004</v>
      </c>
      <c r="N3017" s="243">
        <v>1959050.6499999994</v>
      </c>
      <c r="O3017" s="243">
        <v>2135599.14</v>
      </c>
      <c r="P3017" s="236">
        <v>1565046.0283333333</v>
      </c>
      <c r="Q3017" s="105">
        <v>8.4440281820845925E-2</v>
      </c>
      <c r="R3017" s="105">
        <v>2.2629149658245982E-4</v>
      </c>
    </row>
    <row r="3018" spans="1:18" ht="15" x14ac:dyDescent="0.25">
      <c r="A3018" s="16" t="s">
        <v>1201</v>
      </c>
      <c r="B3018" s="199"/>
      <c r="C3018" s="200" t="s">
        <v>243</v>
      </c>
      <c r="D3018" s="243">
        <v>5708127.8299999982</v>
      </c>
      <c r="E3018" s="243">
        <v>5735537.6600000001</v>
      </c>
      <c r="F3018" s="243">
        <v>5776278.660000002</v>
      </c>
      <c r="G3018" s="243">
        <v>5859527.8499999996</v>
      </c>
      <c r="H3018" s="243">
        <v>5870696.2300000004</v>
      </c>
      <c r="I3018" s="243">
        <v>5977647.5500000007</v>
      </c>
      <c r="J3018" s="243">
        <v>6194840.7400000049</v>
      </c>
      <c r="K3018" s="243">
        <v>6427294.5200000033</v>
      </c>
      <c r="L3018" s="243">
        <v>6575387.2899999982</v>
      </c>
      <c r="M3018" s="243">
        <v>6643578.1000000034</v>
      </c>
      <c r="N3018" s="243">
        <v>6881860.6400000025</v>
      </c>
      <c r="O3018" s="243">
        <v>7386011.3100000015</v>
      </c>
      <c r="P3018" s="236">
        <v>6253065.6983333342</v>
      </c>
      <c r="Q3018" s="105">
        <v>0.33737706128287265</v>
      </c>
      <c r="R3018" s="105">
        <v>9.0413672792179092E-4</v>
      </c>
    </row>
    <row r="3019" spans="1:18" ht="15" x14ac:dyDescent="0.25">
      <c r="A3019" s="16" t="s">
        <v>1202</v>
      </c>
      <c r="B3019" s="199"/>
      <c r="C3019" s="394" t="s">
        <v>244</v>
      </c>
      <c r="D3019" s="491">
        <v>6063718.7100000037</v>
      </c>
      <c r="E3019" s="491">
        <v>5989780.8500000006</v>
      </c>
      <c r="F3019" s="491">
        <v>6096548.160000002</v>
      </c>
      <c r="G3019" s="491">
        <v>6078818.0699999984</v>
      </c>
      <c r="H3019" s="491">
        <v>5918572.6799999969</v>
      </c>
      <c r="I3019" s="491">
        <v>5966854.9800000014</v>
      </c>
      <c r="J3019" s="491">
        <v>6150738.3099999987</v>
      </c>
      <c r="K3019" s="491">
        <v>6364389.9299999932</v>
      </c>
      <c r="L3019" s="491">
        <v>6404824.4999999972</v>
      </c>
      <c r="M3019" s="491">
        <v>6402770.410000002</v>
      </c>
      <c r="N3019" s="491">
        <v>6520921.5600000024</v>
      </c>
      <c r="O3019" s="491">
        <v>6606382.0299999993</v>
      </c>
      <c r="P3019" s="473">
        <v>6213693.3491666662</v>
      </c>
      <c r="Q3019" s="407">
        <v>0.33525277087901617</v>
      </c>
      <c r="R3019" s="407">
        <v>8.9844384243753419E-4</v>
      </c>
    </row>
    <row r="3020" spans="1:18" ht="15" x14ac:dyDescent="0.25">
      <c r="A3020" s="16" t="s">
        <v>1203</v>
      </c>
      <c r="B3020" s="199"/>
      <c r="C3020" s="394" t="s">
        <v>40</v>
      </c>
      <c r="D3020" s="491">
        <v>2958327.629999999</v>
      </c>
      <c r="E3020" s="491">
        <v>2919693.8900000011</v>
      </c>
      <c r="F3020" s="491">
        <v>2954165.3899999992</v>
      </c>
      <c r="G3020" s="491">
        <v>2997708.8400000008</v>
      </c>
      <c r="H3020" s="491">
        <v>3009069.4600000009</v>
      </c>
      <c r="I3020" s="491">
        <v>3049486.6699999995</v>
      </c>
      <c r="J3020" s="491">
        <v>3194748.9799999995</v>
      </c>
      <c r="K3020" s="491">
        <v>3409011.2000000007</v>
      </c>
      <c r="L3020" s="491">
        <v>3442648.3900000015</v>
      </c>
      <c r="M3020" s="491">
        <v>3363520.5900000003</v>
      </c>
      <c r="N3020" s="491">
        <v>3391510.9799999986</v>
      </c>
      <c r="O3020" s="491">
        <v>3593668.3499999973</v>
      </c>
      <c r="P3020" s="473">
        <v>3190296.6974999993</v>
      </c>
      <c r="Q3020" s="407">
        <v>0.17212883669363729</v>
      </c>
      <c r="R3020" s="407">
        <v>4.6128803955252826E-4</v>
      </c>
    </row>
    <row r="3021" spans="1:18" ht="15" x14ac:dyDescent="0.25">
      <c r="A3021" s="16" t="s">
        <v>1204</v>
      </c>
      <c r="B3021" s="204"/>
      <c r="C3021" s="451" t="s">
        <v>41</v>
      </c>
      <c r="D3021" s="483">
        <v>97049.72000000003</v>
      </c>
      <c r="E3021" s="483">
        <v>102716.68000000001</v>
      </c>
      <c r="F3021" s="483">
        <v>103657.27000000002</v>
      </c>
      <c r="G3021" s="483">
        <v>92157.640000000014</v>
      </c>
      <c r="H3021" s="483">
        <v>77029.600000000006</v>
      </c>
      <c r="I3021" s="483">
        <v>69480.929999999993</v>
      </c>
      <c r="J3021" s="483">
        <v>67978.66</v>
      </c>
      <c r="K3021" s="483">
        <v>71382.5</v>
      </c>
      <c r="L3021" s="483">
        <v>65825.19</v>
      </c>
      <c r="M3021" s="483">
        <v>56447.680000000022</v>
      </c>
      <c r="N3021" s="483">
        <v>53943.929999999986</v>
      </c>
      <c r="O3021" s="483">
        <v>51588.84</v>
      </c>
      <c r="P3021" s="476">
        <v>75771.553333333344</v>
      </c>
      <c r="Q3021" s="447">
        <v>4.0881681443475102E-3</v>
      </c>
      <c r="R3021" s="447">
        <v>1.0955881099827765E-5</v>
      </c>
    </row>
    <row r="3022" spans="1:18" ht="15" x14ac:dyDescent="0.25">
      <c r="A3022" s="16" t="s">
        <v>1205</v>
      </c>
      <c r="B3022" s="199" t="s">
        <v>50</v>
      </c>
      <c r="C3022" s="200" t="s">
        <v>241</v>
      </c>
      <c r="D3022" s="243">
        <v>375069.10999999993</v>
      </c>
      <c r="E3022" s="243">
        <v>414129.21000000008</v>
      </c>
      <c r="F3022" s="243">
        <v>417521.33</v>
      </c>
      <c r="G3022" s="243">
        <v>436389.85</v>
      </c>
      <c r="H3022" s="243">
        <v>551411.22999999986</v>
      </c>
      <c r="I3022" s="243">
        <v>580038.16000000027</v>
      </c>
      <c r="J3022" s="243">
        <v>593358.87999999989</v>
      </c>
      <c r="K3022" s="243">
        <v>715852.84999999986</v>
      </c>
      <c r="L3022" s="243">
        <v>738230.34000000008</v>
      </c>
      <c r="M3022" s="243">
        <v>780494.43</v>
      </c>
      <c r="N3022" s="243">
        <v>836682.8600000001</v>
      </c>
      <c r="O3022" s="243">
        <v>912373.10000000021</v>
      </c>
      <c r="P3022" s="236">
        <v>612629.27916666667</v>
      </c>
      <c r="Q3022" s="105">
        <v>4.1765444272925688E-2</v>
      </c>
      <c r="R3022" s="105">
        <v>8.858065125438707E-5</v>
      </c>
    </row>
    <row r="3023" spans="1:18" ht="15" x14ac:dyDescent="0.25">
      <c r="A3023" s="16" t="s">
        <v>1206</v>
      </c>
      <c r="B3023" s="199"/>
      <c r="C3023" s="200" t="s">
        <v>242</v>
      </c>
      <c r="D3023" s="243">
        <v>714037.77999999991</v>
      </c>
      <c r="E3023" s="243">
        <v>701019.07</v>
      </c>
      <c r="F3023" s="243">
        <v>751566.58</v>
      </c>
      <c r="G3023" s="243">
        <v>832101.72000000009</v>
      </c>
      <c r="H3023" s="243">
        <v>906302.39999999979</v>
      </c>
      <c r="I3023" s="243">
        <v>902891.83999999985</v>
      </c>
      <c r="J3023" s="243">
        <v>966087.84999999986</v>
      </c>
      <c r="K3023" s="243">
        <v>1014884.7499999999</v>
      </c>
      <c r="L3023" s="243">
        <v>1019151.6999999998</v>
      </c>
      <c r="M3023" s="243">
        <v>1054439.42</v>
      </c>
      <c r="N3023" s="243">
        <v>1055365.7799999998</v>
      </c>
      <c r="O3023" s="243">
        <v>1009007.87</v>
      </c>
      <c r="P3023" s="236">
        <v>910571.39666666649</v>
      </c>
      <c r="Q3023" s="105">
        <v>6.2077377326354558E-2</v>
      </c>
      <c r="R3023" s="105">
        <v>1.3166038593530351E-4</v>
      </c>
    </row>
    <row r="3024" spans="1:18" ht="15" x14ac:dyDescent="0.25">
      <c r="A3024" s="16" t="s">
        <v>1207</v>
      </c>
      <c r="B3024" s="199"/>
      <c r="C3024" s="200" t="s">
        <v>243</v>
      </c>
      <c r="D3024" s="243">
        <v>3531175.2400000012</v>
      </c>
      <c r="E3024" s="243">
        <v>3629056.1299999985</v>
      </c>
      <c r="F3024" s="243">
        <v>3643569.1399999983</v>
      </c>
      <c r="G3024" s="243">
        <v>3774590.939999999</v>
      </c>
      <c r="H3024" s="243">
        <v>3831909.8600000017</v>
      </c>
      <c r="I3024" s="243">
        <v>3921226.4399999976</v>
      </c>
      <c r="J3024" s="243">
        <v>4022111.86</v>
      </c>
      <c r="K3024" s="243">
        <v>4251901.0100000016</v>
      </c>
      <c r="L3024" s="243">
        <v>4285727.3999999994</v>
      </c>
      <c r="M3024" s="243">
        <v>4366518.6800000006</v>
      </c>
      <c r="N3024" s="243">
        <v>4488739.7</v>
      </c>
      <c r="O3024" s="243">
        <v>4420052.2800000021</v>
      </c>
      <c r="P3024" s="236">
        <v>4013881.5566666666</v>
      </c>
      <c r="Q3024" s="105">
        <v>0.27364272680718343</v>
      </c>
      <c r="R3024" s="105">
        <v>5.8037095914049151E-4</v>
      </c>
    </row>
    <row r="3025" spans="1:18" ht="15" x14ac:dyDescent="0.25">
      <c r="A3025" s="16" t="s">
        <v>1208</v>
      </c>
      <c r="B3025" s="199"/>
      <c r="C3025" s="394" t="s">
        <v>244</v>
      </c>
      <c r="D3025" s="491">
        <v>4964656.290000001</v>
      </c>
      <c r="E3025" s="491">
        <v>4963912.0499999989</v>
      </c>
      <c r="F3025" s="491">
        <v>4985008.7799999993</v>
      </c>
      <c r="G3025" s="491">
        <v>5097961.1399999997</v>
      </c>
      <c r="H3025" s="491">
        <v>5209861.7700000033</v>
      </c>
      <c r="I3025" s="491">
        <v>5291585.5500000054</v>
      </c>
      <c r="J3025" s="491">
        <v>5358807.6999999965</v>
      </c>
      <c r="K3025" s="491">
        <v>5543234.5699999994</v>
      </c>
      <c r="L3025" s="491">
        <v>5726361.9799999958</v>
      </c>
      <c r="M3025" s="491">
        <v>5636675.4699999997</v>
      </c>
      <c r="N3025" s="491">
        <v>5802421.7900000028</v>
      </c>
      <c r="O3025" s="491">
        <v>5798218.330000001</v>
      </c>
      <c r="P3025" s="473">
        <v>5364892.1183333332</v>
      </c>
      <c r="Q3025" s="407">
        <v>0.36574664388110528</v>
      </c>
      <c r="R3025" s="407">
        <v>7.7571486364139163E-4</v>
      </c>
    </row>
    <row r="3026" spans="1:18" ht="15" x14ac:dyDescent="0.25">
      <c r="A3026" s="16" t="s">
        <v>1209</v>
      </c>
      <c r="B3026" s="199"/>
      <c r="C3026" s="394" t="s">
        <v>40</v>
      </c>
      <c r="D3026" s="491">
        <v>3493807.3200000003</v>
      </c>
      <c r="E3026" s="491">
        <v>3462168.1300000013</v>
      </c>
      <c r="F3026" s="491">
        <v>3457494.3200000026</v>
      </c>
      <c r="G3026" s="491">
        <v>3508442.959999999</v>
      </c>
      <c r="H3026" s="491">
        <v>3604425.7599999993</v>
      </c>
      <c r="I3026" s="491">
        <v>3642414.6300000004</v>
      </c>
      <c r="J3026" s="491">
        <v>3733533.66</v>
      </c>
      <c r="K3026" s="491">
        <v>3807314.5799999991</v>
      </c>
      <c r="L3026" s="491">
        <v>3891162.5199999977</v>
      </c>
      <c r="M3026" s="491">
        <v>3867684.4100000011</v>
      </c>
      <c r="N3026" s="491">
        <v>3946911.6899999976</v>
      </c>
      <c r="O3026" s="491">
        <v>3900768.3099999991</v>
      </c>
      <c r="P3026" s="473">
        <v>3693010.6908333334</v>
      </c>
      <c r="Q3026" s="407">
        <v>0.2517676471766494</v>
      </c>
      <c r="R3026" s="407">
        <v>5.33975934889058E-4</v>
      </c>
    </row>
    <row r="3027" spans="1:18" ht="15" x14ac:dyDescent="0.25">
      <c r="A3027" s="16" t="s">
        <v>1210</v>
      </c>
      <c r="B3027" s="204"/>
      <c r="C3027" s="451" t="s">
        <v>41</v>
      </c>
      <c r="D3027" s="483">
        <v>116642.00000000001</v>
      </c>
      <c r="E3027" s="483">
        <v>121590.91999999998</v>
      </c>
      <c r="F3027" s="483">
        <v>113152.08000000002</v>
      </c>
      <c r="G3027" s="483">
        <v>110614.29000000001</v>
      </c>
      <c r="H3027" s="483">
        <v>79234.67</v>
      </c>
      <c r="I3027" s="483">
        <v>75057.37000000001</v>
      </c>
      <c r="J3027" s="483">
        <v>64564.549999999988</v>
      </c>
      <c r="K3027" s="483">
        <v>62038.009999999995</v>
      </c>
      <c r="L3027" s="483">
        <v>46958.37</v>
      </c>
      <c r="M3027" s="483">
        <v>40411.99</v>
      </c>
      <c r="N3027" s="483">
        <v>24737.85</v>
      </c>
      <c r="O3027" s="483">
        <v>25125.899999999998</v>
      </c>
      <c r="P3027" s="476">
        <v>73344.000000000015</v>
      </c>
      <c r="Q3027" s="447">
        <v>5.0001605357815459E-3</v>
      </c>
      <c r="R3027" s="447">
        <v>1.0604878850124769E-5</v>
      </c>
    </row>
    <row r="3028" spans="1:18" ht="15" x14ac:dyDescent="0.25">
      <c r="A3028" s="16" t="s">
        <v>1211</v>
      </c>
      <c r="B3028" s="199" t="s">
        <v>52</v>
      </c>
      <c r="C3028" s="200" t="s">
        <v>241</v>
      </c>
      <c r="D3028" s="243">
        <v>1070835.9700000002</v>
      </c>
      <c r="E3028" s="243">
        <v>1173469.3499999996</v>
      </c>
      <c r="F3028" s="243">
        <v>1631262.4300000002</v>
      </c>
      <c r="G3028" s="243">
        <v>1790780.2400000007</v>
      </c>
      <c r="H3028" s="243">
        <v>2234288.0300000007</v>
      </c>
      <c r="I3028" s="243">
        <v>2344233.14</v>
      </c>
      <c r="J3028" s="243">
        <v>2467608.2399999988</v>
      </c>
      <c r="K3028" s="243">
        <v>2506700.3899999992</v>
      </c>
      <c r="L3028" s="243">
        <v>2582418.5100000007</v>
      </c>
      <c r="M3028" s="243">
        <v>3069963.3600000003</v>
      </c>
      <c r="N3028" s="243">
        <v>3473516.05</v>
      </c>
      <c r="O3028" s="243">
        <v>3620004.06</v>
      </c>
      <c r="P3028" s="236">
        <v>2330423.3141666665</v>
      </c>
      <c r="Q3028" s="105">
        <v>0.10663290289327094</v>
      </c>
      <c r="R3028" s="105">
        <v>3.3695812767566192E-4</v>
      </c>
    </row>
    <row r="3029" spans="1:18" ht="15" x14ac:dyDescent="0.25">
      <c r="A3029" s="16" t="s">
        <v>1212</v>
      </c>
      <c r="B3029" s="199"/>
      <c r="C3029" s="200" t="s">
        <v>242</v>
      </c>
      <c r="D3029" s="243">
        <v>550974.63</v>
      </c>
      <c r="E3029" s="243">
        <v>565101.32000000007</v>
      </c>
      <c r="F3029" s="243">
        <v>640982.49</v>
      </c>
      <c r="G3029" s="243">
        <v>759754.95000000007</v>
      </c>
      <c r="H3029" s="243">
        <v>787205.94</v>
      </c>
      <c r="I3029" s="243">
        <v>844576.05</v>
      </c>
      <c r="J3029" s="243">
        <v>854249.45000000007</v>
      </c>
      <c r="K3029" s="243">
        <v>900000.97999999986</v>
      </c>
      <c r="L3029" s="243">
        <v>960570.59</v>
      </c>
      <c r="M3029" s="243">
        <v>1000050.3099999999</v>
      </c>
      <c r="N3029" s="243">
        <v>1055441.1800000002</v>
      </c>
      <c r="O3029" s="243">
        <v>1029579.1099999999</v>
      </c>
      <c r="P3029" s="236">
        <v>829040.58333333314</v>
      </c>
      <c r="Q3029" s="105">
        <v>3.7934311538921392E-2</v>
      </c>
      <c r="R3029" s="105">
        <v>1.1987176794402766E-4</v>
      </c>
    </row>
    <row r="3030" spans="1:18" ht="15" x14ac:dyDescent="0.25">
      <c r="A3030" s="16" t="s">
        <v>1213</v>
      </c>
      <c r="B3030" s="199"/>
      <c r="C3030" s="200" t="s">
        <v>243</v>
      </c>
      <c r="D3030" s="243">
        <v>5015057.120000001</v>
      </c>
      <c r="E3030" s="243">
        <v>5143080.3500000015</v>
      </c>
      <c r="F3030" s="243">
        <v>5436997.0500000017</v>
      </c>
      <c r="G3030" s="243">
        <v>5531754.4699999988</v>
      </c>
      <c r="H3030" s="243">
        <v>5734190.9000000022</v>
      </c>
      <c r="I3030" s="243">
        <v>5670365.8100000024</v>
      </c>
      <c r="J3030" s="243">
        <v>5645063.1400000006</v>
      </c>
      <c r="K3030" s="243">
        <v>5851630.5700000003</v>
      </c>
      <c r="L3030" s="243">
        <v>5849627.169999999</v>
      </c>
      <c r="M3030" s="243">
        <v>5856096.7799999965</v>
      </c>
      <c r="N3030" s="243">
        <v>6214296.1800000006</v>
      </c>
      <c r="O3030" s="243">
        <v>6147133.120000001</v>
      </c>
      <c r="P3030" s="236">
        <v>5674607.7216666667</v>
      </c>
      <c r="Q3030" s="105">
        <v>0.25965235176951706</v>
      </c>
      <c r="R3030" s="105">
        <v>8.2049693785800511E-4</v>
      </c>
    </row>
    <row r="3031" spans="1:18" ht="15" x14ac:dyDescent="0.25">
      <c r="A3031" s="16" t="s">
        <v>1214</v>
      </c>
      <c r="B3031" s="199"/>
      <c r="C3031" s="394" t="s">
        <v>244</v>
      </c>
      <c r="D3031" s="491">
        <v>7518441.2199999988</v>
      </c>
      <c r="E3031" s="491">
        <v>7461192.0599999996</v>
      </c>
      <c r="F3031" s="491">
        <v>7388563.790000001</v>
      </c>
      <c r="G3031" s="491">
        <v>7445685.7500000009</v>
      </c>
      <c r="H3031" s="491">
        <v>7150064.8200000031</v>
      </c>
      <c r="I3031" s="491">
        <v>7170936.9199999999</v>
      </c>
      <c r="J3031" s="491">
        <v>7200585.2700000005</v>
      </c>
      <c r="K3031" s="491">
        <v>7292418.2099999962</v>
      </c>
      <c r="L3031" s="491">
        <v>7425182.4300000025</v>
      </c>
      <c r="M3031" s="491">
        <v>7293207.370000001</v>
      </c>
      <c r="N3031" s="491">
        <v>7386494.049999998</v>
      </c>
      <c r="O3031" s="491">
        <v>7477129.9800000023</v>
      </c>
      <c r="P3031" s="473">
        <v>7350825.1558333337</v>
      </c>
      <c r="Q3031" s="407">
        <v>0.33635083388602366</v>
      </c>
      <c r="R3031" s="407">
        <v>1.0628628139460899E-3</v>
      </c>
    </row>
    <row r="3032" spans="1:18" ht="15" x14ac:dyDescent="0.25">
      <c r="A3032" s="16" t="s">
        <v>1215</v>
      </c>
      <c r="B3032" s="199"/>
      <c r="C3032" s="394" t="s">
        <v>40</v>
      </c>
      <c r="D3032" s="491">
        <v>5538294.4999999991</v>
      </c>
      <c r="E3032" s="491">
        <v>5496853.7199999997</v>
      </c>
      <c r="F3032" s="491">
        <v>5418614.2199999997</v>
      </c>
      <c r="G3032" s="491">
        <v>5549135.0800000019</v>
      </c>
      <c r="H3032" s="491">
        <v>5356027.3100000005</v>
      </c>
      <c r="I3032" s="491">
        <v>5375396.0599999987</v>
      </c>
      <c r="J3032" s="491">
        <v>5442141.8100000005</v>
      </c>
      <c r="K3032" s="491">
        <v>5633171.7700000014</v>
      </c>
      <c r="L3032" s="491">
        <v>5822497.4600000018</v>
      </c>
      <c r="M3032" s="491">
        <v>5668485.1500000032</v>
      </c>
      <c r="N3032" s="491">
        <v>5611704.0100000007</v>
      </c>
      <c r="O3032" s="491">
        <v>5615373.21</v>
      </c>
      <c r="P3032" s="473">
        <v>5543974.5250000004</v>
      </c>
      <c r="Q3032" s="407">
        <v>0.25367498409982597</v>
      </c>
      <c r="R3032" s="407">
        <v>8.0160855947048165E-4</v>
      </c>
    </row>
    <row r="3033" spans="1:18" ht="15" x14ac:dyDescent="0.25">
      <c r="A3033" s="16" t="s">
        <v>1216</v>
      </c>
      <c r="B3033" s="204"/>
      <c r="C3033" s="451" t="s">
        <v>41</v>
      </c>
      <c r="D3033" s="483">
        <v>154869.84</v>
      </c>
      <c r="E3033" s="483">
        <v>150167.67999999999</v>
      </c>
      <c r="F3033" s="483">
        <v>141881.83000000002</v>
      </c>
      <c r="G3033" s="483">
        <v>148204.60999999999</v>
      </c>
      <c r="H3033" s="483">
        <v>155166.38999999998</v>
      </c>
      <c r="I3033" s="483">
        <v>145401.09</v>
      </c>
      <c r="J3033" s="483">
        <v>120573.73000000001</v>
      </c>
      <c r="K3033" s="483">
        <v>120363.19</v>
      </c>
      <c r="L3033" s="483">
        <v>102687.55000000002</v>
      </c>
      <c r="M3033" s="483">
        <v>95912.550000000017</v>
      </c>
      <c r="N3033" s="483">
        <v>87701.6</v>
      </c>
      <c r="O3033" s="483">
        <v>86250.37000000001</v>
      </c>
      <c r="P3033" s="476">
        <v>125765.03583333334</v>
      </c>
      <c r="Q3033" s="447">
        <v>5.7546158124409637E-3</v>
      </c>
      <c r="R3033" s="447">
        <v>1.8184486373719735E-5</v>
      </c>
    </row>
    <row r="3034" spans="1:18" ht="15" x14ac:dyDescent="0.25">
      <c r="A3034" s="16" t="s">
        <v>1217</v>
      </c>
      <c r="B3034" s="199" t="s">
        <v>49</v>
      </c>
      <c r="C3034" s="200" t="s">
        <v>241</v>
      </c>
      <c r="D3034" s="243">
        <v>370494.74999999988</v>
      </c>
      <c r="E3034" s="243">
        <v>432951.94000000012</v>
      </c>
      <c r="F3034" s="243">
        <v>450675.47000000003</v>
      </c>
      <c r="G3034" s="243">
        <v>481926.2300000001</v>
      </c>
      <c r="H3034" s="243">
        <v>549105.04999999981</v>
      </c>
      <c r="I3034" s="243">
        <v>626479.19000000006</v>
      </c>
      <c r="J3034" s="243">
        <v>648224.17000000004</v>
      </c>
      <c r="K3034" s="243">
        <v>683862.26</v>
      </c>
      <c r="L3034" s="243">
        <v>733958</v>
      </c>
      <c r="M3034" s="243">
        <v>757461.88</v>
      </c>
      <c r="N3034" s="243">
        <v>924237.92000000016</v>
      </c>
      <c r="O3034" s="243">
        <v>980057.83000000019</v>
      </c>
      <c r="P3034" s="236">
        <v>636619.5575</v>
      </c>
      <c r="Q3034" s="105">
        <v>6.1661861225142202E-2</v>
      </c>
      <c r="R3034" s="105">
        <v>9.2049428459145102E-5</v>
      </c>
    </row>
    <row r="3035" spans="1:18" ht="15" x14ac:dyDescent="0.25">
      <c r="A3035" s="16" t="s">
        <v>1218</v>
      </c>
      <c r="B3035" s="199"/>
      <c r="C3035" s="200" t="s">
        <v>242</v>
      </c>
      <c r="D3035" s="243">
        <v>428329.11999999994</v>
      </c>
      <c r="E3035" s="243">
        <v>429576.13</v>
      </c>
      <c r="F3035" s="243">
        <v>461105.2099999999</v>
      </c>
      <c r="G3035" s="243">
        <v>512364.95999999996</v>
      </c>
      <c r="H3035" s="243">
        <v>562857.30999999994</v>
      </c>
      <c r="I3035" s="243">
        <v>618663.63000000012</v>
      </c>
      <c r="J3035" s="243">
        <v>643020.9</v>
      </c>
      <c r="K3035" s="243">
        <v>716330.94999999984</v>
      </c>
      <c r="L3035" s="243">
        <v>771006.6100000001</v>
      </c>
      <c r="M3035" s="243">
        <v>782674.83000000019</v>
      </c>
      <c r="N3035" s="243">
        <v>796190.44999999984</v>
      </c>
      <c r="O3035" s="243">
        <v>845725.57000000007</v>
      </c>
      <c r="P3035" s="236">
        <v>630653.8058333334</v>
      </c>
      <c r="Q3035" s="105">
        <v>6.1084028912201271E-2</v>
      </c>
      <c r="R3035" s="105">
        <v>9.1186834740846002E-5</v>
      </c>
    </row>
    <row r="3036" spans="1:18" ht="15" x14ac:dyDescent="0.25">
      <c r="A3036" s="16" t="s">
        <v>1219</v>
      </c>
      <c r="B3036" s="199"/>
      <c r="C3036" s="200" t="s">
        <v>243</v>
      </c>
      <c r="D3036" s="243">
        <v>3094142.4300000006</v>
      </c>
      <c r="E3036" s="243">
        <v>3096438.9499999997</v>
      </c>
      <c r="F3036" s="243">
        <v>3242710.4600000004</v>
      </c>
      <c r="G3036" s="243">
        <v>3352869.0100000002</v>
      </c>
      <c r="H3036" s="243">
        <v>3375344.12</v>
      </c>
      <c r="I3036" s="243">
        <v>3427402.0299999993</v>
      </c>
      <c r="J3036" s="243">
        <v>3487028.0999999982</v>
      </c>
      <c r="K3036" s="243">
        <v>3599036.17</v>
      </c>
      <c r="L3036" s="243">
        <v>3634250.6199999996</v>
      </c>
      <c r="M3036" s="243">
        <v>3683310.0599999987</v>
      </c>
      <c r="N3036" s="243">
        <v>3744836.9199999985</v>
      </c>
      <c r="O3036" s="243">
        <v>3746027.3299999991</v>
      </c>
      <c r="P3036" s="236">
        <v>3456949.6833333331</v>
      </c>
      <c r="Q3036" s="105">
        <v>0.33483412365319809</v>
      </c>
      <c r="R3036" s="105">
        <v>4.9984364887008042E-4</v>
      </c>
    </row>
    <row r="3037" spans="1:18" ht="15" x14ac:dyDescent="0.25">
      <c r="A3037" s="16" t="s">
        <v>1220</v>
      </c>
      <c r="B3037" s="199"/>
      <c r="C3037" s="394" t="s">
        <v>244</v>
      </c>
      <c r="D3037" s="491">
        <v>3786104.6999999988</v>
      </c>
      <c r="E3037" s="491">
        <v>3820954.4799999981</v>
      </c>
      <c r="F3037" s="491">
        <v>3894322.9400000004</v>
      </c>
      <c r="G3037" s="491">
        <v>3939363.5700000003</v>
      </c>
      <c r="H3037" s="491">
        <v>3947769.5500000007</v>
      </c>
      <c r="I3037" s="491">
        <v>3971571.3599999989</v>
      </c>
      <c r="J3037" s="491">
        <v>3978483.149999998</v>
      </c>
      <c r="K3037" s="491">
        <v>4135463.2199999979</v>
      </c>
      <c r="L3037" s="491">
        <v>4117307.8200000003</v>
      </c>
      <c r="M3037" s="491">
        <v>4066621.4399999972</v>
      </c>
      <c r="N3037" s="491">
        <v>4203067.0699999984</v>
      </c>
      <c r="O3037" s="491">
        <v>4179399.1499999962</v>
      </c>
      <c r="P3037" s="473">
        <v>4003369.0374999992</v>
      </c>
      <c r="Q3037" s="407">
        <v>0.38775935032966069</v>
      </c>
      <c r="R3037" s="407">
        <v>5.7885094397671364E-4</v>
      </c>
    </row>
    <row r="3038" spans="1:18" ht="15" x14ac:dyDescent="0.25">
      <c r="A3038" s="16" t="s">
        <v>1221</v>
      </c>
      <c r="B3038" s="199"/>
      <c r="C3038" s="394" t="s">
        <v>40</v>
      </c>
      <c r="D3038" s="491">
        <v>1491916.16</v>
      </c>
      <c r="E3038" s="491">
        <v>1474379.7499999993</v>
      </c>
      <c r="F3038" s="491">
        <v>1483117.81</v>
      </c>
      <c r="G3038" s="491">
        <v>1470484.9300000002</v>
      </c>
      <c r="H3038" s="491">
        <v>1499589.7699999998</v>
      </c>
      <c r="I3038" s="491">
        <v>1514405.88</v>
      </c>
      <c r="J3038" s="491">
        <v>1540300.87</v>
      </c>
      <c r="K3038" s="491">
        <v>1643456.8699999994</v>
      </c>
      <c r="L3038" s="491">
        <v>1666458.0499999998</v>
      </c>
      <c r="M3038" s="491">
        <v>1580710.2499999991</v>
      </c>
      <c r="N3038" s="491">
        <v>1581058.8600000003</v>
      </c>
      <c r="O3038" s="491">
        <v>1563219.4300000002</v>
      </c>
      <c r="P3038" s="473">
        <v>1542424.885833333</v>
      </c>
      <c r="Q3038" s="407">
        <v>0.14939658723956306</v>
      </c>
      <c r="R3038" s="407">
        <v>2.2302068403250467E-4</v>
      </c>
    </row>
    <row r="3039" spans="1:18" ht="15" x14ac:dyDescent="0.25">
      <c r="A3039" s="16" t="s">
        <v>1222</v>
      </c>
      <c r="B3039" s="204"/>
      <c r="C3039" s="451" t="s">
        <v>41</v>
      </c>
      <c r="D3039" s="483">
        <v>75833.659999999989</v>
      </c>
      <c r="E3039" s="483">
        <v>71067.599999999977</v>
      </c>
      <c r="F3039" s="483">
        <v>64237.34</v>
      </c>
      <c r="G3039" s="483">
        <v>62354.020000000026</v>
      </c>
      <c r="H3039" s="483">
        <v>64273.700000000004</v>
      </c>
      <c r="I3039" s="483">
        <v>59860.670000000013</v>
      </c>
      <c r="J3039" s="483">
        <v>50084.33</v>
      </c>
      <c r="K3039" s="483">
        <v>48735.950000000004</v>
      </c>
      <c r="L3039" s="483">
        <v>45293.72</v>
      </c>
      <c r="M3039" s="483">
        <v>40418.560000000005</v>
      </c>
      <c r="N3039" s="483">
        <v>36104.39</v>
      </c>
      <c r="O3039" s="483">
        <v>33911.570000000007</v>
      </c>
      <c r="P3039" s="476">
        <v>54347.959166666667</v>
      </c>
      <c r="Q3039" s="447">
        <v>5.2640486402347059E-3</v>
      </c>
      <c r="R3039" s="447">
        <v>7.8582232045433542E-6</v>
      </c>
    </row>
    <row r="3040" spans="1:18" ht="15" x14ac:dyDescent="0.25">
      <c r="A3040" s="16" t="s">
        <v>1223</v>
      </c>
      <c r="B3040" s="199" t="s">
        <v>48</v>
      </c>
      <c r="C3040" s="200" t="s">
        <v>241</v>
      </c>
      <c r="D3040" s="243">
        <v>176185.35000000003</v>
      </c>
      <c r="E3040" s="243">
        <v>192918.81999999998</v>
      </c>
      <c r="F3040" s="243">
        <v>209451.13000000003</v>
      </c>
      <c r="G3040" s="243">
        <v>227069.13</v>
      </c>
      <c r="H3040" s="243">
        <v>232389.73000000004</v>
      </c>
      <c r="I3040" s="243">
        <v>273067.62</v>
      </c>
      <c r="J3040" s="243">
        <v>271027.13</v>
      </c>
      <c r="K3040" s="243">
        <v>271297.58000000007</v>
      </c>
      <c r="L3040" s="243">
        <v>339153.56999999995</v>
      </c>
      <c r="M3040" s="243">
        <v>324150.93999999994</v>
      </c>
      <c r="N3040" s="243">
        <v>348606.07000000007</v>
      </c>
      <c r="O3040" s="243">
        <v>341758.15000000008</v>
      </c>
      <c r="P3040" s="236">
        <v>267256.26833333337</v>
      </c>
      <c r="Q3040" s="105">
        <v>4.1710286985468699E-2</v>
      </c>
      <c r="R3040" s="105">
        <v>3.8642838509100086E-5</v>
      </c>
    </row>
    <row r="3041" spans="1:18" ht="15" x14ac:dyDescent="0.25">
      <c r="A3041" s="16" t="s">
        <v>1224</v>
      </c>
      <c r="B3041" s="199"/>
      <c r="C3041" s="200" t="s">
        <v>242</v>
      </c>
      <c r="D3041" s="243">
        <v>354339.2</v>
      </c>
      <c r="E3041" s="243">
        <v>394098.30000000005</v>
      </c>
      <c r="F3041" s="243">
        <v>441638</v>
      </c>
      <c r="G3041" s="243">
        <v>459147.14</v>
      </c>
      <c r="H3041" s="243">
        <v>494049.35000000015</v>
      </c>
      <c r="I3041" s="243">
        <v>533287.52000000014</v>
      </c>
      <c r="J3041" s="243">
        <v>546425.15999999992</v>
      </c>
      <c r="K3041" s="243">
        <v>620781.69999999984</v>
      </c>
      <c r="L3041" s="243">
        <v>642432.78000000038</v>
      </c>
      <c r="M3041" s="243">
        <v>637075.17000000016</v>
      </c>
      <c r="N3041" s="243">
        <v>636427.56000000006</v>
      </c>
      <c r="O3041" s="243">
        <v>655858.19999999995</v>
      </c>
      <c r="P3041" s="236">
        <v>534630.00666666671</v>
      </c>
      <c r="Q3041" s="105">
        <v>8.3438907338542714E-2</v>
      </c>
      <c r="R3041" s="105">
        <v>7.7302662117438337E-5</v>
      </c>
    </row>
    <row r="3042" spans="1:18" ht="15" x14ac:dyDescent="0.25">
      <c r="A3042" s="16" t="s">
        <v>1225</v>
      </c>
      <c r="B3042" s="199"/>
      <c r="C3042" s="200" t="s">
        <v>243</v>
      </c>
      <c r="D3042" s="243">
        <v>1702813.6700000002</v>
      </c>
      <c r="E3042" s="243">
        <v>1717327.2100000007</v>
      </c>
      <c r="F3042" s="243">
        <v>1749942.37</v>
      </c>
      <c r="G3042" s="243">
        <v>1769562.3399999994</v>
      </c>
      <c r="H3042" s="243">
        <v>1786239.0900000003</v>
      </c>
      <c r="I3042" s="243">
        <v>1841564.1799999995</v>
      </c>
      <c r="J3042" s="243">
        <v>1884501.62</v>
      </c>
      <c r="K3042" s="243">
        <v>1997465.8499999996</v>
      </c>
      <c r="L3042" s="243">
        <v>2031124.5799999994</v>
      </c>
      <c r="M3042" s="243">
        <v>2110332.6599999988</v>
      </c>
      <c r="N3042" s="243">
        <v>2162799.0299999979</v>
      </c>
      <c r="O3042" s="243">
        <v>2191736.8599999989</v>
      </c>
      <c r="P3042" s="236">
        <v>1912117.4549999998</v>
      </c>
      <c r="Q3042" s="105">
        <v>0.29842131784351728</v>
      </c>
      <c r="R3042" s="105">
        <v>2.7647488489152341E-4</v>
      </c>
    </row>
    <row r="3043" spans="1:18" ht="15" x14ac:dyDescent="0.25">
      <c r="A3043" s="16" t="s">
        <v>1226</v>
      </c>
      <c r="B3043" s="199"/>
      <c r="C3043" s="394" t="s">
        <v>244</v>
      </c>
      <c r="D3043" s="491">
        <v>2331909.8200000003</v>
      </c>
      <c r="E3043" s="491">
        <v>2333936.0500000003</v>
      </c>
      <c r="F3043" s="491">
        <v>2352832.0900000003</v>
      </c>
      <c r="G3043" s="491">
        <v>2387224.9999999986</v>
      </c>
      <c r="H3043" s="491">
        <v>2481774.69</v>
      </c>
      <c r="I3043" s="491">
        <v>2472151.9399999985</v>
      </c>
      <c r="J3043" s="491">
        <v>2519663.350000001</v>
      </c>
      <c r="K3043" s="491">
        <v>2657413.9899999988</v>
      </c>
      <c r="L3043" s="491">
        <v>2618017.1600000011</v>
      </c>
      <c r="M3043" s="491">
        <v>2613794.3199999994</v>
      </c>
      <c r="N3043" s="491">
        <v>2648545.9699999993</v>
      </c>
      <c r="O3043" s="491">
        <v>2639047.4700000002</v>
      </c>
      <c r="P3043" s="473">
        <v>2504692.6541666663</v>
      </c>
      <c r="Q3043" s="407">
        <v>0.3909036449067893</v>
      </c>
      <c r="R3043" s="407">
        <v>3.6215589760900613E-4</v>
      </c>
    </row>
    <row r="3044" spans="1:18" ht="15" x14ac:dyDescent="0.25">
      <c r="A3044" s="16" t="s">
        <v>1227</v>
      </c>
      <c r="B3044" s="199"/>
      <c r="C3044" s="394" t="s">
        <v>40</v>
      </c>
      <c r="D3044" s="491">
        <v>1129176.3799999994</v>
      </c>
      <c r="E3044" s="491">
        <v>1115535.3999999997</v>
      </c>
      <c r="F3044" s="491">
        <v>1111964.4399999992</v>
      </c>
      <c r="G3044" s="491">
        <v>1114554.0199999998</v>
      </c>
      <c r="H3044" s="491">
        <v>1142272.0799999998</v>
      </c>
      <c r="I3044" s="491">
        <v>1166878.79</v>
      </c>
      <c r="J3044" s="491">
        <v>1214071.4499999997</v>
      </c>
      <c r="K3044" s="491">
        <v>1249599.1399999999</v>
      </c>
      <c r="L3044" s="491">
        <v>1227916.28</v>
      </c>
      <c r="M3044" s="491">
        <v>1163992.5899999999</v>
      </c>
      <c r="N3044" s="491">
        <v>1192941.1400000001</v>
      </c>
      <c r="O3044" s="491">
        <v>1182174.8900000006</v>
      </c>
      <c r="P3044" s="473">
        <v>1167589.7166666666</v>
      </c>
      <c r="Q3044" s="407">
        <v>0.18222398474376439</v>
      </c>
      <c r="R3044" s="407">
        <v>1.6882290973905842E-4</v>
      </c>
    </row>
    <row r="3045" spans="1:18" ht="15" x14ac:dyDescent="0.25">
      <c r="A3045" s="16" t="s">
        <v>1228</v>
      </c>
      <c r="B3045" s="204"/>
      <c r="C3045" s="451" t="s">
        <v>41</v>
      </c>
      <c r="D3045" s="483">
        <v>36326.539999999994</v>
      </c>
      <c r="E3045" s="483">
        <v>34595.060000000005</v>
      </c>
      <c r="F3045" s="483">
        <v>34621.689999999995</v>
      </c>
      <c r="G3045" s="483">
        <v>22766.799999999999</v>
      </c>
      <c r="H3045" s="483">
        <v>22794.200000000004</v>
      </c>
      <c r="I3045" s="483">
        <v>19986.809999999998</v>
      </c>
      <c r="J3045" s="483">
        <v>16171.490000000003</v>
      </c>
      <c r="K3045" s="483">
        <v>13449.099999999989</v>
      </c>
      <c r="L3045" s="483">
        <v>12871.310000000001</v>
      </c>
      <c r="M3045" s="483">
        <v>13480.889999999998</v>
      </c>
      <c r="N3045" s="483">
        <v>11189.36</v>
      </c>
      <c r="O3045" s="483">
        <v>15624.350000000002</v>
      </c>
      <c r="P3045" s="476">
        <v>21156.466666666664</v>
      </c>
      <c r="Q3045" s="447">
        <v>3.3018581819175491E-3</v>
      </c>
      <c r="R3045" s="447">
        <v>3.0590336755113294E-6</v>
      </c>
    </row>
    <row r="3046" spans="1:18" ht="15" x14ac:dyDescent="0.25">
      <c r="A3046" s="16" t="s">
        <v>1229</v>
      </c>
      <c r="B3046" s="199" t="s">
        <v>51</v>
      </c>
      <c r="C3046" s="200" t="s">
        <v>241</v>
      </c>
      <c r="D3046" s="243">
        <v>180476.27999999997</v>
      </c>
      <c r="E3046" s="243">
        <v>193413.77000000005</v>
      </c>
      <c r="F3046" s="243">
        <v>194800.86000000004</v>
      </c>
      <c r="G3046" s="243">
        <v>207228.72999999992</v>
      </c>
      <c r="H3046" s="243">
        <v>235226.50999999995</v>
      </c>
      <c r="I3046" s="243">
        <v>242585.01999999996</v>
      </c>
      <c r="J3046" s="243">
        <v>251448.77000000002</v>
      </c>
      <c r="K3046" s="243">
        <v>296313.64</v>
      </c>
      <c r="L3046" s="243">
        <v>303351.34000000003</v>
      </c>
      <c r="M3046" s="243">
        <v>356515.80000000005</v>
      </c>
      <c r="N3046" s="243">
        <v>375637.72</v>
      </c>
      <c r="O3046" s="243">
        <v>363775.21</v>
      </c>
      <c r="P3046" s="236">
        <v>266731.13749999995</v>
      </c>
      <c r="Q3046" s="105">
        <v>4.9185878367834751E-2</v>
      </c>
      <c r="R3046" s="105">
        <v>3.8566909341506747E-5</v>
      </c>
    </row>
    <row r="3047" spans="1:18" ht="15" x14ac:dyDescent="0.25">
      <c r="A3047" s="16" t="s">
        <v>1230</v>
      </c>
      <c r="B3047" s="199"/>
      <c r="C3047" s="200" t="s">
        <v>242</v>
      </c>
      <c r="D3047" s="243">
        <v>188229.13000000003</v>
      </c>
      <c r="E3047" s="243">
        <v>183855.40999999997</v>
      </c>
      <c r="F3047" s="243">
        <v>200748.77999999997</v>
      </c>
      <c r="G3047" s="243">
        <v>214653.85</v>
      </c>
      <c r="H3047" s="243">
        <v>338385.97000000003</v>
      </c>
      <c r="I3047" s="243">
        <v>348503.22000000003</v>
      </c>
      <c r="J3047" s="243">
        <v>360612.63000000006</v>
      </c>
      <c r="K3047" s="243">
        <v>401066.21999999986</v>
      </c>
      <c r="L3047" s="243">
        <v>392905.07</v>
      </c>
      <c r="M3047" s="243">
        <v>394760.31999999995</v>
      </c>
      <c r="N3047" s="243">
        <v>448849.68000000005</v>
      </c>
      <c r="O3047" s="243">
        <v>427679.26</v>
      </c>
      <c r="P3047" s="236">
        <v>325020.79499999998</v>
      </c>
      <c r="Q3047" s="105">
        <v>5.993463470265805E-2</v>
      </c>
      <c r="R3047" s="105">
        <v>4.6995066464144816E-5</v>
      </c>
    </row>
    <row r="3048" spans="1:18" ht="15" x14ac:dyDescent="0.25">
      <c r="A3048" s="16" t="s">
        <v>1231</v>
      </c>
      <c r="B3048" s="199"/>
      <c r="C3048" s="200" t="s">
        <v>243</v>
      </c>
      <c r="D3048" s="243">
        <v>1182640.55</v>
      </c>
      <c r="E3048" s="243">
        <v>1163574.0200000005</v>
      </c>
      <c r="F3048" s="243">
        <v>1204789.2500000002</v>
      </c>
      <c r="G3048" s="243">
        <v>1212890.6600000001</v>
      </c>
      <c r="H3048" s="243">
        <v>1378419.3700000003</v>
      </c>
      <c r="I3048" s="243">
        <v>1384751.4600000002</v>
      </c>
      <c r="J3048" s="243">
        <v>1459985.59</v>
      </c>
      <c r="K3048" s="243">
        <v>1512557.33</v>
      </c>
      <c r="L3048" s="243">
        <v>1519257.1700000002</v>
      </c>
      <c r="M3048" s="243">
        <v>1581525.34</v>
      </c>
      <c r="N3048" s="243">
        <v>1641325.36</v>
      </c>
      <c r="O3048" s="243">
        <v>1676159.18</v>
      </c>
      <c r="P3048" s="236">
        <v>1409822.9400000002</v>
      </c>
      <c r="Q3048" s="105">
        <v>0.25997482070132594</v>
      </c>
      <c r="R3048" s="105">
        <v>2.03847642326935E-4</v>
      </c>
    </row>
    <row r="3049" spans="1:18" ht="15" x14ac:dyDescent="0.25">
      <c r="A3049" s="16" t="s">
        <v>1232</v>
      </c>
      <c r="B3049" s="199"/>
      <c r="C3049" s="394" t="s">
        <v>244</v>
      </c>
      <c r="D3049" s="491">
        <v>1736424.31</v>
      </c>
      <c r="E3049" s="491">
        <v>1706838.8199999994</v>
      </c>
      <c r="F3049" s="491">
        <v>1726744.6600000001</v>
      </c>
      <c r="G3049" s="491">
        <v>1819402.56</v>
      </c>
      <c r="H3049" s="491">
        <v>2116547.2200000002</v>
      </c>
      <c r="I3049" s="491">
        <v>2059722.29</v>
      </c>
      <c r="J3049" s="491">
        <v>2226466.7599999998</v>
      </c>
      <c r="K3049" s="491">
        <v>2311337.79</v>
      </c>
      <c r="L3049" s="491">
        <v>2316450.94</v>
      </c>
      <c r="M3049" s="491">
        <v>2311474.9400000004</v>
      </c>
      <c r="N3049" s="491">
        <v>2317129.5899999989</v>
      </c>
      <c r="O3049" s="491">
        <v>2313503.9699999993</v>
      </c>
      <c r="P3049" s="473">
        <v>2080170.3208333335</v>
      </c>
      <c r="Q3049" s="407">
        <v>0.38358852792313441</v>
      </c>
      <c r="R3049" s="407">
        <v>3.0077380890137801E-4</v>
      </c>
    </row>
    <row r="3050" spans="1:18" ht="15" x14ac:dyDescent="0.25">
      <c r="A3050" s="16" t="s">
        <v>1233</v>
      </c>
      <c r="B3050" s="199"/>
      <c r="C3050" s="394" t="s">
        <v>40</v>
      </c>
      <c r="D3050" s="491">
        <v>1132439.8500000003</v>
      </c>
      <c r="E3050" s="491">
        <v>1143229.47</v>
      </c>
      <c r="F3050" s="491">
        <v>1164666.5000000002</v>
      </c>
      <c r="G3050" s="491">
        <v>1158880.94</v>
      </c>
      <c r="H3050" s="491">
        <v>1237511.2999999996</v>
      </c>
      <c r="I3050" s="491">
        <v>1298222.22</v>
      </c>
      <c r="J3050" s="491">
        <v>1345499.3199999991</v>
      </c>
      <c r="K3050" s="491">
        <v>1434051.15</v>
      </c>
      <c r="L3050" s="491">
        <v>1485574.94</v>
      </c>
      <c r="M3050" s="491">
        <v>1491549.7899999998</v>
      </c>
      <c r="N3050" s="491">
        <v>1493698.0699999998</v>
      </c>
      <c r="O3050" s="491">
        <v>1496151.31</v>
      </c>
      <c r="P3050" s="473">
        <v>1323456.2383333331</v>
      </c>
      <c r="Q3050" s="407">
        <v>0.24404858830482606</v>
      </c>
      <c r="R3050" s="407">
        <v>1.9135979863338305E-4</v>
      </c>
    </row>
    <row r="3051" spans="1:18" ht="15" x14ac:dyDescent="0.25">
      <c r="A3051" s="16" t="s">
        <v>1234</v>
      </c>
      <c r="B3051" s="204"/>
      <c r="C3051" s="451" t="s">
        <v>41</v>
      </c>
      <c r="D3051" s="483">
        <v>25320.030000000002</v>
      </c>
      <c r="E3051" s="483">
        <v>24612.839999999997</v>
      </c>
      <c r="F3051" s="483">
        <v>22643.78</v>
      </c>
      <c r="G3051" s="483">
        <v>24064.16</v>
      </c>
      <c r="H3051" s="483">
        <v>28472.010000000002</v>
      </c>
      <c r="I3051" s="483">
        <v>27106.629999999997</v>
      </c>
      <c r="J3051" s="483">
        <v>19453.14</v>
      </c>
      <c r="K3051" s="483">
        <v>10459</v>
      </c>
      <c r="L3051" s="483">
        <v>7616.130000000001</v>
      </c>
      <c r="M3051" s="483">
        <v>7747.35</v>
      </c>
      <c r="N3051" s="483">
        <v>8605.8700000000008</v>
      </c>
      <c r="O3051" s="483">
        <v>6535.0500000000011</v>
      </c>
      <c r="P3051" s="476">
        <v>17719.665833333336</v>
      </c>
      <c r="Q3051" s="447">
        <v>3.2675500002207684E-3</v>
      </c>
      <c r="R3051" s="447">
        <v>2.5621033680627613E-6</v>
      </c>
    </row>
    <row r="3052" spans="1:18" ht="15" x14ac:dyDescent="0.25">
      <c r="B3052" s="222" t="s">
        <v>0</v>
      </c>
      <c r="C3052" s="214"/>
      <c r="D3052" s="240">
        <v>6426005226.1100044</v>
      </c>
      <c r="E3052" s="240">
        <v>6415305450.9400015</v>
      </c>
      <c r="F3052" s="240">
        <v>6500245326.8200006</v>
      </c>
      <c r="G3052" s="240">
        <v>6600261567.3900032</v>
      </c>
      <c r="H3052" s="240">
        <v>6673821530.9700003</v>
      </c>
      <c r="I3052" s="240">
        <v>6804552338.1700039</v>
      </c>
      <c r="J3052" s="240">
        <v>6889333210.3599997</v>
      </c>
      <c r="K3052" s="240">
        <v>7146713125.4900017</v>
      </c>
      <c r="L3052" s="240">
        <v>7234087355.7599983</v>
      </c>
      <c r="M3052" s="240">
        <v>7286253609.0500059</v>
      </c>
      <c r="N3052" s="240">
        <v>7440717397.1299992</v>
      </c>
      <c r="O3052" s="240">
        <v>7575448280.5400009</v>
      </c>
      <c r="P3052" s="242">
        <v>6916062034.894166</v>
      </c>
      <c r="Q3052" s="255"/>
      <c r="R3052" s="197">
        <v>1.0000000000000004</v>
      </c>
    </row>
    <row r="3053" spans="1:18" ht="15" x14ac:dyDescent="0.2">
      <c r="B3053" s="38"/>
      <c r="C3053" s="49"/>
      <c r="D3053" s="49"/>
      <c r="E3053" s="49"/>
      <c r="F3053" s="49"/>
      <c r="G3053" s="49"/>
      <c r="H3053" s="49"/>
      <c r="I3053" s="49"/>
      <c r="J3053" s="49"/>
      <c r="K3053" s="49"/>
      <c r="L3053" s="49"/>
      <c r="M3053" s="49"/>
      <c r="N3053" s="49"/>
      <c r="O3053" s="49"/>
    </row>
    <row r="3054" spans="1:18" ht="15" x14ac:dyDescent="0.2">
      <c r="B3054" s="38"/>
      <c r="C3054" s="49"/>
      <c r="D3054" s="49"/>
      <c r="E3054" s="49"/>
      <c r="F3054" s="49"/>
      <c r="G3054" s="49"/>
      <c r="H3054" s="49"/>
      <c r="I3054" s="49"/>
      <c r="J3054" s="49"/>
      <c r="K3054" s="49"/>
      <c r="L3054" s="49"/>
      <c r="M3054" s="49"/>
      <c r="N3054" s="49"/>
      <c r="O3054" s="49"/>
    </row>
    <row r="3055" spans="1:18" ht="20.25" x14ac:dyDescent="0.3">
      <c r="B3055" s="331" t="s">
        <v>274</v>
      </c>
      <c r="C3055" s="49"/>
      <c r="D3055" s="49"/>
      <c r="E3055" s="49"/>
      <c r="F3055" s="49"/>
      <c r="G3055" s="49"/>
      <c r="H3055" s="49"/>
      <c r="I3055" s="49"/>
      <c r="J3055" s="49"/>
      <c r="K3055" s="49"/>
      <c r="L3055" s="49"/>
      <c r="M3055" s="49"/>
      <c r="N3055" s="49"/>
      <c r="O3055" s="49"/>
    </row>
    <row r="3056" spans="1:18" s="74" customFormat="1" ht="15.75" x14ac:dyDescent="0.25">
      <c r="A3056" s="20"/>
      <c r="B3056" s="69"/>
      <c r="C3056" s="137"/>
      <c r="D3056" s="137"/>
      <c r="E3056" s="137"/>
      <c r="F3056" s="137"/>
      <c r="G3056" s="137"/>
      <c r="H3056" s="137"/>
      <c r="I3056" s="137"/>
      <c r="J3056" s="137"/>
      <c r="K3056" s="137"/>
      <c r="L3056" s="137"/>
      <c r="M3056" s="137"/>
      <c r="N3056" s="137"/>
      <c r="O3056" s="137"/>
    </row>
    <row r="3057" spans="1:16" ht="18" x14ac:dyDescent="0.25">
      <c r="B3057" s="333" t="s">
        <v>275</v>
      </c>
      <c r="C3057" s="49"/>
      <c r="D3057" s="49"/>
      <c r="E3057" s="49"/>
      <c r="F3057" s="49"/>
      <c r="G3057" s="49"/>
      <c r="H3057" s="49"/>
      <c r="I3057" s="49"/>
      <c r="J3057" s="49"/>
      <c r="K3057" s="49"/>
      <c r="L3057" s="49"/>
      <c r="M3057" s="49"/>
      <c r="N3057" s="49"/>
      <c r="O3057" s="49"/>
    </row>
    <row r="3058" spans="1:16" ht="15" x14ac:dyDescent="0.25">
      <c r="B3058" s="231"/>
    </row>
    <row r="3059" spans="1:16" ht="15" x14ac:dyDescent="0.2">
      <c r="B3059" s="42" t="s">
        <v>420</v>
      </c>
      <c r="C3059" s="11">
        <v>3</v>
      </c>
      <c r="D3059" s="11">
        <v>4</v>
      </c>
      <c r="E3059" s="11">
        <v>5</v>
      </c>
      <c r="F3059" s="11">
        <v>6</v>
      </c>
      <c r="G3059" s="11">
        <v>7</v>
      </c>
      <c r="H3059" s="11">
        <v>8</v>
      </c>
      <c r="I3059" s="11">
        <v>9</v>
      </c>
      <c r="J3059" s="11">
        <v>10</v>
      </c>
      <c r="K3059" s="11">
        <v>11</v>
      </c>
      <c r="L3059" s="11">
        <v>12</v>
      </c>
      <c r="M3059" s="11">
        <v>13</v>
      </c>
      <c r="N3059" s="11">
        <v>14</v>
      </c>
      <c r="O3059" s="49"/>
    </row>
    <row r="3060" spans="1:16" ht="32.25" thickBot="1" x14ac:dyDescent="0.25">
      <c r="B3060" s="183" t="s">
        <v>245</v>
      </c>
      <c r="C3060" s="83" t="s">
        <v>339</v>
      </c>
      <c r="D3060" s="83" t="s">
        <v>340</v>
      </c>
      <c r="E3060" s="83" t="s">
        <v>341</v>
      </c>
      <c r="F3060" s="83" t="s">
        <v>342</v>
      </c>
      <c r="G3060" s="83" t="s">
        <v>343</v>
      </c>
      <c r="H3060" s="83" t="s">
        <v>344</v>
      </c>
      <c r="I3060" s="83" t="s">
        <v>345</v>
      </c>
      <c r="J3060" s="83" t="s">
        <v>346</v>
      </c>
      <c r="K3060" s="83" t="s">
        <v>347</v>
      </c>
      <c r="L3060" s="83" t="s">
        <v>348</v>
      </c>
      <c r="M3060" s="83" t="s">
        <v>349</v>
      </c>
      <c r="N3060" s="83" t="s">
        <v>350</v>
      </c>
      <c r="O3060" s="82" t="s">
        <v>1</v>
      </c>
      <c r="P3060" s="96" t="s">
        <v>246</v>
      </c>
    </row>
    <row r="3061" spans="1:16" ht="15" x14ac:dyDescent="0.25">
      <c r="B3061" s="256" t="s">
        <v>241</v>
      </c>
      <c r="C3061" s="243">
        <v>3367442.4400000037</v>
      </c>
      <c r="D3061" s="243">
        <v>3264688.6200000085</v>
      </c>
      <c r="E3061" s="243">
        <v>3960330.6299999827</v>
      </c>
      <c r="F3061" s="243">
        <v>3657093.6800000281</v>
      </c>
      <c r="G3061" s="243">
        <v>3856191.0200000019</v>
      </c>
      <c r="H3061" s="243">
        <v>3930233.0000000009</v>
      </c>
      <c r="I3061" s="243">
        <v>4156691.2600000012</v>
      </c>
      <c r="J3061" s="243">
        <v>4410884.4000000125</v>
      </c>
      <c r="K3061" s="243">
        <v>4604339.47000001</v>
      </c>
      <c r="L3061" s="243">
        <v>4846229.6199999945</v>
      </c>
      <c r="M3061" s="243">
        <v>4794628.7600000091</v>
      </c>
      <c r="N3061" s="243">
        <v>4130534.5700000054</v>
      </c>
      <c r="O3061" s="236">
        <v>4081607.2891666717</v>
      </c>
      <c r="P3061" s="105">
        <v>4.3841132563836871E-2</v>
      </c>
    </row>
    <row r="3062" spans="1:16" ht="15" x14ac:dyDescent="0.25">
      <c r="B3062" s="256" t="s">
        <v>242</v>
      </c>
      <c r="C3062" s="243">
        <v>7454282.6999999899</v>
      </c>
      <c r="D3062" s="243">
        <v>6641572.8000000026</v>
      </c>
      <c r="E3062" s="243">
        <v>7284632.2000000095</v>
      </c>
      <c r="F3062" s="243">
        <v>6668781.4500000058</v>
      </c>
      <c r="G3062" s="243">
        <v>7142339.5199999949</v>
      </c>
      <c r="H3062" s="243">
        <v>7114957.3099999959</v>
      </c>
      <c r="I3062" s="243">
        <v>7682252.9900000012</v>
      </c>
      <c r="J3062" s="243">
        <v>7458642.5600000191</v>
      </c>
      <c r="K3062" s="243">
        <v>7743851.5300000114</v>
      </c>
      <c r="L3062" s="243">
        <v>8071828.4399999958</v>
      </c>
      <c r="M3062" s="243">
        <v>8046274.6900000041</v>
      </c>
      <c r="N3062" s="243">
        <v>7247008.9700000007</v>
      </c>
      <c r="O3062" s="236">
        <v>7379702.0966666676</v>
      </c>
      <c r="P3062" s="105">
        <v>7.9266444559795757E-2</v>
      </c>
    </row>
    <row r="3063" spans="1:16" ht="15" x14ac:dyDescent="0.25">
      <c r="B3063" s="256" t="s">
        <v>243</v>
      </c>
      <c r="C3063" s="243">
        <v>26527858.440000065</v>
      </c>
      <c r="D3063" s="243">
        <v>22078306.869999968</v>
      </c>
      <c r="E3063" s="243">
        <v>26836278.289999865</v>
      </c>
      <c r="F3063" s="243">
        <v>22824071.86999993</v>
      </c>
      <c r="G3063" s="243">
        <v>26355724.880000092</v>
      </c>
      <c r="H3063" s="243">
        <v>26950671.610000052</v>
      </c>
      <c r="I3063" s="243">
        <v>26955971.36999993</v>
      </c>
      <c r="J3063" s="243">
        <v>27299711.629999965</v>
      </c>
      <c r="K3063" s="243">
        <v>27953163.07000022</v>
      </c>
      <c r="L3063" s="243">
        <v>30592330.720000084</v>
      </c>
      <c r="M3063" s="243">
        <v>30321638.980000008</v>
      </c>
      <c r="N3063" s="243">
        <v>28434840.820000015</v>
      </c>
      <c r="O3063" s="236">
        <v>26927547.379166681</v>
      </c>
      <c r="P3063" s="105">
        <v>0.28923267003231717</v>
      </c>
    </row>
    <row r="3064" spans="1:16" ht="15" x14ac:dyDescent="0.25">
      <c r="B3064" s="494" t="s">
        <v>244</v>
      </c>
      <c r="C3064" s="491">
        <v>27750400.099999759</v>
      </c>
      <c r="D3064" s="491">
        <v>25823278.270000186</v>
      </c>
      <c r="E3064" s="491">
        <v>27059806.699999973</v>
      </c>
      <c r="F3064" s="491">
        <v>25647678.830000017</v>
      </c>
      <c r="G3064" s="491">
        <v>28110745.040000003</v>
      </c>
      <c r="H3064" s="491">
        <v>27716886.990000188</v>
      </c>
      <c r="I3064" s="491">
        <v>26915181.259999897</v>
      </c>
      <c r="J3064" s="491">
        <v>27803009.559999924</v>
      </c>
      <c r="K3064" s="491">
        <v>28408497.839999955</v>
      </c>
      <c r="L3064" s="491">
        <v>30108875.319999751</v>
      </c>
      <c r="M3064" s="491">
        <v>30533576.820000123</v>
      </c>
      <c r="N3064" s="491">
        <v>27105649.870000001</v>
      </c>
      <c r="O3064" s="473">
        <v>27748632.216666643</v>
      </c>
      <c r="P3064" s="407">
        <v>0.29805206069308349</v>
      </c>
    </row>
    <row r="3065" spans="1:16" ht="15" x14ac:dyDescent="0.25">
      <c r="B3065" s="494" t="s">
        <v>40</v>
      </c>
      <c r="C3065" s="491">
        <v>29146754.340000108</v>
      </c>
      <c r="D3065" s="491">
        <v>26724511.639999934</v>
      </c>
      <c r="E3065" s="491">
        <v>26354362.210000008</v>
      </c>
      <c r="F3065" s="491">
        <v>27790027.190000001</v>
      </c>
      <c r="G3065" s="491">
        <v>24846231.569999937</v>
      </c>
      <c r="H3065" s="491">
        <v>24399033.860000107</v>
      </c>
      <c r="I3065" s="491">
        <v>25658071.96999985</v>
      </c>
      <c r="J3065" s="491">
        <v>24139121.329999957</v>
      </c>
      <c r="K3065" s="491">
        <v>24341855.249999888</v>
      </c>
      <c r="L3065" s="491">
        <v>28602867.07</v>
      </c>
      <c r="M3065" s="491">
        <v>25212520.469999947</v>
      </c>
      <c r="N3065" s="491">
        <v>22243239.640000004</v>
      </c>
      <c r="O3065" s="473">
        <v>25788216.378333312</v>
      </c>
      <c r="P3065" s="407">
        <v>0.27699495143204911</v>
      </c>
    </row>
    <row r="3066" spans="1:16" ht="15" x14ac:dyDescent="0.25">
      <c r="B3066" s="494" t="s">
        <v>41</v>
      </c>
      <c r="C3066" s="491">
        <v>1474539.8900000043</v>
      </c>
      <c r="D3066" s="491">
        <v>1419485.7500000005</v>
      </c>
      <c r="E3066" s="491">
        <v>1372155.330000001</v>
      </c>
      <c r="F3066" s="491">
        <v>1325596.9100000001</v>
      </c>
      <c r="G3066" s="491">
        <v>1257346.1899999997</v>
      </c>
      <c r="H3066" s="491">
        <v>1367734.3699999994</v>
      </c>
      <c r="I3066" s="491">
        <v>1301319.1300000011</v>
      </c>
      <c r="J3066" s="491">
        <v>1267471.9599999988</v>
      </c>
      <c r="K3066" s="491">
        <v>1040019.6499999986</v>
      </c>
      <c r="L3066" s="491">
        <v>855003.45000000054</v>
      </c>
      <c r="M3066" s="491">
        <v>681412.0400000005</v>
      </c>
      <c r="N3066" s="491">
        <v>728861.83000000007</v>
      </c>
      <c r="O3066" s="473">
        <v>1174245.5416666672</v>
      </c>
      <c r="P3066" s="407">
        <v>1.2612740718917459E-2</v>
      </c>
    </row>
    <row r="3067" spans="1:16" ht="15.75" x14ac:dyDescent="0.25">
      <c r="B3067" s="257" t="s">
        <v>0</v>
      </c>
      <c r="C3067" s="240">
        <v>95721277.909999922</v>
      </c>
      <c r="D3067" s="240">
        <v>85951843.950000107</v>
      </c>
      <c r="E3067" s="240">
        <v>92867565.359999835</v>
      </c>
      <c r="F3067" s="240">
        <v>87913249.929999977</v>
      </c>
      <c r="G3067" s="240">
        <v>91568578.220000029</v>
      </c>
      <c r="H3067" s="240">
        <v>91479517.140000343</v>
      </c>
      <c r="I3067" s="240">
        <v>92669487.979999676</v>
      </c>
      <c r="J3067" s="240">
        <v>92378841.439999864</v>
      </c>
      <c r="K3067" s="240">
        <v>94091726.810000092</v>
      </c>
      <c r="L3067" s="240">
        <v>103077134.61999984</v>
      </c>
      <c r="M3067" s="240">
        <v>99590051.760000095</v>
      </c>
      <c r="N3067" s="240">
        <v>89890135.700000018</v>
      </c>
      <c r="O3067" s="240">
        <v>93099950.901666656</v>
      </c>
      <c r="P3067" s="184">
        <v>0.99999999999999989</v>
      </c>
    </row>
    <row r="3068" spans="1:16" s="74" customFormat="1" ht="15.75" x14ac:dyDescent="0.25">
      <c r="A3068" s="20"/>
      <c r="B3068" s="69"/>
      <c r="C3068" s="137"/>
      <c r="D3068" s="137"/>
      <c r="E3068" s="137"/>
      <c r="F3068" s="137"/>
      <c r="G3068" s="137"/>
      <c r="H3068" s="137"/>
      <c r="I3068" s="137"/>
      <c r="J3068" s="137"/>
      <c r="K3068" s="137"/>
      <c r="L3068" s="137"/>
      <c r="M3068" s="137"/>
      <c r="N3068" s="137"/>
      <c r="O3068" s="137"/>
    </row>
    <row r="3069" spans="1:16" s="74" customFormat="1" ht="15.75" x14ac:dyDescent="0.25">
      <c r="A3069" s="20"/>
      <c r="B3069" s="69"/>
      <c r="C3069" s="137"/>
      <c r="D3069" s="137"/>
      <c r="E3069" s="137"/>
      <c r="F3069" s="137"/>
      <c r="G3069" s="137"/>
      <c r="H3069" s="137"/>
      <c r="I3069" s="137"/>
      <c r="J3069" s="137"/>
      <c r="K3069" s="137"/>
      <c r="L3069" s="137"/>
      <c r="M3069" s="137"/>
      <c r="N3069" s="137"/>
      <c r="O3069" s="137"/>
    </row>
    <row r="3070" spans="1:16" s="74" customFormat="1" ht="15.75" x14ac:dyDescent="0.25">
      <c r="A3070" s="20"/>
      <c r="B3070" s="69"/>
      <c r="C3070" s="137"/>
      <c r="D3070" s="137"/>
      <c r="E3070" s="137"/>
      <c r="F3070" s="137"/>
      <c r="G3070" s="137"/>
      <c r="H3070" s="137"/>
      <c r="I3070" s="137"/>
      <c r="J3070" s="137"/>
      <c r="K3070" s="137"/>
      <c r="L3070" s="137"/>
      <c r="M3070" s="137"/>
      <c r="N3070" s="137"/>
      <c r="O3070" s="137"/>
    </row>
    <row r="3071" spans="1:16" s="74" customFormat="1" ht="15.75" x14ac:dyDescent="0.25">
      <c r="A3071" s="20"/>
      <c r="B3071" s="69"/>
      <c r="C3071" s="137"/>
      <c r="D3071" s="137"/>
      <c r="E3071" s="137"/>
      <c r="F3071" s="137"/>
      <c r="G3071" s="137"/>
      <c r="H3071" s="137"/>
      <c r="I3071" s="137"/>
      <c r="J3071" s="137"/>
      <c r="K3071" s="137"/>
      <c r="L3071" s="137"/>
      <c r="M3071" s="137"/>
      <c r="N3071" s="137"/>
      <c r="O3071" s="137"/>
    </row>
    <row r="3072" spans="1:16" s="74" customFormat="1" ht="15.75" x14ac:dyDescent="0.25">
      <c r="A3072" s="20"/>
      <c r="B3072" s="69"/>
      <c r="C3072" s="137"/>
      <c r="D3072" s="137"/>
      <c r="E3072" s="137"/>
      <c r="F3072" s="137"/>
      <c r="G3072" s="137"/>
      <c r="H3072" s="137"/>
      <c r="I3072" s="137"/>
      <c r="J3072" s="137"/>
      <c r="K3072" s="137"/>
      <c r="L3072" s="137"/>
      <c r="M3072" s="137"/>
      <c r="N3072" s="137"/>
      <c r="O3072" s="137"/>
    </row>
    <row r="3073" spans="1:15" s="74" customFormat="1" ht="15.75" x14ac:dyDescent="0.25">
      <c r="A3073" s="20"/>
      <c r="B3073" s="69"/>
      <c r="C3073" s="137"/>
      <c r="D3073" s="137"/>
      <c r="E3073" s="137"/>
      <c r="F3073" s="137"/>
      <c r="G3073" s="137"/>
      <c r="H3073" s="137"/>
      <c r="I3073" s="137"/>
      <c r="J3073" s="137"/>
      <c r="K3073" s="137"/>
      <c r="L3073" s="137"/>
      <c r="M3073" s="137"/>
      <c r="N3073" s="137"/>
      <c r="O3073" s="137"/>
    </row>
    <row r="3074" spans="1:15" s="74" customFormat="1" ht="15.75" x14ac:dyDescent="0.25">
      <c r="A3074" s="20"/>
      <c r="B3074" s="69"/>
      <c r="C3074" s="137"/>
      <c r="D3074" s="137"/>
      <c r="E3074" s="137"/>
      <c r="F3074" s="137"/>
      <c r="G3074" s="137"/>
      <c r="H3074" s="137"/>
      <c r="I3074" s="137"/>
      <c r="J3074" s="137"/>
      <c r="K3074" s="137"/>
      <c r="L3074" s="137"/>
      <c r="M3074" s="137"/>
      <c r="N3074" s="137"/>
      <c r="O3074" s="137"/>
    </row>
    <row r="3075" spans="1:15" s="74" customFormat="1" ht="15.75" x14ac:dyDescent="0.25">
      <c r="A3075" s="20"/>
      <c r="B3075" s="69"/>
      <c r="C3075" s="137"/>
      <c r="D3075" s="137"/>
      <c r="E3075" s="137"/>
      <c r="F3075" s="137"/>
      <c r="G3075" s="137"/>
      <c r="H3075" s="137"/>
      <c r="I3075" s="137"/>
      <c r="J3075" s="137"/>
      <c r="K3075" s="137"/>
      <c r="L3075" s="137"/>
      <c r="M3075" s="137"/>
      <c r="N3075" s="137"/>
      <c r="O3075" s="137"/>
    </row>
    <row r="3076" spans="1:15" s="74" customFormat="1" ht="15.75" x14ac:dyDescent="0.25">
      <c r="A3076" s="20"/>
      <c r="B3076" s="69"/>
      <c r="C3076" s="137"/>
      <c r="D3076" s="137"/>
      <c r="E3076" s="137"/>
      <c r="F3076" s="137"/>
      <c r="G3076" s="137"/>
      <c r="H3076" s="137"/>
      <c r="I3076" s="137"/>
      <c r="J3076" s="137"/>
      <c r="K3076" s="137"/>
      <c r="L3076" s="137"/>
      <c r="M3076" s="137"/>
      <c r="N3076" s="137"/>
      <c r="O3076" s="137"/>
    </row>
    <row r="3077" spans="1:15" s="74" customFormat="1" ht="15.75" x14ac:dyDescent="0.25">
      <c r="A3077" s="20"/>
      <c r="B3077" s="69"/>
      <c r="C3077" s="137"/>
      <c r="D3077" s="137"/>
      <c r="E3077" s="137"/>
      <c r="F3077" s="137"/>
      <c r="G3077" s="137"/>
      <c r="H3077" s="137"/>
      <c r="I3077" s="137"/>
      <c r="J3077" s="137"/>
      <c r="K3077" s="137"/>
      <c r="L3077" s="137"/>
      <c r="M3077" s="137"/>
      <c r="N3077" s="137"/>
      <c r="O3077" s="137"/>
    </row>
    <row r="3078" spans="1:15" s="74" customFormat="1" ht="15.75" x14ac:dyDescent="0.25">
      <c r="A3078" s="20"/>
      <c r="B3078" s="69"/>
      <c r="C3078" s="137"/>
      <c r="D3078" s="137"/>
      <c r="E3078" s="137"/>
      <c r="F3078" s="137"/>
      <c r="G3078" s="137"/>
      <c r="H3078" s="137"/>
      <c r="I3078" s="137"/>
      <c r="J3078" s="137"/>
      <c r="K3078" s="137"/>
      <c r="L3078" s="137"/>
      <c r="M3078" s="137"/>
      <c r="N3078" s="137"/>
      <c r="O3078" s="137"/>
    </row>
    <row r="3079" spans="1:15" s="74" customFormat="1" ht="15.75" x14ac:dyDescent="0.25">
      <c r="A3079" s="20"/>
      <c r="B3079" s="69"/>
      <c r="C3079" s="137"/>
      <c r="D3079" s="137"/>
      <c r="E3079" s="137"/>
      <c r="F3079" s="137"/>
      <c r="G3079" s="137"/>
      <c r="H3079" s="137"/>
      <c r="I3079" s="137"/>
      <c r="J3079" s="137"/>
      <c r="K3079" s="137"/>
      <c r="L3079" s="137"/>
      <c r="M3079" s="137"/>
      <c r="N3079" s="137"/>
      <c r="O3079" s="137"/>
    </row>
    <row r="3080" spans="1:15" s="74" customFormat="1" ht="15.75" x14ac:dyDescent="0.25">
      <c r="A3080" s="20"/>
      <c r="B3080" s="69"/>
      <c r="C3080" s="137"/>
      <c r="D3080" s="137"/>
      <c r="E3080" s="137"/>
      <c r="F3080" s="137"/>
      <c r="G3080" s="137"/>
      <c r="H3080" s="137"/>
      <c r="I3080" s="137"/>
      <c r="J3080" s="137"/>
      <c r="K3080" s="137"/>
      <c r="L3080" s="137"/>
      <c r="M3080" s="137"/>
      <c r="N3080" s="137"/>
      <c r="O3080" s="137"/>
    </row>
    <row r="3081" spans="1:15" s="74" customFormat="1" ht="15.75" x14ac:dyDescent="0.25">
      <c r="A3081" s="20"/>
      <c r="B3081" s="69"/>
      <c r="C3081" s="137"/>
      <c r="D3081" s="137"/>
      <c r="E3081" s="137"/>
      <c r="F3081" s="137"/>
      <c r="G3081" s="137"/>
      <c r="H3081" s="137"/>
      <c r="I3081" s="137"/>
      <c r="J3081" s="137"/>
      <c r="K3081" s="137"/>
      <c r="L3081" s="137"/>
      <c r="M3081" s="137"/>
      <c r="N3081" s="137"/>
      <c r="O3081" s="137"/>
    </row>
    <row r="3082" spans="1:15" s="74" customFormat="1" ht="15.75" x14ac:dyDescent="0.25">
      <c r="A3082" s="20"/>
      <c r="B3082" s="69"/>
      <c r="C3082" s="137"/>
      <c r="D3082" s="137"/>
      <c r="E3082" s="137"/>
      <c r="F3082" s="137"/>
      <c r="G3082" s="137"/>
      <c r="H3082" s="137"/>
      <c r="I3082" s="137"/>
      <c r="J3082" s="137"/>
      <c r="K3082" s="137"/>
      <c r="L3082" s="137"/>
      <c r="M3082" s="137"/>
      <c r="N3082" s="137"/>
      <c r="O3082" s="137"/>
    </row>
    <row r="3083" spans="1:15" s="74" customFormat="1" ht="15.75" x14ac:dyDescent="0.25">
      <c r="A3083" s="20"/>
      <c r="B3083" s="69"/>
      <c r="C3083" s="137"/>
      <c r="D3083" s="137"/>
      <c r="E3083" s="137"/>
      <c r="F3083" s="137"/>
      <c r="G3083" s="137"/>
      <c r="H3083" s="137"/>
      <c r="I3083" s="137"/>
      <c r="J3083" s="137"/>
      <c r="K3083" s="137"/>
      <c r="L3083" s="137"/>
      <c r="M3083" s="137"/>
      <c r="N3083" s="137"/>
      <c r="O3083" s="137"/>
    </row>
    <row r="3084" spans="1:15" s="74" customFormat="1" ht="15.75" x14ac:dyDescent="0.25">
      <c r="A3084" s="20"/>
      <c r="B3084" s="69"/>
      <c r="C3084" s="137"/>
      <c r="D3084" s="137"/>
      <c r="E3084" s="137"/>
      <c r="F3084" s="137"/>
      <c r="G3084" s="137"/>
      <c r="H3084" s="137"/>
      <c r="I3084" s="137"/>
      <c r="J3084" s="137"/>
      <c r="K3084" s="137"/>
      <c r="L3084" s="137"/>
      <c r="M3084" s="137"/>
      <c r="N3084" s="137"/>
      <c r="O3084" s="137"/>
    </row>
    <row r="3085" spans="1:15" s="74" customFormat="1" ht="15.75" x14ac:dyDescent="0.25">
      <c r="A3085" s="20"/>
      <c r="B3085" s="69"/>
      <c r="C3085" s="137"/>
      <c r="D3085" s="137"/>
      <c r="E3085" s="137"/>
      <c r="F3085" s="137"/>
      <c r="G3085" s="137"/>
      <c r="H3085" s="137"/>
      <c r="I3085" s="137"/>
      <c r="J3085" s="137"/>
      <c r="K3085" s="137"/>
      <c r="L3085" s="137"/>
      <c r="M3085" s="137"/>
      <c r="N3085" s="137"/>
      <c r="O3085" s="137"/>
    </row>
    <row r="3086" spans="1:15" s="74" customFormat="1" ht="15.75" x14ac:dyDescent="0.25">
      <c r="A3086" s="20"/>
      <c r="B3086" s="69"/>
      <c r="C3086" s="137"/>
      <c r="D3086" s="137"/>
      <c r="E3086" s="137"/>
      <c r="F3086" s="137"/>
      <c r="G3086" s="137"/>
      <c r="H3086" s="137"/>
      <c r="I3086" s="137"/>
      <c r="J3086" s="137"/>
      <c r="K3086" s="137"/>
      <c r="L3086" s="137"/>
      <c r="M3086" s="137"/>
      <c r="N3086" s="137"/>
      <c r="O3086" s="137"/>
    </row>
    <row r="3087" spans="1:15" s="74" customFormat="1" ht="15.75" x14ac:dyDescent="0.25">
      <c r="A3087" s="20"/>
      <c r="B3087" s="69"/>
      <c r="C3087" s="137"/>
      <c r="D3087" s="137"/>
      <c r="E3087" s="137"/>
      <c r="F3087" s="137"/>
      <c r="G3087" s="137"/>
      <c r="H3087" s="137"/>
      <c r="I3087" s="137"/>
      <c r="J3087" s="137"/>
      <c r="K3087" s="137"/>
      <c r="L3087" s="137"/>
      <c r="M3087" s="137"/>
      <c r="N3087" s="137"/>
      <c r="O3087" s="137"/>
    </row>
    <row r="3088" spans="1:15" s="74" customFormat="1" ht="15.75" x14ac:dyDescent="0.25">
      <c r="A3088" s="20"/>
      <c r="B3088" s="69"/>
      <c r="C3088" s="137"/>
      <c r="D3088" s="137"/>
      <c r="E3088" s="137"/>
      <c r="F3088" s="137"/>
      <c r="G3088" s="137"/>
      <c r="H3088" s="137"/>
      <c r="I3088" s="137"/>
      <c r="J3088" s="137"/>
      <c r="K3088" s="137"/>
      <c r="L3088" s="137"/>
      <c r="M3088" s="137"/>
      <c r="N3088" s="137"/>
      <c r="O3088" s="137"/>
    </row>
    <row r="3089" spans="1:19" s="74" customFormat="1" ht="15.75" x14ac:dyDescent="0.25">
      <c r="A3089" s="20"/>
      <c r="B3089" s="69"/>
      <c r="C3089" s="137"/>
      <c r="D3089" s="137"/>
      <c r="E3089" s="137"/>
      <c r="F3089" s="137"/>
      <c r="G3089" s="137"/>
      <c r="H3089" s="137"/>
      <c r="I3089" s="137"/>
      <c r="J3089" s="137"/>
      <c r="K3089" s="137"/>
      <c r="L3089" s="137"/>
      <c r="M3089" s="137"/>
      <c r="N3089" s="137"/>
      <c r="O3089" s="137"/>
    </row>
    <row r="3090" spans="1:19" s="74" customFormat="1" ht="15.75" x14ac:dyDescent="0.25">
      <c r="A3090" s="20"/>
      <c r="B3090" s="69"/>
      <c r="C3090" s="137"/>
      <c r="D3090" s="137"/>
      <c r="E3090" s="137"/>
      <c r="F3090" s="137"/>
      <c r="G3090" s="137"/>
      <c r="H3090" s="137"/>
      <c r="I3090" s="137"/>
      <c r="J3090" s="137"/>
      <c r="K3090" s="137"/>
      <c r="L3090" s="137"/>
      <c r="M3090" s="137"/>
      <c r="N3090" s="137"/>
      <c r="O3090" s="137"/>
    </row>
    <row r="3091" spans="1:19" ht="18" x14ac:dyDescent="0.25">
      <c r="B3091" s="333" t="s">
        <v>278</v>
      </c>
      <c r="C3091" s="49"/>
      <c r="D3091" s="49"/>
      <c r="E3091" s="49"/>
      <c r="F3091" s="49"/>
      <c r="G3091" s="49"/>
      <c r="H3091" s="49"/>
      <c r="I3091" s="49"/>
      <c r="J3091" s="49"/>
      <c r="K3091" s="49"/>
      <c r="L3091" s="49"/>
      <c r="M3091" s="49"/>
      <c r="N3091" s="49"/>
      <c r="O3091" s="49"/>
    </row>
    <row r="3092" spans="1:19" ht="15.75" x14ac:dyDescent="0.25">
      <c r="B3092" s="69"/>
      <c r="C3092" s="49"/>
    </row>
    <row r="3093" spans="1:19" ht="15" x14ac:dyDescent="0.2">
      <c r="B3093" s="42" t="s">
        <v>420</v>
      </c>
      <c r="C3093" s="49"/>
      <c r="D3093" s="11">
        <v>6</v>
      </c>
      <c r="E3093" s="11">
        <v>7</v>
      </c>
      <c r="F3093" s="11">
        <v>8</v>
      </c>
      <c r="G3093" s="11">
        <v>9</v>
      </c>
      <c r="H3093" s="11">
        <v>10</v>
      </c>
      <c r="I3093" s="11">
        <v>11</v>
      </c>
      <c r="J3093" s="11">
        <v>12</v>
      </c>
      <c r="K3093" s="11">
        <v>13</v>
      </c>
      <c r="L3093" s="11">
        <v>14</v>
      </c>
      <c r="M3093" s="11">
        <v>15</v>
      </c>
      <c r="N3093" s="11">
        <v>16</v>
      </c>
      <c r="O3093" s="11">
        <v>17</v>
      </c>
    </row>
    <row r="3094" spans="1:19" ht="48" thickBot="1" x14ac:dyDescent="0.25">
      <c r="B3094" s="183" t="s">
        <v>252</v>
      </c>
      <c r="C3094" s="83" t="s">
        <v>245</v>
      </c>
      <c r="D3094" s="83" t="s">
        <v>339</v>
      </c>
      <c r="E3094" s="83" t="s">
        <v>340</v>
      </c>
      <c r="F3094" s="83" t="s">
        <v>341</v>
      </c>
      <c r="G3094" s="83" t="s">
        <v>342</v>
      </c>
      <c r="H3094" s="83" t="s">
        <v>343</v>
      </c>
      <c r="I3094" s="83" t="s">
        <v>344</v>
      </c>
      <c r="J3094" s="83" t="s">
        <v>345</v>
      </c>
      <c r="K3094" s="83" t="s">
        <v>346</v>
      </c>
      <c r="L3094" s="83" t="s">
        <v>347</v>
      </c>
      <c r="M3094" s="83" t="s">
        <v>348</v>
      </c>
      <c r="N3094" s="83" t="s">
        <v>349</v>
      </c>
      <c r="O3094" s="83" t="s">
        <v>350</v>
      </c>
      <c r="P3094" s="185" t="s">
        <v>1</v>
      </c>
      <c r="Q3094" s="96" t="s">
        <v>253</v>
      </c>
      <c r="R3094" s="96" t="s">
        <v>254</v>
      </c>
    </row>
    <row r="3095" spans="1:19" ht="15" x14ac:dyDescent="0.25">
      <c r="A3095" s="16" t="s">
        <v>944</v>
      </c>
      <c r="B3095" s="199" t="s">
        <v>351</v>
      </c>
      <c r="C3095" s="200" t="s">
        <v>241</v>
      </c>
      <c r="D3095" s="243">
        <v>124773.65999999999</v>
      </c>
      <c r="E3095" s="243">
        <v>95856.629999999961</v>
      </c>
      <c r="F3095" s="243">
        <v>127123.55000000008</v>
      </c>
      <c r="G3095" s="243">
        <v>238124.77999999997</v>
      </c>
      <c r="H3095" s="243">
        <v>86132.000000000015</v>
      </c>
      <c r="I3095" s="243">
        <v>81436.42</v>
      </c>
      <c r="J3095" s="243">
        <v>77704.510000000009</v>
      </c>
      <c r="K3095" s="243">
        <v>65150.179999999993</v>
      </c>
      <c r="L3095" s="243">
        <v>77566.020000000019</v>
      </c>
      <c r="M3095" s="243">
        <v>209753.25999999998</v>
      </c>
      <c r="N3095" s="243">
        <v>125025.54000000001</v>
      </c>
      <c r="O3095" s="243">
        <v>123752.12999999999</v>
      </c>
      <c r="P3095" s="244">
        <v>119366.55666666666</v>
      </c>
      <c r="Q3095" s="203">
        <v>8.0865787581794711E-3</v>
      </c>
      <c r="R3095" s="203">
        <v>1.2821334008300727E-3</v>
      </c>
    </row>
    <row r="3096" spans="1:19" ht="15" x14ac:dyDescent="0.25">
      <c r="A3096" s="16" t="s">
        <v>945</v>
      </c>
      <c r="B3096" s="199"/>
      <c r="C3096" s="200" t="s">
        <v>242</v>
      </c>
      <c r="D3096" s="243">
        <v>140403.36000000004</v>
      </c>
      <c r="E3096" s="243">
        <v>139837.54000000004</v>
      </c>
      <c r="F3096" s="243">
        <v>148692.84999999992</v>
      </c>
      <c r="G3096" s="243">
        <v>167444.5</v>
      </c>
      <c r="H3096" s="243">
        <v>162666.97999999995</v>
      </c>
      <c r="I3096" s="243">
        <v>203980.48999999993</v>
      </c>
      <c r="J3096" s="243">
        <v>161763.07000000004</v>
      </c>
      <c r="K3096" s="243">
        <v>151115.29999999996</v>
      </c>
      <c r="L3096" s="243">
        <v>169857.31999999989</v>
      </c>
      <c r="M3096" s="243">
        <v>217013.87</v>
      </c>
      <c r="N3096" s="243">
        <v>219895.16</v>
      </c>
      <c r="O3096" s="243">
        <v>312141.79999999993</v>
      </c>
      <c r="P3096" s="244">
        <v>182901.02</v>
      </c>
      <c r="Q3096" s="203">
        <v>1.2390769613231076E-2</v>
      </c>
      <c r="R3096" s="203">
        <v>1.9645662347682908E-3</v>
      </c>
    </row>
    <row r="3097" spans="1:19" ht="15" x14ac:dyDescent="0.25">
      <c r="A3097" s="16" t="s">
        <v>946</v>
      </c>
      <c r="B3097" s="199"/>
      <c r="C3097" s="200" t="s">
        <v>243</v>
      </c>
      <c r="D3097" s="243">
        <v>3048849.0400000005</v>
      </c>
      <c r="E3097" s="243">
        <v>2835213.7</v>
      </c>
      <c r="F3097" s="243">
        <v>2874595.3999999976</v>
      </c>
      <c r="G3097" s="243">
        <v>3196306.1799999978</v>
      </c>
      <c r="H3097" s="243">
        <v>2632540.0600000028</v>
      </c>
      <c r="I3097" s="243">
        <v>2768345.1099999989</v>
      </c>
      <c r="J3097" s="243">
        <v>2710550.0600000015</v>
      </c>
      <c r="K3097" s="243">
        <v>2700207.9099999992</v>
      </c>
      <c r="L3097" s="243">
        <v>2450388</v>
      </c>
      <c r="M3097" s="243">
        <v>3271900.4199999981</v>
      </c>
      <c r="N3097" s="243">
        <v>2008258.5099999995</v>
      </c>
      <c r="O3097" s="243">
        <v>2978933.3899999945</v>
      </c>
      <c r="P3097" s="244">
        <v>2789673.9816666655</v>
      </c>
      <c r="Q3097" s="203">
        <v>0.18898859942310148</v>
      </c>
      <c r="R3097" s="203">
        <v>2.9964290578554164E-2</v>
      </c>
      <c r="S3097" s="90"/>
    </row>
    <row r="3098" spans="1:19" ht="15" x14ac:dyDescent="0.25">
      <c r="A3098" s="16" t="s">
        <v>947</v>
      </c>
      <c r="B3098" s="199"/>
      <c r="C3098" s="394" t="s">
        <v>244</v>
      </c>
      <c r="D3098" s="491">
        <v>1346875.1700000002</v>
      </c>
      <c r="E3098" s="491">
        <v>978511.85000000137</v>
      </c>
      <c r="F3098" s="491">
        <v>811608.50999999908</v>
      </c>
      <c r="G3098" s="491">
        <v>976842.34000000148</v>
      </c>
      <c r="H3098" s="491">
        <v>1083574.24</v>
      </c>
      <c r="I3098" s="491">
        <v>1254966.5399999993</v>
      </c>
      <c r="J3098" s="491">
        <v>1405933.7299999997</v>
      </c>
      <c r="K3098" s="491">
        <v>1477003.1400000004</v>
      </c>
      <c r="L3098" s="491">
        <v>1580226.609999998</v>
      </c>
      <c r="M3098" s="491">
        <v>1682390.7699999986</v>
      </c>
      <c r="N3098" s="491">
        <v>1395478.7700000003</v>
      </c>
      <c r="O3098" s="491">
        <v>1462100.3599999992</v>
      </c>
      <c r="P3098" s="482">
        <v>1287959.3358333332</v>
      </c>
      <c r="Q3098" s="450">
        <v>8.7253791157211408E-2</v>
      </c>
      <c r="R3098" s="450">
        <v>1.3834156982463848E-2</v>
      </c>
      <c r="S3098" s="90"/>
    </row>
    <row r="3099" spans="1:19" ht="15" x14ac:dyDescent="0.25">
      <c r="A3099" s="16" t="s">
        <v>948</v>
      </c>
      <c r="B3099" s="204"/>
      <c r="C3099" s="451" t="s">
        <v>40</v>
      </c>
      <c r="D3099" s="483">
        <v>13039243.599999977</v>
      </c>
      <c r="E3099" s="483">
        <v>11192293.060000004</v>
      </c>
      <c r="F3099" s="483">
        <v>11135274.569999989</v>
      </c>
      <c r="G3099" s="483">
        <v>13229276.840000005</v>
      </c>
      <c r="H3099" s="483">
        <v>9852055.2200000118</v>
      </c>
      <c r="I3099" s="483">
        <v>9636508.3600000069</v>
      </c>
      <c r="J3099" s="483">
        <v>10493015.870000001</v>
      </c>
      <c r="K3099" s="483">
        <v>9105409.8800000045</v>
      </c>
      <c r="L3099" s="483">
        <v>9199977.2999999914</v>
      </c>
      <c r="M3099" s="483">
        <v>12458246.590000011</v>
      </c>
      <c r="N3099" s="483">
        <v>8182449.6099999966</v>
      </c>
      <c r="O3099" s="483">
        <v>7050280.6799999978</v>
      </c>
      <c r="P3099" s="484">
        <v>10381169.298333334</v>
      </c>
      <c r="Q3099" s="454">
        <v>0.70328026104827657</v>
      </c>
      <c r="R3099" s="454">
        <v>0.11150563666030346</v>
      </c>
      <c r="S3099" s="90"/>
    </row>
    <row r="3100" spans="1:19" ht="15" x14ac:dyDescent="0.25">
      <c r="A3100" s="16" t="s">
        <v>949</v>
      </c>
      <c r="B3100" s="199" t="s">
        <v>17</v>
      </c>
      <c r="C3100" s="200" t="s">
        <v>241</v>
      </c>
      <c r="D3100" s="243">
        <v>1558389.3699999999</v>
      </c>
      <c r="E3100" s="243">
        <v>1896352.58</v>
      </c>
      <c r="F3100" s="243">
        <v>1959888.9399999983</v>
      </c>
      <c r="G3100" s="243">
        <v>1949709.95</v>
      </c>
      <c r="H3100" s="243">
        <v>1984858.9100000013</v>
      </c>
      <c r="I3100" s="243">
        <v>1902392.5099999986</v>
      </c>
      <c r="J3100" s="243">
        <v>2124438.2399999993</v>
      </c>
      <c r="K3100" s="243">
        <v>2321183.5700000008</v>
      </c>
      <c r="L3100" s="243">
        <v>2006340.7599999988</v>
      </c>
      <c r="M3100" s="243">
        <v>2093414.9700000002</v>
      </c>
      <c r="N3100" s="243">
        <v>2072981.0599999989</v>
      </c>
      <c r="O3100" s="243">
        <v>1905571.9500000009</v>
      </c>
      <c r="P3100" s="244">
        <v>1981293.5674999992</v>
      </c>
      <c r="Q3100" s="203">
        <v>7.3771863161423853E-2</v>
      </c>
      <c r="R3100" s="203">
        <v>2.1281359961109608E-2</v>
      </c>
      <c r="S3100" s="90"/>
    </row>
    <row r="3101" spans="1:19" ht="15" x14ac:dyDescent="0.25">
      <c r="A3101" s="16" t="s">
        <v>950</v>
      </c>
      <c r="B3101" s="199"/>
      <c r="C3101" s="200" t="s">
        <v>242</v>
      </c>
      <c r="D3101" s="243">
        <v>792367.55999999982</v>
      </c>
      <c r="E3101" s="243">
        <v>884110.80000000028</v>
      </c>
      <c r="F3101" s="243">
        <v>810671.29000000039</v>
      </c>
      <c r="G3101" s="243">
        <v>887683.97999999975</v>
      </c>
      <c r="H3101" s="243">
        <v>859057.76999999967</v>
      </c>
      <c r="I3101" s="243">
        <v>824784.00000000093</v>
      </c>
      <c r="J3101" s="243">
        <v>891823.84</v>
      </c>
      <c r="K3101" s="243">
        <v>953185.01999999897</v>
      </c>
      <c r="L3101" s="243">
        <v>781308.38999999966</v>
      </c>
      <c r="M3101" s="243">
        <v>859005.5400000005</v>
      </c>
      <c r="N3101" s="243">
        <v>864182.75999999978</v>
      </c>
      <c r="O3101" s="243">
        <v>764990.35999999987</v>
      </c>
      <c r="P3101" s="244">
        <v>847764.27583333326</v>
      </c>
      <c r="Q3101" s="203">
        <v>3.1565816987350753E-2</v>
      </c>
      <c r="R3101" s="203">
        <v>9.1059583557541578E-3</v>
      </c>
      <c r="S3101" s="90"/>
    </row>
    <row r="3102" spans="1:19" ht="15" x14ac:dyDescent="0.25">
      <c r="A3102" s="16" t="s">
        <v>951</v>
      </c>
      <c r="B3102" s="199"/>
      <c r="C3102" s="200" t="s">
        <v>243</v>
      </c>
      <c r="D3102" s="243">
        <v>4612147.6400000015</v>
      </c>
      <c r="E3102" s="243">
        <v>4948367.3900000071</v>
      </c>
      <c r="F3102" s="243">
        <v>4966700.2</v>
      </c>
      <c r="G3102" s="243">
        <v>5107264.3000000007</v>
      </c>
      <c r="H3102" s="243">
        <v>5226759.0899999896</v>
      </c>
      <c r="I3102" s="243">
        <v>4916093.610000005</v>
      </c>
      <c r="J3102" s="243">
        <v>4886199.2699999949</v>
      </c>
      <c r="K3102" s="243">
        <v>5131989.3900000015</v>
      </c>
      <c r="L3102" s="243">
        <v>4671584.7700000023</v>
      </c>
      <c r="M3102" s="243">
        <v>4816808.4699999969</v>
      </c>
      <c r="N3102" s="243">
        <v>4642274.7000000011</v>
      </c>
      <c r="O3102" s="243">
        <v>4106391.0200000033</v>
      </c>
      <c r="P3102" s="244">
        <v>4836048.3208333338</v>
      </c>
      <c r="Q3102" s="203">
        <v>0.18006634696579382</v>
      </c>
      <c r="R3102" s="203">
        <v>5.1944692494427083E-2</v>
      </c>
      <c r="S3102" s="90"/>
    </row>
    <row r="3103" spans="1:19" ht="15" x14ac:dyDescent="0.25">
      <c r="A3103" s="16" t="s">
        <v>952</v>
      </c>
      <c r="B3103" s="199"/>
      <c r="C3103" s="394" t="s">
        <v>244</v>
      </c>
      <c r="D3103" s="491">
        <v>13577543.330000002</v>
      </c>
      <c r="E3103" s="491">
        <v>14485906.309999989</v>
      </c>
      <c r="F3103" s="491">
        <v>13777416.439999998</v>
      </c>
      <c r="G3103" s="491">
        <v>13621030.87000001</v>
      </c>
      <c r="H3103" s="491">
        <v>13947451.839999989</v>
      </c>
      <c r="I3103" s="491">
        <v>12599143.350000003</v>
      </c>
      <c r="J3103" s="491">
        <v>12511056.589999979</v>
      </c>
      <c r="K3103" s="491">
        <v>13150187.229999973</v>
      </c>
      <c r="L3103" s="491">
        <v>12890879.990000008</v>
      </c>
      <c r="M3103" s="491">
        <v>13589583.12999999</v>
      </c>
      <c r="N3103" s="491">
        <v>13375687.100000003</v>
      </c>
      <c r="O3103" s="491">
        <v>11510407.120000003</v>
      </c>
      <c r="P3103" s="482">
        <v>13253024.441666663</v>
      </c>
      <c r="Q3103" s="450">
        <v>0.49346564367001067</v>
      </c>
      <c r="R3103" s="450">
        <v>0.14235264694891916</v>
      </c>
      <c r="S3103" s="90"/>
    </row>
    <row r="3104" spans="1:19" ht="15" x14ac:dyDescent="0.25">
      <c r="A3104" s="16" t="s">
        <v>953</v>
      </c>
      <c r="B3104" s="199"/>
      <c r="C3104" s="394" t="s">
        <v>40</v>
      </c>
      <c r="D3104" s="491">
        <v>6717621.3899999987</v>
      </c>
      <c r="E3104" s="491">
        <v>6813602.2699999912</v>
      </c>
      <c r="F3104" s="491">
        <v>6101499.8399999961</v>
      </c>
      <c r="G3104" s="491">
        <v>6011762.0099999895</v>
      </c>
      <c r="H3104" s="491">
        <v>6126211.3699999973</v>
      </c>
      <c r="I3104" s="491">
        <v>5358344.3600000041</v>
      </c>
      <c r="J3104" s="491">
        <v>5426854.9100000113</v>
      </c>
      <c r="K3104" s="491">
        <v>5512913.4099999992</v>
      </c>
      <c r="L3104" s="491">
        <v>5518651.430000009</v>
      </c>
      <c r="M3104" s="491">
        <v>5780512.4999999972</v>
      </c>
      <c r="N3104" s="491">
        <v>5704072.2400000049</v>
      </c>
      <c r="O3104" s="491">
        <v>4868111.8900000025</v>
      </c>
      <c r="P3104" s="482">
        <v>5828346.4683333337</v>
      </c>
      <c r="Q3104" s="450">
        <v>0.21701376573981879</v>
      </c>
      <c r="R3104" s="450">
        <v>6.2603110011189012E-2</v>
      </c>
      <c r="S3104" s="90"/>
    </row>
    <row r="3105" spans="1:19" ht="15" x14ac:dyDescent="0.25">
      <c r="A3105" s="16" t="s">
        <v>954</v>
      </c>
      <c r="B3105" s="204"/>
      <c r="C3105" s="451" t="s">
        <v>41</v>
      </c>
      <c r="D3105" s="483">
        <v>167089.13</v>
      </c>
      <c r="E3105" s="483">
        <v>144933.5799999999</v>
      </c>
      <c r="F3105" s="483">
        <v>128590.86999999997</v>
      </c>
      <c r="G3105" s="483">
        <v>124175.25999999985</v>
      </c>
      <c r="H3105" s="483">
        <v>121071.45999999996</v>
      </c>
      <c r="I3105" s="483">
        <v>107045.92999999995</v>
      </c>
      <c r="J3105" s="483">
        <v>99875.260000000009</v>
      </c>
      <c r="K3105" s="483">
        <v>98729.239999999991</v>
      </c>
      <c r="L3105" s="483">
        <v>91673.050000000032</v>
      </c>
      <c r="M3105" s="483">
        <v>88455.710000000021</v>
      </c>
      <c r="N3105" s="483">
        <v>85892.309999999983</v>
      </c>
      <c r="O3105" s="483">
        <v>69172.510000000038</v>
      </c>
      <c r="P3105" s="484">
        <v>110558.69249999996</v>
      </c>
      <c r="Q3105" s="454">
        <v>4.1165634756021273E-3</v>
      </c>
      <c r="R3105" s="454">
        <v>1.1875268614993518E-3</v>
      </c>
      <c r="S3105" s="90"/>
    </row>
    <row r="3106" spans="1:19" ht="15" x14ac:dyDescent="0.25">
      <c r="A3106" s="16" t="s">
        <v>955</v>
      </c>
      <c r="B3106" s="199" t="s">
        <v>25</v>
      </c>
      <c r="C3106" s="200" t="s">
        <v>242</v>
      </c>
      <c r="D3106" s="243">
        <v>4679888.2799999975</v>
      </c>
      <c r="E3106" s="243">
        <v>4336941.2999999989</v>
      </c>
      <c r="F3106" s="243">
        <v>4250989.1899999995</v>
      </c>
      <c r="G3106" s="243">
        <v>3953154.2800000007</v>
      </c>
      <c r="H3106" s="243">
        <v>3772024.8099999982</v>
      </c>
      <c r="I3106" s="243">
        <v>3851157.0200000009</v>
      </c>
      <c r="J3106" s="243">
        <v>4046600.3699999982</v>
      </c>
      <c r="K3106" s="243">
        <v>3994841.5699999994</v>
      </c>
      <c r="L3106" s="243">
        <v>3991150.5399999996</v>
      </c>
      <c r="M3106" s="243">
        <v>4086582.439999999</v>
      </c>
      <c r="N3106" s="243">
        <v>4106966.4800000014</v>
      </c>
      <c r="O3106" s="243">
        <v>3698525.1399999983</v>
      </c>
      <c r="P3106" s="244">
        <v>4064068.4516666662</v>
      </c>
      <c r="Q3106" s="203">
        <v>0.26070901702192179</v>
      </c>
      <c r="R3106" s="203">
        <v>4.36527453807058E-2</v>
      </c>
      <c r="S3106" s="90"/>
    </row>
    <row r="3107" spans="1:19" ht="15" x14ac:dyDescent="0.25">
      <c r="A3107" s="16" t="s">
        <v>956</v>
      </c>
      <c r="B3107" s="199"/>
      <c r="C3107" s="200" t="s">
        <v>243</v>
      </c>
      <c r="D3107" s="243">
        <v>9025839.5000000037</v>
      </c>
      <c r="E3107" s="243">
        <v>8409846.0500000045</v>
      </c>
      <c r="F3107" s="243">
        <v>8422670.9399999958</v>
      </c>
      <c r="G3107" s="243">
        <v>7699355.7899999982</v>
      </c>
      <c r="H3107" s="243">
        <v>7765277.9799999995</v>
      </c>
      <c r="I3107" s="243">
        <v>8109039.1199999982</v>
      </c>
      <c r="J3107" s="243">
        <v>8221384.2600000035</v>
      </c>
      <c r="K3107" s="243">
        <v>8140831.8399999999</v>
      </c>
      <c r="L3107" s="243">
        <v>8407576.6500000078</v>
      </c>
      <c r="M3107" s="243">
        <v>8879763.5900000054</v>
      </c>
      <c r="N3107" s="243">
        <v>9475161.1599999983</v>
      </c>
      <c r="O3107" s="243">
        <v>8691921.3800000045</v>
      </c>
      <c r="P3107" s="244">
        <v>8437389.0216666684</v>
      </c>
      <c r="Q3107" s="203">
        <v>0.54125648330755294</v>
      </c>
      <c r="R3107" s="203">
        <v>9.0627212366399049E-2</v>
      </c>
      <c r="S3107" s="90"/>
    </row>
    <row r="3108" spans="1:19" ht="15" x14ac:dyDescent="0.25">
      <c r="A3108" s="16" t="s">
        <v>957</v>
      </c>
      <c r="B3108" s="199"/>
      <c r="C3108" s="394" t="s">
        <v>244</v>
      </c>
      <c r="D3108" s="491">
        <v>2713017.4499999974</v>
      </c>
      <c r="E3108" s="491">
        <v>2470910.9900000012</v>
      </c>
      <c r="F3108" s="491">
        <v>2532979.4500000016</v>
      </c>
      <c r="G3108" s="491">
        <v>2336493.6999999965</v>
      </c>
      <c r="H3108" s="491">
        <v>2333786.9900000012</v>
      </c>
      <c r="I3108" s="491">
        <v>2394650.3000000012</v>
      </c>
      <c r="J3108" s="491">
        <v>2329607.77</v>
      </c>
      <c r="K3108" s="491">
        <v>2377274.839999998</v>
      </c>
      <c r="L3108" s="491">
        <v>2371039.7999999998</v>
      </c>
      <c r="M3108" s="491">
        <v>2416331.0199999991</v>
      </c>
      <c r="N3108" s="491">
        <v>2475274.4500000016</v>
      </c>
      <c r="O3108" s="491">
        <v>2215320.9499999993</v>
      </c>
      <c r="P3108" s="482">
        <v>2413890.6424999996</v>
      </c>
      <c r="Q3108" s="450">
        <v>0.15485050610958731</v>
      </c>
      <c r="R3108" s="450">
        <v>2.5927947535112895E-2</v>
      </c>
      <c r="S3108" s="90"/>
    </row>
    <row r="3109" spans="1:19" ht="15" x14ac:dyDescent="0.25">
      <c r="A3109" s="16" t="s">
        <v>958</v>
      </c>
      <c r="B3109" s="204"/>
      <c r="C3109" s="451" t="s">
        <v>40</v>
      </c>
      <c r="D3109" s="483">
        <v>814222.74000000057</v>
      </c>
      <c r="E3109" s="483">
        <v>740244.99</v>
      </c>
      <c r="F3109" s="483">
        <v>737001.57999999938</v>
      </c>
      <c r="G3109" s="483">
        <v>678308.45999999985</v>
      </c>
      <c r="H3109" s="483">
        <v>663386.07999999996</v>
      </c>
      <c r="I3109" s="483">
        <v>662187.63999999966</v>
      </c>
      <c r="J3109" s="483">
        <v>599878.54999999981</v>
      </c>
      <c r="K3109" s="483">
        <v>594875.52000000014</v>
      </c>
      <c r="L3109" s="483">
        <v>624103.07999999949</v>
      </c>
      <c r="M3109" s="483">
        <v>636667.92999999959</v>
      </c>
      <c r="N3109" s="483">
        <v>691457.02999999945</v>
      </c>
      <c r="O3109" s="483">
        <v>635762.4099999998</v>
      </c>
      <c r="P3109" s="484">
        <v>673174.66749999986</v>
      </c>
      <c r="Q3109" s="454">
        <v>4.3183993560937863E-2</v>
      </c>
      <c r="R3109" s="454">
        <v>7.2306661924130917E-3</v>
      </c>
      <c r="S3109" s="90"/>
    </row>
    <row r="3110" spans="1:19" ht="15" x14ac:dyDescent="0.25">
      <c r="A3110" s="16" t="s">
        <v>938</v>
      </c>
      <c r="B3110" s="199" t="s">
        <v>354</v>
      </c>
      <c r="C3110" s="200" t="s">
        <v>241</v>
      </c>
      <c r="D3110" s="243">
        <v>652113.25000000023</v>
      </c>
      <c r="E3110" s="243">
        <v>314630.41000000038</v>
      </c>
      <c r="F3110" s="243">
        <v>767307.41</v>
      </c>
      <c r="G3110" s="243">
        <v>383427.92000000074</v>
      </c>
      <c r="H3110" s="243">
        <v>522478.4099999998</v>
      </c>
      <c r="I3110" s="243">
        <v>564179.24000000069</v>
      </c>
      <c r="J3110" s="243">
        <v>493251.62999999942</v>
      </c>
      <c r="K3110" s="243">
        <v>491164.99000000017</v>
      </c>
      <c r="L3110" s="243">
        <v>798827.73999999859</v>
      </c>
      <c r="M3110" s="243">
        <v>742553.14999999956</v>
      </c>
      <c r="N3110" s="243">
        <v>832855.96999999974</v>
      </c>
      <c r="O3110" s="243">
        <v>605419.2700000006</v>
      </c>
      <c r="P3110" s="244">
        <v>597350.78249999997</v>
      </c>
      <c r="Q3110" s="203">
        <v>4.5266968264230954E-2</v>
      </c>
      <c r="R3110" s="203">
        <v>6.4162309079080979E-3</v>
      </c>
      <c r="S3110" s="90"/>
    </row>
    <row r="3111" spans="1:19" ht="15" x14ac:dyDescent="0.25">
      <c r="A3111" s="16" t="s">
        <v>939</v>
      </c>
      <c r="B3111" s="199"/>
      <c r="C3111" s="200" t="s">
        <v>242</v>
      </c>
      <c r="D3111" s="243">
        <v>963606.86999999906</v>
      </c>
      <c r="E3111" s="243">
        <v>574114.90000000072</v>
      </c>
      <c r="F3111" s="243">
        <v>1449976.9799999995</v>
      </c>
      <c r="G3111" s="243">
        <v>761658.79</v>
      </c>
      <c r="H3111" s="243">
        <v>1246589.8799999973</v>
      </c>
      <c r="I3111" s="243">
        <v>1127762.0300000005</v>
      </c>
      <c r="J3111" s="243">
        <v>1289846.7199999993</v>
      </c>
      <c r="K3111" s="243">
        <v>1048675.26</v>
      </c>
      <c r="L3111" s="243">
        <v>1514501.7899999986</v>
      </c>
      <c r="M3111" s="243">
        <v>1574215.4099999995</v>
      </c>
      <c r="N3111" s="243">
        <v>1543822.9999999995</v>
      </c>
      <c r="O3111" s="243">
        <v>1482186.7999999975</v>
      </c>
      <c r="P3111" s="244">
        <v>1214746.5358333327</v>
      </c>
      <c r="Q3111" s="203">
        <v>9.2052935222616816E-2</v>
      </c>
      <c r="R3111" s="203">
        <v>1.3047767738528277E-2</v>
      </c>
      <c r="S3111" s="90"/>
    </row>
    <row r="3112" spans="1:19" ht="15" x14ac:dyDescent="0.25">
      <c r="A3112" s="16" t="s">
        <v>940</v>
      </c>
      <c r="B3112" s="199"/>
      <c r="C3112" s="200" t="s">
        <v>243</v>
      </c>
      <c r="D3112" s="243">
        <v>6879738.840000011</v>
      </c>
      <c r="E3112" s="243">
        <v>3521640.3199999975</v>
      </c>
      <c r="F3112" s="243">
        <v>8128046.4699999988</v>
      </c>
      <c r="G3112" s="243">
        <v>4032049.1799999946</v>
      </c>
      <c r="H3112" s="243">
        <v>7669149.9400000004</v>
      </c>
      <c r="I3112" s="243">
        <v>8020738.5599999987</v>
      </c>
      <c r="J3112" s="243">
        <v>7644451.4199999962</v>
      </c>
      <c r="K3112" s="243">
        <v>7643045.6500000246</v>
      </c>
      <c r="L3112" s="243">
        <v>8923566.0300000086</v>
      </c>
      <c r="M3112" s="243">
        <v>9766222.9100000281</v>
      </c>
      <c r="N3112" s="243">
        <v>10262122.300000021</v>
      </c>
      <c r="O3112" s="243">
        <v>9188501.7399999872</v>
      </c>
      <c r="P3112" s="244">
        <v>7639939.4466666728</v>
      </c>
      <c r="Q3112" s="203">
        <v>0.57895110645963954</v>
      </c>
      <c r="R3112" s="203">
        <v>8.2061691468946887E-2</v>
      </c>
      <c r="S3112" s="90"/>
    </row>
    <row r="3113" spans="1:19" ht="15" x14ac:dyDescent="0.25">
      <c r="A3113" s="16" t="s">
        <v>941</v>
      </c>
      <c r="B3113" s="199"/>
      <c r="C3113" s="394" t="s">
        <v>244</v>
      </c>
      <c r="D3113" s="491">
        <v>2959997.1999999923</v>
      </c>
      <c r="E3113" s="491">
        <v>1690017.3199999921</v>
      </c>
      <c r="F3113" s="491">
        <v>3307234.8500000061</v>
      </c>
      <c r="G3113" s="491">
        <v>1973497.7499999932</v>
      </c>
      <c r="H3113" s="491">
        <v>3547677.3999999971</v>
      </c>
      <c r="I3113" s="491">
        <v>4202166.7499999953</v>
      </c>
      <c r="J3113" s="491">
        <v>3463931.3799999976</v>
      </c>
      <c r="K3113" s="491">
        <v>3555195.8199999966</v>
      </c>
      <c r="L3113" s="491">
        <v>4334197.100000008</v>
      </c>
      <c r="M3113" s="491">
        <v>4421106.7199999979</v>
      </c>
      <c r="N3113" s="491">
        <v>4723584.1200000141</v>
      </c>
      <c r="O3113" s="491">
        <v>4314642.139999995</v>
      </c>
      <c r="P3113" s="482">
        <v>3541104.0458333325</v>
      </c>
      <c r="Q3113" s="450">
        <v>0.26834324011800775</v>
      </c>
      <c r="R3113" s="450">
        <v>3.8035509272969344E-2</v>
      </c>
      <c r="S3113" s="90"/>
    </row>
    <row r="3114" spans="1:19" ht="15" x14ac:dyDescent="0.25">
      <c r="A3114" s="16" t="s">
        <v>942</v>
      </c>
      <c r="B3114" s="199"/>
      <c r="C3114" s="394" t="s">
        <v>40</v>
      </c>
      <c r="D3114" s="491">
        <v>21530.279999999988</v>
      </c>
      <c r="E3114" s="491">
        <v>5821.4099999999971</v>
      </c>
      <c r="F3114" s="491">
        <v>23130.730000000036</v>
      </c>
      <c r="G3114" s="491">
        <v>7881.7799999999925</v>
      </c>
      <c r="H3114" s="491">
        <v>16291.040000000019</v>
      </c>
      <c r="I3114" s="491">
        <v>16492.420000000002</v>
      </c>
      <c r="J3114" s="491">
        <v>14097.660000000002</v>
      </c>
      <c r="K3114" s="491">
        <v>17725.560000000009</v>
      </c>
      <c r="L3114" s="491">
        <v>18594.249999999989</v>
      </c>
      <c r="M3114" s="491">
        <v>15931.949999999979</v>
      </c>
      <c r="N3114" s="491">
        <v>19343.659999999996</v>
      </c>
      <c r="O3114" s="491">
        <v>14380.919999999993</v>
      </c>
      <c r="P3114" s="482">
        <v>15935.138333333334</v>
      </c>
      <c r="Q3114" s="450">
        <v>1.2075574726833646E-3</v>
      </c>
      <c r="R3114" s="450">
        <v>1.7116161908790079E-4</v>
      </c>
      <c r="S3114" s="90"/>
    </row>
    <row r="3115" spans="1:19" ht="15" x14ac:dyDescent="0.25">
      <c r="A3115" s="16" t="s">
        <v>943</v>
      </c>
      <c r="B3115" s="204"/>
      <c r="C3115" s="451" t="s">
        <v>41</v>
      </c>
      <c r="D3115" s="483">
        <v>20273.920000000002</v>
      </c>
      <c r="E3115" s="483">
        <v>8232.4999999999982</v>
      </c>
      <c r="F3115" s="483">
        <v>15326.610000000004</v>
      </c>
      <c r="G3115" s="483">
        <v>292209.99999999988</v>
      </c>
      <c r="H3115" s="483">
        <v>257334.46000000014</v>
      </c>
      <c r="I3115" s="483">
        <v>256042.00000000006</v>
      </c>
      <c r="J3115" s="483">
        <v>252104.44000000012</v>
      </c>
      <c r="K3115" s="483">
        <v>179951.21999999997</v>
      </c>
      <c r="L3115" s="483">
        <v>212803.35000000006</v>
      </c>
      <c r="M3115" s="483">
        <v>231107.37999999992</v>
      </c>
      <c r="N3115" s="483">
        <v>259709.65000000002</v>
      </c>
      <c r="O3115" s="483">
        <v>260079.17999999993</v>
      </c>
      <c r="P3115" s="484">
        <v>187097.89249999999</v>
      </c>
      <c r="Q3115" s="454">
        <v>1.4178192462821449E-2</v>
      </c>
      <c r="R3115" s="454">
        <v>2.0096454475858438E-3</v>
      </c>
      <c r="S3115" s="90"/>
    </row>
    <row r="3116" spans="1:19" ht="15" x14ac:dyDescent="0.25">
      <c r="A3116" s="16" t="s">
        <v>926</v>
      </c>
      <c r="B3116" s="199" t="s">
        <v>352</v>
      </c>
      <c r="C3116" s="200" t="s">
        <v>241</v>
      </c>
      <c r="D3116" s="243">
        <v>370323.95999999996</v>
      </c>
      <c r="E3116" s="243">
        <v>367717.67999999993</v>
      </c>
      <c r="F3116" s="243">
        <v>458254.16999999981</v>
      </c>
      <c r="G3116" s="243">
        <v>455577.16000000027</v>
      </c>
      <c r="H3116" s="243">
        <v>506624.01000000007</v>
      </c>
      <c r="I3116" s="243">
        <v>566012.74000000011</v>
      </c>
      <c r="J3116" s="243">
        <v>517164.63999999961</v>
      </c>
      <c r="K3116" s="243">
        <v>535327.75999999978</v>
      </c>
      <c r="L3116" s="243">
        <v>585295.34999999963</v>
      </c>
      <c r="M3116" s="243">
        <v>614218.4</v>
      </c>
      <c r="N3116" s="243">
        <v>683774.78000000014</v>
      </c>
      <c r="O3116" s="243">
        <v>589057.81999999983</v>
      </c>
      <c r="P3116" s="244">
        <v>520779.03916666657</v>
      </c>
      <c r="Q3116" s="203">
        <v>4.587285651256548E-2</v>
      </c>
      <c r="R3116" s="203">
        <v>5.5937627691847007E-3</v>
      </c>
      <c r="S3116" s="90"/>
    </row>
    <row r="3117" spans="1:19" ht="15" x14ac:dyDescent="0.25">
      <c r="A3117" s="16" t="s">
        <v>927</v>
      </c>
      <c r="B3117" s="199"/>
      <c r="C3117" s="200" t="s">
        <v>242</v>
      </c>
      <c r="D3117" s="243">
        <v>16279.549999999994</v>
      </c>
      <c r="E3117" s="243">
        <v>35624.970000000008</v>
      </c>
      <c r="F3117" s="243">
        <v>33763.910000000011</v>
      </c>
      <c r="G3117" s="243">
        <v>52583.37999999999</v>
      </c>
      <c r="H3117" s="243">
        <v>73848.180000000008</v>
      </c>
      <c r="I3117" s="243">
        <v>108420.35999999997</v>
      </c>
      <c r="J3117" s="243">
        <v>103926.76</v>
      </c>
      <c r="K3117" s="243">
        <v>97299.26</v>
      </c>
      <c r="L3117" s="243">
        <v>93164.619999999981</v>
      </c>
      <c r="M3117" s="243">
        <v>60480.789999999994</v>
      </c>
      <c r="N3117" s="243">
        <v>74211.120000000024</v>
      </c>
      <c r="O3117" s="243">
        <v>40609.86</v>
      </c>
      <c r="P3117" s="244">
        <v>65851.063333333339</v>
      </c>
      <c r="Q3117" s="203">
        <v>5.8004953200950808E-3</v>
      </c>
      <c r="R3117" s="203">
        <v>7.0731576865046969E-4</v>
      </c>
      <c r="S3117" s="90"/>
    </row>
    <row r="3118" spans="1:19" ht="15" x14ac:dyDescent="0.25">
      <c r="A3118" s="16" t="s">
        <v>928</v>
      </c>
      <c r="B3118" s="199"/>
      <c r="C3118" s="200" t="s">
        <v>243</v>
      </c>
      <c r="D3118" s="243">
        <v>995996.74000000092</v>
      </c>
      <c r="E3118" s="243">
        <v>953423.47000000079</v>
      </c>
      <c r="F3118" s="243">
        <v>1124705.3799999999</v>
      </c>
      <c r="G3118" s="243">
        <v>1014885.2200000002</v>
      </c>
      <c r="H3118" s="243">
        <v>1075071.0299999998</v>
      </c>
      <c r="I3118" s="243">
        <v>1088655.550000001</v>
      </c>
      <c r="J3118" s="243">
        <v>975349.82000000076</v>
      </c>
      <c r="K3118" s="243">
        <v>902236.21</v>
      </c>
      <c r="L3118" s="243">
        <v>979767.74999999837</v>
      </c>
      <c r="M3118" s="243">
        <v>1059061.5900000001</v>
      </c>
      <c r="N3118" s="243">
        <v>1125824.4200000009</v>
      </c>
      <c r="O3118" s="243">
        <v>1110144.55</v>
      </c>
      <c r="P3118" s="244">
        <v>1033760.144166667</v>
      </c>
      <c r="Q3118" s="203">
        <v>9.1058831472266788E-2</v>
      </c>
      <c r="R3118" s="203">
        <v>1.110376680282611E-2</v>
      </c>
      <c r="S3118" s="90"/>
    </row>
    <row r="3119" spans="1:19" ht="15" x14ac:dyDescent="0.25">
      <c r="A3119" s="16" t="s">
        <v>929</v>
      </c>
      <c r="B3119" s="199"/>
      <c r="C3119" s="394" t="s">
        <v>244</v>
      </c>
      <c r="D3119" s="491">
        <v>4247830.8199999947</v>
      </c>
      <c r="E3119" s="491">
        <v>4103204.570000004</v>
      </c>
      <c r="F3119" s="491">
        <v>4651935.3399999952</v>
      </c>
      <c r="G3119" s="491">
        <v>4173774.2200000016</v>
      </c>
      <c r="H3119" s="491">
        <v>4204591.4700000007</v>
      </c>
      <c r="I3119" s="491">
        <v>4452718.9600000037</v>
      </c>
      <c r="J3119" s="491">
        <v>4005758.120000008</v>
      </c>
      <c r="K3119" s="491">
        <v>3890328.8700000034</v>
      </c>
      <c r="L3119" s="491">
        <v>4134763.8500000103</v>
      </c>
      <c r="M3119" s="491">
        <v>4526243.1300000129</v>
      </c>
      <c r="N3119" s="491">
        <v>5128892.9700000025</v>
      </c>
      <c r="O3119" s="491">
        <v>4607572.5999999894</v>
      </c>
      <c r="P3119" s="482">
        <v>4343967.910000002</v>
      </c>
      <c r="Q3119" s="450">
        <v>0.38263870402596206</v>
      </c>
      <c r="R3119" s="450">
        <v>4.6659185831238043E-2</v>
      </c>
      <c r="S3119" s="90"/>
    </row>
    <row r="3120" spans="1:19" ht="15" x14ac:dyDescent="0.25">
      <c r="A3120" s="16" t="s">
        <v>930</v>
      </c>
      <c r="B3120" s="199"/>
      <c r="C3120" s="394" t="s">
        <v>40</v>
      </c>
      <c r="D3120" s="491">
        <v>4718434.5900000045</v>
      </c>
      <c r="E3120" s="491">
        <v>4479454.270000007</v>
      </c>
      <c r="F3120" s="491">
        <v>5107783.29</v>
      </c>
      <c r="G3120" s="491">
        <v>4363253.38</v>
      </c>
      <c r="H3120" s="491">
        <v>4455212.3399999933</v>
      </c>
      <c r="I3120" s="491">
        <v>4927610.6099999994</v>
      </c>
      <c r="J3120" s="491">
        <v>4519535.6300000018</v>
      </c>
      <c r="K3120" s="491">
        <v>4466534.4800000004</v>
      </c>
      <c r="L3120" s="491">
        <v>4962461.4099999936</v>
      </c>
      <c r="M3120" s="491">
        <v>5367406.0999999847</v>
      </c>
      <c r="N3120" s="491">
        <v>6137952.4000000088</v>
      </c>
      <c r="O3120" s="491">
        <v>5635697.550000011</v>
      </c>
      <c r="P3120" s="482">
        <v>4928444.6708333334</v>
      </c>
      <c r="Q3120" s="450">
        <v>0.43412237861382474</v>
      </c>
      <c r="R3120" s="450">
        <v>5.293713501566525E-2</v>
      </c>
      <c r="S3120" s="90"/>
    </row>
    <row r="3121" spans="1:19" ht="15" x14ac:dyDescent="0.25">
      <c r="A3121" s="16" t="s">
        <v>931</v>
      </c>
      <c r="B3121" s="204"/>
      <c r="C3121" s="451" t="s">
        <v>41</v>
      </c>
      <c r="D3121" s="483">
        <v>643246.99000000011</v>
      </c>
      <c r="E3121" s="483">
        <v>630909.44000000053</v>
      </c>
      <c r="F3121" s="483">
        <v>706180.51000000082</v>
      </c>
      <c r="G3121" s="483">
        <v>586831.22999999928</v>
      </c>
      <c r="H3121" s="483">
        <v>558866.93999999971</v>
      </c>
      <c r="I3121" s="483">
        <v>625845.5899999995</v>
      </c>
      <c r="J3121" s="483">
        <v>575525.31000000041</v>
      </c>
      <c r="K3121" s="483">
        <v>504016.77999999968</v>
      </c>
      <c r="L3121" s="483">
        <v>329224.87000000005</v>
      </c>
      <c r="M3121" s="483">
        <v>191976.49000000002</v>
      </c>
      <c r="N3121" s="483">
        <v>87800.020000000019</v>
      </c>
      <c r="O3121" s="483">
        <v>77886.999999999985</v>
      </c>
      <c r="P3121" s="484">
        <v>459859.26416666666</v>
      </c>
      <c r="Q3121" s="454">
        <v>4.0506734055285827E-2</v>
      </c>
      <c r="R3121" s="454">
        <v>4.9394146797389384E-3</v>
      </c>
      <c r="S3121" s="90"/>
    </row>
    <row r="3122" spans="1:19" ht="15" x14ac:dyDescent="0.25">
      <c r="A3122" s="16" t="s">
        <v>932</v>
      </c>
      <c r="B3122" s="199" t="s">
        <v>24</v>
      </c>
      <c r="C3122" s="200" t="s">
        <v>241</v>
      </c>
      <c r="D3122" s="243">
        <v>424852.65000000008</v>
      </c>
      <c r="E3122" s="243">
        <v>346161.48999999964</v>
      </c>
      <c r="F3122" s="243">
        <v>339962.60000000021</v>
      </c>
      <c r="G3122" s="243">
        <v>295482.81999999995</v>
      </c>
      <c r="H3122" s="243">
        <v>418022.7599999996</v>
      </c>
      <c r="I3122" s="243">
        <v>441164.85000000015</v>
      </c>
      <c r="J3122" s="243">
        <v>510223.58000000054</v>
      </c>
      <c r="K3122" s="243">
        <v>503716.32000000024</v>
      </c>
      <c r="L3122" s="243">
        <v>540238.52000000014</v>
      </c>
      <c r="M3122" s="243">
        <v>540736.82999999996</v>
      </c>
      <c r="N3122" s="243">
        <v>489186.43999999971</v>
      </c>
      <c r="O3122" s="243">
        <v>461458.36000000028</v>
      </c>
      <c r="P3122" s="244">
        <v>442600.60166666663</v>
      </c>
      <c r="Q3122" s="203">
        <v>7.2920334229480202E-2</v>
      </c>
      <c r="R3122" s="203">
        <v>4.7540368966912452E-3</v>
      </c>
      <c r="S3122" s="90"/>
    </row>
    <row r="3123" spans="1:19" ht="15" x14ac:dyDescent="0.25">
      <c r="A3123" s="16" t="s">
        <v>933</v>
      </c>
      <c r="B3123" s="199"/>
      <c r="C3123" s="200" t="s">
        <v>242</v>
      </c>
      <c r="D3123" s="243">
        <v>474130.36000000016</v>
      </c>
      <c r="E3123" s="243">
        <v>466498.96000000008</v>
      </c>
      <c r="F3123" s="243">
        <v>393939.22000000044</v>
      </c>
      <c r="G3123" s="243">
        <v>381657.86000000039</v>
      </c>
      <c r="H3123" s="243">
        <v>537754.81000000017</v>
      </c>
      <c r="I3123" s="243">
        <v>573267.31000000029</v>
      </c>
      <c r="J3123" s="243">
        <v>723859.50999999966</v>
      </c>
      <c r="K3123" s="243">
        <v>639282.12000000058</v>
      </c>
      <c r="L3123" s="243">
        <v>713310.71999999986</v>
      </c>
      <c r="M3123" s="243">
        <v>698694.21999999986</v>
      </c>
      <c r="N3123" s="243">
        <v>746252.1799999997</v>
      </c>
      <c r="O3123" s="243">
        <v>522187.55</v>
      </c>
      <c r="P3123" s="244">
        <v>572569.56833333347</v>
      </c>
      <c r="Q3123" s="203">
        <v>9.4333275045885082E-2</v>
      </c>
      <c r="R3123" s="203">
        <v>6.150052312466724E-3</v>
      </c>
      <c r="S3123" s="90"/>
    </row>
    <row r="3124" spans="1:19" ht="15" x14ac:dyDescent="0.25">
      <c r="A3124" s="16" t="s">
        <v>934</v>
      </c>
      <c r="B3124" s="199"/>
      <c r="C3124" s="200" t="s">
        <v>243</v>
      </c>
      <c r="D3124" s="243">
        <v>1013436.6499999982</v>
      </c>
      <c r="E3124" s="243">
        <v>855658.77000000072</v>
      </c>
      <c r="F3124" s="243">
        <v>740356.03999999957</v>
      </c>
      <c r="G3124" s="243">
        <v>708855.63000000117</v>
      </c>
      <c r="H3124" s="243">
        <v>838336.91000000027</v>
      </c>
      <c r="I3124" s="243">
        <v>955241.76999999979</v>
      </c>
      <c r="J3124" s="243">
        <v>1318198.0900000012</v>
      </c>
      <c r="K3124" s="243">
        <v>1411478.350000002</v>
      </c>
      <c r="L3124" s="243">
        <v>1355143.2499999979</v>
      </c>
      <c r="M3124" s="243">
        <v>1511028.1800000032</v>
      </c>
      <c r="N3124" s="243">
        <v>1473937.4100000004</v>
      </c>
      <c r="O3124" s="243">
        <v>1252601.0500000019</v>
      </c>
      <c r="P3124" s="244">
        <v>1119522.6750000005</v>
      </c>
      <c r="Q3124" s="203">
        <v>0.18444612892768689</v>
      </c>
      <c r="R3124" s="203">
        <v>1.2024954515630782E-2</v>
      </c>
      <c r="S3124" s="90"/>
    </row>
    <row r="3125" spans="1:19" ht="15" x14ac:dyDescent="0.25">
      <c r="A3125" s="16" t="s">
        <v>935</v>
      </c>
      <c r="B3125" s="199"/>
      <c r="C3125" s="394" t="s">
        <v>244</v>
      </c>
      <c r="D3125" s="491">
        <v>1161640.2999999991</v>
      </c>
      <c r="E3125" s="491">
        <v>877781.59999999974</v>
      </c>
      <c r="F3125" s="491">
        <v>767053.5399999998</v>
      </c>
      <c r="G3125" s="491">
        <v>773178.58000000066</v>
      </c>
      <c r="H3125" s="491">
        <v>984172.79000000062</v>
      </c>
      <c r="I3125" s="491">
        <v>1028507.3900000009</v>
      </c>
      <c r="J3125" s="491">
        <v>1399450.8200000003</v>
      </c>
      <c r="K3125" s="491">
        <v>1397178.4700000014</v>
      </c>
      <c r="L3125" s="491">
        <v>1305249.5399999996</v>
      </c>
      <c r="M3125" s="491">
        <v>1449212.7499999993</v>
      </c>
      <c r="N3125" s="491">
        <v>1505134.8199999991</v>
      </c>
      <c r="O3125" s="491">
        <v>1232822.8799999997</v>
      </c>
      <c r="P3125" s="482">
        <v>1156781.9566666665</v>
      </c>
      <c r="Q3125" s="450">
        <v>0.19058475427535382</v>
      </c>
      <c r="R3125" s="450">
        <v>1.2425161833742256E-2</v>
      </c>
      <c r="S3125" s="90"/>
    </row>
    <row r="3126" spans="1:19" ht="15" x14ac:dyDescent="0.25">
      <c r="A3126" s="16" t="s">
        <v>936</v>
      </c>
      <c r="B3126" s="199"/>
      <c r="C3126" s="394" t="s">
        <v>40</v>
      </c>
      <c r="D3126" s="491">
        <v>2481461.4399999995</v>
      </c>
      <c r="E3126" s="491">
        <v>2034830.4000000013</v>
      </c>
      <c r="F3126" s="491">
        <v>1892547.89</v>
      </c>
      <c r="G3126" s="491">
        <v>2013281.6500000011</v>
      </c>
      <c r="H3126" s="491">
        <v>1968236.1000000008</v>
      </c>
      <c r="I3126" s="491">
        <v>2071445.7600000023</v>
      </c>
      <c r="J3126" s="491">
        <v>2918804.8500000029</v>
      </c>
      <c r="K3126" s="491">
        <v>3047350.97</v>
      </c>
      <c r="L3126" s="491">
        <v>2483598.6400000006</v>
      </c>
      <c r="M3126" s="491">
        <v>2735683.7999999952</v>
      </c>
      <c r="N3126" s="491">
        <v>2913060.0799999954</v>
      </c>
      <c r="O3126" s="491">
        <v>2750461.6000000043</v>
      </c>
      <c r="P3126" s="482">
        <v>2442563.5983333332</v>
      </c>
      <c r="Q3126" s="450">
        <v>0.40242275608420758</v>
      </c>
      <c r="R3126" s="450">
        <v>2.6235927889083417E-2</v>
      </c>
      <c r="S3126" s="90"/>
    </row>
    <row r="3127" spans="1:19" ht="15" x14ac:dyDescent="0.25">
      <c r="A3127" s="16" t="s">
        <v>937</v>
      </c>
      <c r="B3127" s="204"/>
      <c r="C3127" s="451" t="s">
        <v>41</v>
      </c>
      <c r="D3127" s="483">
        <v>545818.88999999978</v>
      </c>
      <c r="E3127" s="483">
        <v>530160.24999999977</v>
      </c>
      <c r="F3127" s="483">
        <v>437957.38999999984</v>
      </c>
      <c r="G3127" s="483">
        <v>228899.26000000004</v>
      </c>
      <c r="H3127" s="483">
        <v>229140.43999999974</v>
      </c>
      <c r="I3127" s="483">
        <v>286654.46000000014</v>
      </c>
      <c r="J3127" s="483">
        <v>277769.92</v>
      </c>
      <c r="K3127" s="483">
        <v>423345.75000000006</v>
      </c>
      <c r="L3127" s="483">
        <v>330667.37000000005</v>
      </c>
      <c r="M3127" s="483">
        <v>266812.71000000002</v>
      </c>
      <c r="N3127" s="483">
        <v>188047.6399999999</v>
      </c>
      <c r="O3127" s="483">
        <v>282014.93</v>
      </c>
      <c r="P3127" s="484">
        <v>335607.41749999992</v>
      </c>
      <c r="Q3127" s="454">
        <v>5.5292751437386475E-2</v>
      </c>
      <c r="R3127" s="454">
        <v>3.604807674436614E-3</v>
      </c>
      <c r="S3127" s="90"/>
    </row>
    <row r="3128" spans="1:19" ht="15" x14ac:dyDescent="0.25">
      <c r="A3128" s="16" t="s">
        <v>971</v>
      </c>
      <c r="B3128" s="199" t="s">
        <v>21</v>
      </c>
      <c r="C3128" s="200" t="s">
        <v>241</v>
      </c>
      <c r="D3128" s="243">
        <v>81374.91</v>
      </c>
      <c r="E3128" s="243">
        <v>25728.35999999999</v>
      </c>
      <c r="F3128" s="243">
        <v>15992.28000000001</v>
      </c>
      <c r="G3128" s="243">
        <v>89014.029999999984</v>
      </c>
      <c r="H3128" s="243">
        <v>75869.050000000032</v>
      </c>
      <c r="I3128" s="243">
        <v>56341.870000000017</v>
      </c>
      <c r="J3128" s="243">
        <v>84080.110000000073</v>
      </c>
      <c r="K3128" s="243">
        <v>94836.11</v>
      </c>
      <c r="L3128" s="243">
        <v>91249.539999999979</v>
      </c>
      <c r="M3128" s="243">
        <v>61430.219999999994</v>
      </c>
      <c r="N3128" s="243">
        <v>70429.640000000043</v>
      </c>
      <c r="O3128" s="243">
        <v>65196.6</v>
      </c>
      <c r="P3128" s="244">
        <v>67628.56</v>
      </c>
      <c r="Q3128" s="203">
        <v>3.8529956696179909E-2</v>
      </c>
      <c r="R3128" s="203">
        <v>7.264081167070661E-4</v>
      </c>
      <c r="S3128" s="90"/>
    </row>
    <row r="3129" spans="1:19" ht="15" x14ac:dyDescent="0.25">
      <c r="A3129" s="16" t="s">
        <v>972</v>
      </c>
      <c r="B3129" s="199"/>
      <c r="C3129" s="200" t="s">
        <v>242</v>
      </c>
      <c r="D3129" s="243">
        <v>271471.64999999985</v>
      </c>
      <c r="E3129" s="243">
        <v>51194.030000000042</v>
      </c>
      <c r="F3129" s="243">
        <v>43591.599999999977</v>
      </c>
      <c r="G3129" s="243">
        <v>338194.32</v>
      </c>
      <c r="H3129" s="243">
        <v>359356.37</v>
      </c>
      <c r="I3129" s="243">
        <v>250249.30999999997</v>
      </c>
      <c r="J3129" s="243">
        <v>281518.83000000013</v>
      </c>
      <c r="K3129" s="243">
        <v>362475.27999999991</v>
      </c>
      <c r="L3129" s="243">
        <v>281729.03000000003</v>
      </c>
      <c r="M3129" s="243">
        <v>328811.77</v>
      </c>
      <c r="N3129" s="243">
        <v>358106.33000000031</v>
      </c>
      <c r="O3129" s="243">
        <v>304578.60999999993</v>
      </c>
      <c r="P3129" s="244">
        <v>269273.09416666668</v>
      </c>
      <c r="Q3129" s="203">
        <v>0.15341270992148942</v>
      </c>
      <c r="R3129" s="203">
        <v>2.8923011404278433E-3</v>
      </c>
      <c r="S3129" s="90"/>
    </row>
    <row r="3130" spans="1:19" ht="15" x14ac:dyDescent="0.25">
      <c r="A3130" s="16" t="s">
        <v>973</v>
      </c>
      <c r="B3130" s="199"/>
      <c r="C3130" s="200" t="s">
        <v>243</v>
      </c>
      <c r="D3130" s="243">
        <v>705544.93000000063</v>
      </c>
      <c r="E3130" s="243">
        <v>163633.62000000008</v>
      </c>
      <c r="F3130" s="243">
        <v>148463.9899999999</v>
      </c>
      <c r="G3130" s="243">
        <v>722904.15000000026</v>
      </c>
      <c r="H3130" s="243">
        <v>806018.35000000021</v>
      </c>
      <c r="I3130" s="243">
        <v>635493.19000000088</v>
      </c>
      <c r="J3130" s="243">
        <v>780607.94000000018</v>
      </c>
      <c r="K3130" s="243">
        <v>897246.8200000003</v>
      </c>
      <c r="L3130" s="243">
        <v>664685.25</v>
      </c>
      <c r="M3130" s="243">
        <v>726981.66000000015</v>
      </c>
      <c r="N3130" s="243">
        <v>844866.88000000059</v>
      </c>
      <c r="O3130" s="243">
        <v>712587.49999999988</v>
      </c>
      <c r="P3130" s="244">
        <v>650752.85666666692</v>
      </c>
      <c r="Q3130" s="203">
        <v>0.37075282080946342</v>
      </c>
      <c r="R3130" s="203">
        <v>6.9898302884606276E-3</v>
      </c>
      <c r="S3130" s="90"/>
    </row>
    <row r="3131" spans="1:19" ht="15" x14ac:dyDescent="0.25">
      <c r="A3131" s="16" t="s">
        <v>974</v>
      </c>
      <c r="B3131" s="199"/>
      <c r="C3131" s="394" t="s">
        <v>244</v>
      </c>
      <c r="D3131" s="491">
        <v>859187.02999999991</v>
      </c>
      <c r="E3131" s="491">
        <v>209347.62999999983</v>
      </c>
      <c r="F3131" s="491">
        <v>166289.72000000006</v>
      </c>
      <c r="G3131" s="491">
        <v>830460.61</v>
      </c>
      <c r="H3131" s="491">
        <v>935438.04000000027</v>
      </c>
      <c r="I3131" s="491">
        <v>656502.38999999873</v>
      </c>
      <c r="J3131" s="491">
        <v>711560.14000000095</v>
      </c>
      <c r="K3131" s="491">
        <v>848819.76999999944</v>
      </c>
      <c r="L3131" s="491">
        <v>640687.43000000005</v>
      </c>
      <c r="M3131" s="491">
        <v>720024.77000000048</v>
      </c>
      <c r="N3131" s="491">
        <v>848273.35</v>
      </c>
      <c r="O3131" s="491">
        <v>856177.62999999942</v>
      </c>
      <c r="P3131" s="482">
        <v>690230.70916666649</v>
      </c>
      <c r="Q3131" s="450">
        <v>0.39324450105939279</v>
      </c>
      <c r="R3131" s="450">
        <v>7.4138675958669072E-3</v>
      </c>
      <c r="S3131" s="90"/>
    </row>
    <row r="3132" spans="1:19" ht="15" x14ac:dyDescent="0.25">
      <c r="A3132" s="16" t="s">
        <v>975</v>
      </c>
      <c r="B3132" s="199"/>
      <c r="C3132" s="394" t="s">
        <v>40</v>
      </c>
      <c r="D3132" s="491">
        <v>111267.46999999996</v>
      </c>
      <c r="E3132" s="491">
        <v>37355.350000000035</v>
      </c>
      <c r="F3132" s="491">
        <v>42376.310000000034</v>
      </c>
      <c r="G3132" s="491">
        <v>101127.91</v>
      </c>
      <c r="H3132" s="491">
        <v>104603.18999999992</v>
      </c>
      <c r="I3132" s="491">
        <v>63938.040000000045</v>
      </c>
      <c r="J3132" s="491">
        <v>69271.98</v>
      </c>
      <c r="K3132" s="491">
        <v>84285.820000000022</v>
      </c>
      <c r="L3132" s="491">
        <v>79807.800000000017</v>
      </c>
      <c r="M3132" s="491">
        <v>69244.469999999972</v>
      </c>
      <c r="N3132" s="491">
        <v>82783.830000000045</v>
      </c>
      <c r="O3132" s="491">
        <v>78352.17</v>
      </c>
      <c r="P3132" s="482">
        <v>77034.52833333335</v>
      </c>
      <c r="Q3132" s="450">
        <v>4.3888810301357564E-2</v>
      </c>
      <c r="R3132" s="450">
        <v>8.2743897915368608E-4</v>
      </c>
      <c r="S3132" s="90"/>
    </row>
    <row r="3133" spans="1:19" ht="15" x14ac:dyDescent="0.25">
      <c r="A3133" s="16" t="s">
        <v>976</v>
      </c>
      <c r="B3133" s="204"/>
      <c r="C3133" s="451" t="s">
        <v>41</v>
      </c>
      <c r="D3133" s="483">
        <v>2690.62</v>
      </c>
      <c r="E3133" s="483">
        <v>915.32999999999993</v>
      </c>
      <c r="F3133" s="483">
        <v>0</v>
      </c>
      <c r="G3133" s="483">
        <v>0</v>
      </c>
      <c r="H3133" s="483">
        <v>0</v>
      </c>
      <c r="I3133" s="483">
        <v>0</v>
      </c>
      <c r="J3133" s="483">
        <v>0</v>
      </c>
      <c r="K3133" s="483">
        <v>0</v>
      </c>
      <c r="L3133" s="483">
        <v>0</v>
      </c>
      <c r="M3133" s="483">
        <v>0</v>
      </c>
      <c r="N3133" s="483">
        <v>0</v>
      </c>
      <c r="O3133" s="483">
        <v>0</v>
      </c>
      <c r="P3133" s="484">
        <v>300.49583333333334</v>
      </c>
      <c r="Q3133" s="454">
        <v>1.7120121211683094E-4</v>
      </c>
      <c r="R3133" s="454">
        <v>3.2276690849248762E-6</v>
      </c>
      <c r="S3133" s="90"/>
    </row>
    <row r="3134" spans="1:19" ht="15" x14ac:dyDescent="0.25">
      <c r="A3134" s="16" t="s">
        <v>977</v>
      </c>
      <c r="B3134" s="199" t="s">
        <v>20</v>
      </c>
      <c r="C3134" s="219" t="s">
        <v>241</v>
      </c>
      <c r="D3134" s="243">
        <v>5729.8300000000008</v>
      </c>
      <c r="E3134" s="243">
        <v>12453.189999999995</v>
      </c>
      <c r="F3134" s="243">
        <v>19500.009999999998</v>
      </c>
      <c r="G3134" s="243">
        <v>44538.31</v>
      </c>
      <c r="H3134" s="243">
        <v>39085.859999999986</v>
      </c>
      <c r="I3134" s="243">
        <v>53195.759999999995</v>
      </c>
      <c r="J3134" s="243">
        <v>91238.470000000016</v>
      </c>
      <c r="K3134" s="243">
        <v>106233.07000000005</v>
      </c>
      <c r="L3134" s="243">
        <v>149872.9</v>
      </c>
      <c r="M3134" s="243">
        <v>157235.91999999995</v>
      </c>
      <c r="N3134" s="243">
        <v>152301.49000000002</v>
      </c>
      <c r="O3134" s="243">
        <v>142318.01999999996</v>
      </c>
      <c r="P3134" s="244">
        <v>81141.902499999982</v>
      </c>
      <c r="Q3134" s="203">
        <v>7.1121323435705666E-2</v>
      </c>
      <c r="R3134" s="203">
        <v>8.7155687746498479E-4</v>
      </c>
      <c r="S3134" s="90"/>
    </row>
    <row r="3135" spans="1:19" ht="15" x14ac:dyDescent="0.25">
      <c r="A3135" s="16" t="s">
        <v>978</v>
      </c>
      <c r="B3135" s="199"/>
      <c r="C3135" s="219" t="s">
        <v>243</v>
      </c>
      <c r="D3135" s="243">
        <v>0</v>
      </c>
      <c r="E3135" s="243">
        <v>4236.79</v>
      </c>
      <c r="F3135" s="243">
        <v>0</v>
      </c>
      <c r="G3135" s="243">
        <v>0</v>
      </c>
      <c r="H3135" s="243">
        <v>0</v>
      </c>
      <c r="I3135" s="243">
        <v>1663.64</v>
      </c>
      <c r="J3135" s="243">
        <v>0</v>
      </c>
      <c r="K3135" s="243">
        <v>446.55</v>
      </c>
      <c r="L3135" s="243">
        <v>1077.19</v>
      </c>
      <c r="M3135" s="243">
        <v>2328.65</v>
      </c>
      <c r="N3135" s="243">
        <v>2729.5</v>
      </c>
      <c r="O3135" s="243">
        <v>14611.68</v>
      </c>
      <c r="P3135" s="244">
        <v>2257.8333333333335</v>
      </c>
      <c r="Q3135" s="203">
        <v>1.979003324009041E-3</v>
      </c>
      <c r="R3135" s="203">
        <v>2.4251713469946784E-5</v>
      </c>
      <c r="S3135" s="90"/>
    </row>
    <row r="3136" spans="1:19" ht="15" x14ac:dyDescent="0.25">
      <c r="A3136" s="16" t="s">
        <v>979</v>
      </c>
      <c r="B3136" s="199"/>
      <c r="C3136" s="394" t="s">
        <v>244</v>
      </c>
      <c r="D3136" s="491">
        <v>146387.2900000001</v>
      </c>
      <c r="E3136" s="491">
        <v>180593.15000000005</v>
      </c>
      <c r="F3136" s="491">
        <v>156137.72000000006</v>
      </c>
      <c r="G3136" s="491">
        <v>171727.9800000001</v>
      </c>
      <c r="H3136" s="491">
        <v>236182.25000000006</v>
      </c>
      <c r="I3136" s="491">
        <v>278957.19000000018</v>
      </c>
      <c r="J3136" s="491">
        <v>255661.36000000007</v>
      </c>
      <c r="K3136" s="491">
        <v>208498.8600000001</v>
      </c>
      <c r="L3136" s="491">
        <v>288965.5799999999</v>
      </c>
      <c r="M3136" s="491">
        <v>327057.31999999995</v>
      </c>
      <c r="N3136" s="491">
        <v>381856.88999999978</v>
      </c>
      <c r="O3136" s="491">
        <v>360516.80000000022</v>
      </c>
      <c r="P3136" s="482">
        <v>249378.53250000006</v>
      </c>
      <c r="Q3136" s="450">
        <v>0.21858165413183583</v>
      </c>
      <c r="R3136" s="450">
        <v>2.6786107842677255E-3</v>
      </c>
      <c r="S3136" s="90"/>
    </row>
    <row r="3137" spans="1:19" ht="15" x14ac:dyDescent="0.25">
      <c r="A3137" s="16" t="s">
        <v>980</v>
      </c>
      <c r="B3137" s="199"/>
      <c r="C3137" s="394" t="s">
        <v>40</v>
      </c>
      <c r="D3137" s="491">
        <v>547904.12999999989</v>
      </c>
      <c r="E3137" s="491">
        <v>658542.99000000046</v>
      </c>
      <c r="F3137" s="491">
        <v>518591.34999999951</v>
      </c>
      <c r="G3137" s="491">
        <v>669748.25000000012</v>
      </c>
      <c r="H3137" s="491">
        <v>903128.87000000011</v>
      </c>
      <c r="I3137" s="491">
        <v>907233.36</v>
      </c>
      <c r="J3137" s="491">
        <v>900525.13</v>
      </c>
      <c r="K3137" s="491">
        <v>703756.49000000011</v>
      </c>
      <c r="L3137" s="491">
        <v>737643.24000000057</v>
      </c>
      <c r="M3137" s="491">
        <v>773257.10000000091</v>
      </c>
      <c r="N3137" s="491">
        <v>807572.00000000047</v>
      </c>
      <c r="O3137" s="491">
        <v>688495.58999999985</v>
      </c>
      <c r="P3137" s="482">
        <v>734699.87500000012</v>
      </c>
      <c r="Q3137" s="450">
        <v>0.64396847779170008</v>
      </c>
      <c r="R3137" s="450">
        <v>7.8915173196600213E-3</v>
      </c>
      <c r="S3137" s="90"/>
    </row>
    <row r="3138" spans="1:19" ht="15" x14ac:dyDescent="0.25">
      <c r="A3138" s="16" t="s">
        <v>981</v>
      </c>
      <c r="B3138" s="204"/>
      <c r="C3138" s="451" t="s">
        <v>41</v>
      </c>
      <c r="D3138" s="483">
        <v>87300.479999999996</v>
      </c>
      <c r="E3138" s="483">
        <v>95202.200000000041</v>
      </c>
      <c r="F3138" s="483">
        <v>74725.020000000019</v>
      </c>
      <c r="G3138" s="483">
        <v>85101.420000000013</v>
      </c>
      <c r="H3138" s="483">
        <v>82529.23000000004</v>
      </c>
      <c r="I3138" s="483">
        <v>86294.46</v>
      </c>
      <c r="J3138" s="483">
        <v>90114.660000000062</v>
      </c>
      <c r="K3138" s="483">
        <v>59956.75</v>
      </c>
      <c r="L3138" s="483">
        <v>66379.37999999999</v>
      </c>
      <c r="M3138" s="483">
        <v>67537.230000000054</v>
      </c>
      <c r="N3138" s="483">
        <v>51040.239999999991</v>
      </c>
      <c r="O3138" s="483">
        <v>34811.120000000024</v>
      </c>
      <c r="P3138" s="484">
        <v>73416.015833333353</v>
      </c>
      <c r="Q3138" s="454">
        <v>6.4349541316749276E-2</v>
      </c>
      <c r="R3138" s="454">
        <v>7.8857201451025766E-4</v>
      </c>
      <c r="S3138" s="90"/>
    </row>
    <row r="3139" spans="1:19" ht="15" x14ac:dyDescent="0.25">
      <c r="A3139" s="16" t="s">
        <v>987</v>
      </c>
      <c r="B3139" s="215" t="s">
        <v>22</v>
      </c>
      <c r="C3139" s="455" t="s">
        <v>244</v>
      </c>
      <c r="D3139" s="491">
        <v>150375.20000000001</v>
      </c>
      <c r="E3139" s="491">
        <v>154848.59000000003</v>
      </c>
      <c r="F3139" s="491">
        <v>159413.22000000003</v>
      </c>
      <c r="G3139" s="491">
        <v>164483.52000000002</v>
      </c>
      <c r="H3139" s="491">
        <v>160268.37000000005</v>
      </c>
      <c r="I3139" s="491">
        <v>153132.60999999999</v>
      </c>
      <c r="J3139" s="491">
        <v>154579.70000000004</v>
      </c>
      <c r="K3139" s="491">
        <v>154717.02999999997</v>
      </c>
      <c r="L3139" s="491">
        <v>138213.67999999996</v>
      </c>
      <c r="M3139" s="491">
        <v>141073.82999999999</v>
      </c>
      <c r="N3139" s="491">
        <v>120821.81000000003</v>
      </c>
      <c r="O3139" s="491">
        <v>107737.25999999998</v>
      </c>
      <c r="P3139" s="495">
        <v>146638.73500000002</v>
      </c>
      <c r="Q3139" s="496">
        <v>0.32660106249790977</v>
      </c>
      <c r="R3139" s="496">
        <v>1.5750678016455851E-3</v>
      </c>
      <c r="S3139" s="90"/>
    </row>
    <row r="3140" spans="1:19" ht="15" x14ac:dyDescent="0.25">
      <c r="A3140" s="16" t="s">
        <v>988</v>
      </c>
      <c r="B3140" s="204"/>
      <c r="C3140" s="451" t="s">
        <v>40</v>
      </c>
      <c r="D3140" s="483">
        <v>343480.62</v>
      </c>
      <c r="E3140" s="483">
        <v>353568.27999999997</v>
      </c>
      <c r="F3140" s="483">
        <v>340825.21000000008</v>
      </c>
      <c r="G3140" s="483">
        <v>351818.92999999993</v>
      </c>
      <c r="H3140" s="483">
        <v>341670.72000000003</v>
      </c>
      <c r="I3140" s="483">
        <v>304771.09999999992</v>
      </c>
      <c r="J3140" s="483">
        <v>292653.93999999989</v>
      </c>
      <c r="K3140" s="483">
        <v>258784.39999999997</v>
      </c>
      <c r="L3140" s="483">
        <v>273981.93000000005</v>
      </c>
      <c r="M3140" s="483">
        <v>286378.31999999995</v>
      </c>
      <c r="N3140" s="483">
        <v>269220.45</v>
      </c>
      <c r="O3140" s="483">
        <v>210992.35000000003</v>
      </c>
      <c r="P3140" s="484">
        <v>302345.52083333331</v>
      </c>
      <c r="Q3140" s="454">
        <v>0.67339893750209012</v>
      </c>
      <c r="R3140" s="454">
        <v>3.2475368451340483E-3</v>
      </c>
      <c r="S3140" s="90"/>
    </row>
    <row r="3141" spans="1:19" ht="15" x14ac:dyDescent="0.25">
      <c r="A3141" s="16" t="s">
        <v>959</v>
      </c>
      <c r="B3141" s="199" t="s">
        <v>353</v>
      </c>
      <c r="C3141" s="200" t="s">
        <v>241</v>
      </c>
      <c r="D3141" s="243">
        <v>128522.04000000002</v>
      </c>
      <c r="E3141" s="243">
        <v>180242.67999999996</v>
      </c>
      <c r="F3141" s="243">
        <v>241273.0499999999</v>
      </c>
      <c r="G3141" s="243">
        <v>175028.72999999998</v>
      </c>
      <c r="H3141" s="243">
        <v>190625.77999999994</v>
      </c>
      <c r="I3141" s="243">
        <v>240369.36999999997</v>
      </c>
      <c r="J3141" s="243">
        <v>231884.26000000007</v>
      </c>
      <c r="K3141" s="243">
        <v>259043.75999999995</v>
      </c>
      <c r="L3141" s="243">
        <v>326110.79000000004</v>
      </c>
      <c r="M3141" s="243">
        <v>392724.02999999991</v>
      </c>
      <c r="N3141" s="243">
        <v>335268.55000000022</v>
      </c>
      <c r="O3141" s="243">
        <v>227447.90999999995</v>
      </c>
      <c r="P3141" s="244">
        <v>244045.07916666669</v>
      </c>
      <c r="Q3141" s="203">
        <v>0.23679909149468184</v>
      </c>
      <c r="R3141" s="203">
        <v>2.6213233927956654E-3</v>
      </c>
      <c r="S3141" s="90"/>
    </row>
    <row r="3142" spans="1:19" ht="15" x14ac:dyDescent="0.25">
      <c r="A3142" s="16" t="s">
        <v>960</v>
      </c>
      <c r="B3142" s="199"/>
      <c r="C3142" s="200" t="s">
        <v>242</v>
      </c>
      <c r="D3142" s="243">
        <v>66964.98</v>
      </c>
      <c r="E3142" s="243">
        <v>90155.999999999971</v>
      </c>
      <c r="F3142" s="243">
        <v>79155.16999999994</v>
      </c>
      <c r="G3142" s="243">
        <v>59425.380000000005</v>
      </c>
      <c r="H3142" s="243">
        <v>49546.03</v>
      </c>
      <c r="I3142" s="243">
        <v>75494.099999999962</v>
      </c>
      <c r="J3142" s="243">
        <v>82569.540000000052</v>
      </c>
      <c r="K3142" s="243">
        <v>94123.599999999977</v>
      </c>
      <c r="L3142" s="243">
        <v>80002.229999999981</v>
      </c>
      <c r="M3142" s="243">
        <v>112943.85999999999</v>
      </c>
      <c r="N3142" s="243">
        <v>96707.59</v>
      </c>
      <c r="O3142" s="243">
        <v>75768.62000000001</v>
      </c>
      <c r="P3142" s="244">
        <v>80238.09166666666</v>
      </c>
      <c r="Q3142" s="203">
        <v>7.7855727617264156E-2</v>
      </c>
      <c r="R3142" s="203">
        <v>8.6184891495179349E-4</v>
      </c>
      <c r="S3142" s="90"/>
    </row>
    <row r="3143" spans="1:19" ht="15" x14ac:dyDescent="0.25">
      <c r="A3143" s="16" t="s">
        <v>961</v>
      </c>
      <c r="B3143" s="199"/>
      <c r="C3143" s="200" t="s">
        <v>243</v>
      </c>
      <c r="D3143" s="243">
        <v>158304.93000000005</v>
      </c>
      <c r="E3143" s="243">
        <v>246843.15999999989</v>
      </c>
      <c r="F3143" s="243">
        <v>288794.98999999982</v>
      </c>
      <c r="G3143" s="243">
        <v>221080.05999999971</v>
      </c>
      <c r="H3143" s="243">
        <v>210413.31999999992</v>
      </c>
      <c r="I3143" s="243">
        <v>299036.03000000009</v>
      </c>
      <c r="J3143" s="243">
        <v>270205.28999999986</v>
      </c>
      <c r="K3143" s="243">
        <v>295646.98000000027</v>
      </c>
      <c r="L3143" s="243">
        <v>346927.61000000004</v>
      </c>
      <c r="M3143" s="243">
        <v>354099.57000000036</v>
      </c>
      <c r="N3143" s="243">
        <v>371843.13000000024</v>
      </c>
      <c r="O3143" s="243">
        <v>245526.1200000004</v>
      </c>
      <c r="P3143" s="244">
        <v>275726.76583333343</v>
      </c>
      <c r="Q3143" s="203">
        <v>0.2675401113312767</v>
      </c>
      <c r="R3143" s="203">
        <v>2.9616209585820244E-3</v>
      </c>
      <c r="S3143" s="90"/>
    </row>
    <row r="3144" spans="1:19" ht="15" x14ac:dyDescent="0.25">
      <c r="A3144" s="16" t="s">
        <v>962</v>
      </c>
      <c r="B3144" s="199"/>
      <c r="C3144" s="394" t="s">
        <v>244</v>
      </c>
      <c r="D3144" s="491">
        <v>210734.49000000008</v>
      </c>
      <c r="E3144" s="491">
        <v>285511.95999999996</v>
      </c>
      <c r="F3144" s="491">
        <v>330081.99000000005</v>
      </c>
      <c r="G3144" s="491">
        <v>247531.13000000003</v>
      </c>
      <c r="H3144" s="491">
        <v>252437.52999999974</v>
      </c>
      <c r="I3144" s="491">
        <v>307860.44999999984</v>
      </c>
      <c r="J3144" s="491">
        <v>292634.65999999992</v>
      </c>
      <c r="K3144" s="491">
        <v>340144.76999999984</v>
      </c>
      <c r="L3144" s="491">
        <v>348650.17000000016</v>
      </c>
      <c r="M3144" s="491">
        <v>398005.09000000061</v>
      </c>
      <c r="N3144" s="491">
        <v>421541.04999999929</v>
      </c>
      <c r="O3144" s="491">
        <v>302926.86000000034</v>
      </c>
      <c r="P3144" s="482">
        <v>311505.01250000001</v>
      </c>
      <c r="Q3144" s="450">
        <v>0.30225605944573664</v>
      </c>
      <c r="R3144" s="450">
        <v>3.3459202661558387E-3</v>
      </c>
      <c r="S3144" s="90"/>
    </row>
    <row r="3145" spans="1:19" ht="15" x14ac:dyDescent="0.25">
      <c r="A3145" s="16" t="s">
        <v>963</v>
      </c>
      <c r="B3145" s="218"/>
      <c r="C3145" s="455" t="s">
        <v>40</v>
      </c>
      <c r="D3145" s="491">
        <v>98132.489999999802</v>
      </c>
      <c r="E3145" s="491">
        <v>128505.64000000023</v>
      </c>
      <c r="F3145" s="491">
        <v>135723.6500000002</v>
      </c>
      <c r="G3145" s="491">
        <v>89219.510000000024</v>
      </c>
      <c r="H3145" s="491">
        <v>100920.63999999997</v>
      </c>
      <c r="I3145" s="491">
        <v>136526.22000000015</v>
      </c>
      <c r="J3145" s="491">
        <v>105400.70999999995</v>
      </c>
      <c r="K3145" s="491">
        <v>117023.81000000001</v>
      </c>
      <c r="L3145" s="491">
        <v>115121.7800000001</v>
      </c>
      <c r="M3145" s="491">
        <v>124813.66999999981</v>
      </c>
      <c r="N3145" s="491">
        <v>186938.74000000002</v>
      </c>
      <c r="O3145" s="491">
        <v>90543.309999999969</v>
      </c>
      <c r="P3145" s="485">
        <v>119072.5141666667</v>
      </c>
      <c r="Q3145" s="497">
        <v>0.1155371100820194</v>
      </c>
      <c r="R3145" s="497">
        <v>1.2789750479292154E-3</v>
      </c>
      <c r="S3145" s="90"/>
    </row>
    <row r="3146" spans="1:19" ht="15" x14ac:dyDescent="0.25">
      <c r="A3146" s="16" t="s">
        <v>964</v>
      </c>
      <c r="B3146" s="204"/>
      <c r="C3146" s="451" t="s">
        <v>41</v>
      </c>
      <c r="D3146" s="483">
        <v>20.8</v>
      </c>
      <c r="E3146" s="483">
        <v>2.430000000000001</v>
      </c>
      <c r="F3146" s="483">
        <v>29.760000000000005</v>
      </c>
      <c r="G3146" s="483">
        <v>22.140000000000004</v>
      </c>
      <c r="H3146" s="483">
        <v>0</v>
      </c>
      <c r="I3146" s="483">
        <v>24.450000000000003</v>
      </c>
      <c r="J3146" s="483">
        <v>10.569999999999999</v>
      </c>
      <c r="K3146" s="483">
        <v>16.75</v>
      </c>
      <c r="L3146" s="483">
        <v>0</v>
      </c>
      <c r="M3146" s="483">
        <v>20.269999999999996</v>
      </c>
      <c r="N3146" s="483">
        <v>0</v>
      </c>
      <c r="O3146" s="483">
        <v>0</v>
      </c>
      <c r="P3146" s="484">
        <v>12.264166666666668</v>
      </c>
      <c r="Q3146" s="454">
        <v>1.1900029021370635E-5</v>
      </c>
      <c r="R3146" s="454">
        <v>1.3173118296936844E-7</v>
      </c>
      <c r="S3146" s="90"/>
    </row>
    <row r="3147" spans="1:19" ht="15" x14ac:dyDescent="0.25">
      <c r="A3147" s="16" t="s">
        <v>989</v>
      </c>
      <c r="B3147" s="199" t="s">
        <v>16</v>
      </c>
      <c r="C3147" s="200" t="s">
        <v>242</v>
      </c>
      <c r="D3147" s="243">
        <v>49170.090000000018</v>
      </c>
      <c r="E3147" s="243">
        <v>51023.170000000006</v>
      </c>
      <c r="F3147" s="243">
        <v>57209.850000000013</v>
      </c>
      <c r="G3147" s="243">
        <v>66978.960000000006</v>
      </c>
      <c r="H3147" s="243">
        <v>81494.689999999973</v>
      </c>
      <c r="I3147" s="243">
        <v>89524.72</v>
      </c>
      <c r="J3147" s="243">
        <v>100344.35000000002</v>
      </c>
      <c r="K3147" s="243">
        <v>103871.11</v>
      </c>
      <c r="L3147" s="243">
        <v>118826.89000000003</v>
      </c>
      <c r="M3147" s="243">
        <v>120408.21</v>
      </c>
      <c r="N3147" s="243">
        <v>16590.86</v>
      </c>
      <c r="O3147" s="243">
        <v>41139.03</v>
      </c>
      <c r="P3147" s="244">
        <v>74715.160833333342</v>
      </c>
      <c r="Q3147" s="203">
        <v>0.11844104970412643</v>
      </c>
      <c r="R3147" s="203">
        <v>8.0252631832479092E-4</v>
      </c>
      <c r="S3147" s="90"/>
    </row>
    <row r="3148" spans="1:19" ht="15" x14ac:dyDescent="0.25">
      <c r="A3148" s="16" t="s">
        <v>990</v>
      </c>
      <c r="B3148" s="199"/>
      <c r="C3148" s="200" t="s">
        <v>243</v>
      </c>
      <c r="D3148" s="243">
        <v>87043.22</v>
      </c>
      <c r="E3148" s="243">
        <v>106778.06000000003</v>
      </c>
      <c r="F3148" s="243">
        <v>109512.76999999996</v>
      </c>
      <c r="G3148" s="243">
        <v>121010.57000000004</v>
      </c>
      <c r="H3148" s="243">
        <v>131918.37</v>
      </c>
      <c r="I3148" s="243">
        <v>134829.17000000001</v>
      </c>
      <c r="J3148" s="243">
        <v>147604.35</v>
      </c>
      <c r="K3148" s="243">
        <v>145804.99000000002</v>
      </c>
      <c r="L3148" s="243">
        <v>151447.75</v>
      </c>
      <c r="M3148" s="243">
        <v>168178.56000000003</v>
      </c>
      <c r="N3148" s="243">
        <v>67183.260000000009</v>
      </c>
      <c r="O3148" s="243">
        <v>112639.15000000002</v>
      </c>
      <c r="P3148" s="244">
        <v>123662.51833333336</v>
      </c>
      <c r="Q3148" s="203">
        <v>0.1960340888929909</v>
      </c>
      <c r="R3148" s="203">
        <v>1.3282769446779543E-3</v>
      </c>
      <c r="S3148" s="90"/>
    </row>
    <row r="3149" spans="1:19" ht="15" x14ac:dyDescent="0.25">
      <c r="A3149" s="16" t="s">
        <v>991</v>
      </c>
      <c r="B3149" s="199"/>
      <c r="C3149" s="394" t="s">
        <v>244</v>
      </c>
      <c r="D3149" s="491">
        <v>333750.06000000006</v>
      </c>
      <c r="E3149" s="491">
        <v>325186.67000000004</v>
      </c>
      <c r="F3149" s="491">
        <v>323523.87000000005</v>
      </c>
      <c r="G3149" s="491">
        <v>333106.38</v>
      </c>
      <c r="H3149" s="491">
        <v>364904.87999999995</v>
      </c>
      <c r="I3149" s="491">
        <v>321130.75</v>
      </c>
      <c r="J3149" s="491">
        <v>321601.91999999993</v>
      </c>
      <c r="K3149" s="491">
        <v>333402.82999999996</v>
      </c>
      <c r="L3149" s="491">
        <v>317299.79999999987</v>
      </c>
      <c r="M3149" s="491">
        <v>343385.8</v>
      </c>
      <c r="N3149" s="491">
        <v>64563.22000000003</v>
      </c>
      <c r="O3149" s="491">
        <v>101564.73999999999</v>
      </c>
      <c r="P3149" s="482">
        <v>290285.07666666666</v>
      </c>
      <c r="Q3149" s="450">
        <v>0.46016991478527092</v>
      </c>
      <c r="R3149" s="450">
        <v>3.1179938749191114E-3</v>
      </c>
      <c r="S3149" s="90"/>
    </row>
    <row r="3150" spans="1:19" ht="15" x14ac:dyDescent="0.25">
      <c r="A3150" s="16" t="s">
        <v>992</v>
      </c>
      <c r="B3150" s="218"/>
      <c r="C3150" s="455" t="s">
        <v>40</v>
      </c>
      <c r="D3150" s="491">
        <v>125213.20999999993</v>
      </c>
      <c r="E3150" s="491">
        <v>131445.62000000002</v>
      </c>
      <c r="F3150" s="491">
        <v>140453.32000000004</v>
      </c>
      <c r="G3150" s="491">
        <v>145008.20999999996</v>
      </c>
      <c r="H3150" s="491">
        <v>161564.97000000006</v>
      </c>
      <c r="I3150" s="491">
        <v>151978.54000000004</v>
      </c>
      <c r="J3150" s="491">
        <v>156529.69999999998</v>
      </c>
      <c r="K3150" s="491">
        <v>162307.15</v>
      </c>
      <c r="L3150" s="491">
        <v>170155.45999999988</v>
      </c>
      <c r="M3150" s="491">
        <v>184128.99000000002</v>
      </c>
      <c r="N3150" s="491">
        <v>51567.009999999995</v>
      </c>
      <c r="O3150" s="491">
        <v>105472.19999999998</v>
      </c>
      <c r="P3150" s="485">
        <v>140485.36499999999</v>
      </c>
      <c r="Q3150" s="497">
        <v>0.22270224560962107</v>
      </c>
      <c r="R3150" s="497">
        <v>1.5089735670041589E-3</v>
      </c>
      <c r="S3150" s="90"/>
    </row>
    <row r="3151" spans="1:19" ht="15" x14ac:dyDescent="0.25">
      <c r="A3151" s="16" t="s">
        <v>993</v>
      </c>
      <c r="B3151" s="204"/>
      <c r="C3151" s="451" t="s">
        <v>41</v>
      </c>
      <c r="D3151" s="483">
        <v>3270.38</v>
      </c>
      <c r="E3151" s="483">
        <v>4118.96</v>
      </c>
      <c r="F3151" s="483">
        <v>3270.38</v>
      </c>
      <c r="G3151" s="483">
        <v>3270.38</v>
      </c>
      <c r="H3151" s="483">
        <v>3270.38</v>
      </c>
      <c r="I3151" s="483">
        <v>236.23</v>
      </c>
      <c r="J3151" s="483">
        <v>236.23000000000002</v>
      </c>
      <c r="K3151" s="483">
        <v>127.67000000000002</v>
      </c>
      <c r="L3151" s="483">
        <v>259.83000000000004</v>
      </c>
      <c r="M3151" s="483">
        <v>393.75999999999988</v>
      </c>
      <c r="N3151" s="483">
        <v>806.4</v>
      </c>
      <c r="O3151" s="483">
        <v>819.97</v>
      </c>
      <c r="P3151" s="484">
        <v>1673.3808333333336</v>
      </c>
      <c r="Q3151" s="454">
        <v>2.6527010079906363E-3</v>
      </c>
      <c r="R3151" s="454">
        <v>1.7974024874629413E-5</v>
      </c>
      <c r="S3151" s="90"/>
    </row>
    <row r="3152" spans="1:19" ht="15" x14ac:dyDescent="0.25">
      <c r="A3152" s="16" t="s">
        <v>965</v>
      </c>
      <c r="B3152" s="199" t="s">
        <v>18</v>
      </c>
      <c r="C3152" s="200" t="s">
        <v>241</v>
      </c>
      <c r="D3152" s="243">
        <v>6667.7399999999971</v>
      </c>
      <c r="E3152" s="243">
        <v>9906.0999999999931</v>
      </c>
      <c r="F3152" s="243">
        <v>16143.58</v>
      </c>
      <c r="G3152" s="243">
        <v>11246.35</v>
      </c>
      <c r="H3152" s="243">
        <v>18982.489999999998</v>
      </c>
      <c r="I3152" s="243">
        <v>11955.680000000006</v>
      </c>
      <c r="J3152" s="243">
        <v>11909.660000000005</v>
      </c>
      <c r="K3152" s="243">
        <v>17788.860000000008</v>
      </c>
      <c r="L3152" s="243">
        <v>11928.000000000005</v>
      </c>
      <c r="M3152" s="243">
        <v>20333.530000000006</v>
      </c>
      <c r="N3152" s="243">
        <v>20345.900000000009</v>
      </c>
      <c r="O3152" s="243">
        <v>8197.3300000000036</v>
      </c>
      <c r="P3152" s="244">
        <v>13783.768333333335</v>
      </c>
      <c r="Q3152" s="203">
        <v>0.18122373810985465</v>
      </c>
      <c r="R3152" s="203">
        <v>1.4805344363598994E-4</v>
      </c>
      <c r="S3152" s="90"/>
    </row>
    <row r="3153" spans="1:19" ht="15" x14ac:dyDescent="0.25">
      <c r="A3153" s="16" t="s">
        <v>966</v>
      </c>
      <c r="B3153" s="199"/>
      <c r="C3153" s="200" t="s">
        <v>242</v>
      </c>
      <c r="D3153" s="243">
        <v>0</v>
      </c>
      <c r="E3153" s="243">
        <v>12071.13</v>
      </c>
      <c r="F3153" s="243">
        <v>16642.140000000007</v>
      </c>
      <c r="G3153" s="243">
        <v>0</v>
      </c>
      <c r="H3153" s="243">
        <v>0</v>
      </c>
      <c r="I3153" s="243">
        <v>10317.969999999996</v>
      </c>
      <c r="J3153" s="243">
        <v>0</v>
      </c>
      <c r="K3153" s="243">
        <v>13774.039999999994</v>
      </c>
      <c r="L3153" s="243">
        <v>0</v>
      </c>
      <c r="M3153" s="243">
        <v>13672.330000000005</v>
      </c>
      <c r="N3153" s="243">
        <v>19539.209999999995</v>
      </c>
      <c r="O3153" s="243">
        <v>4881.1999999999971</v>
      </c>
      <c r="P3153" s="244">
        <v>7574.8349999999991</v>
      </c>
      <c r="Q3153" s="203">
        <v>9.9591046589607796E-2</v>
      </c>
      <c r="R3153" s="203">
        <v>8.1362395217594001E-5</v>
      </c>
      <c r="S3153" s="90"/>
    </row>
    <row r="3154" spans="1:19" ht="15" x14ac:dyDescent="0.25">
      <c r="A3154" s="16" t="s">
        <v>967</v>
      </c>
      <c r="B3154" s="199"/>
      <c r="C3154" s="200" t="s">
        <v>243</v>
      </c>
      <c r="D3154" s="243">
        <v>0</v>
      </c>
      <c r="E3154" s="243">
        <v>32486.509999999987</v>
      </c>
      <c r="F3154" s="243">
        <v>31577.070000000014</v>
      </c>
      <c r="G3154" s="243">
        <v>0</v>
      </c>
      <c r="H3154" s="243">
        <v>0</v>
      </c>
      <c r="I3154" s="243">
        <v>21535.85999999999</v>
      </c>
      <c r="J3154" s="243">
        <v>0</v>
      </c>
      <c r="K3154" s="243">
        <v>30586.149999999972</v>
      </c>
      <c r="L3154" s="243">
        <v>0</v>
      </c>
      <c r="M3154" s="243">
        <v>35957.120000000039</v>
      </c>
      <c r="N3154" s="243">
        <v>47254.519999999975</v>
      </c>
      <c r="O3154" s="243">
        <v>20599.680000000018</v>
      </c>
      <c r="P3154" s="244">
        <v>18333.075833333332</v>
      </c>
      <c r="Q3154" s="203">
        <v>0.2410363010479189</v>
      </c>
      <c r="R3154" s="203">
        <v>1.9691821161857496E-4</v>
      </c>
      <c r="S3154" s="90"/>
    </row>
    <row r="3155" spans="1:19" ht="15" x14ac:dyDescent="0.25">
      <c r="A3155" s="16" t="s">
        <v>968</v>
      </c>
      <c r="B3155" s="199"/>
      <c r="C3155" s="394" t="s">
        <v>244</v>
      </c>
      <c r="D3155" s="491">
        <v>7960.6000000000031</v>
      </c>
      <c r="E3155" s="491">
        <v>27403.249999999985</v>
      </c>
      <c r="F3155" s="491">
        <v>37289.829999999994</v>
      </c>
      <c r="G3155" s="491">
        <v>16577.470000000019</v>
      </c>
      <c r="H3155" s="491">
        <v>16469.100000000006</v>
      </c>
      <c r="I3155" s="491">
        <v>23365.100000000013</v>
      </c>
      <c r="J3155" s="491">
        <v>15813.839999999989</v>
      </c>
      <c r="K3155" s="491">
        <v>32044.809999999998</v>
      </c>
      <c r="L3155" s="491">
        <v>15927.170000000011</v>
      </c>
      <c r="M3155" s="491">
        <v>48731.199999999983</v>
      </c>
      <c r="N3155" s="491">
        <v>45461.699999999968</v>
      </c>
      <c r="O3155" s="491">
        <v>17402.630000000005</v>
      </c>
      <c r="P3155" s="482">
        <v>25370.558333333334</v>
      </c>
      <c r="Q3155" s="450">
        <v>0.33356244155540848</v>
      </c>
      <c r="R3155" s="450">
        <v>2.7250882613386165E-4</v>
      </c>
      <c r="S3155" s="90"/>
    </row>
    <row r="3156" spans="1:19" ht="15" x14ac:dyDescent="0.25">
      <c r="A3156" s="16" t="s">
        <v>969</v>
      </c>
      <c r="B3156" s="218"/>
      <c r="C3156" s="455" t="s">
        <v>40</v>
      </c>
      <c r="D3156" s="491">
        <v>2572.7400000000011</v>
      </c>
      <c r="E3156" s="491">
        <v>17642.189999999984</v>
      </c>
      <c r="F3156" s="491">
        <v>18229.470000000005</v>
      </c>
      <c r="G3156" s="491">
        <v>2729.38</v>
      </c>
      <c r="H3156" s="491">
        <v>2340.36</v>
      </c>
      <c r="I3156" s="491">
        <v>13617.189999999991</v>
      </c>
      <c r="J3156" s="491">
        <v>3611.9700000000003</v>
      </c>
      <c r="K3156" s="491">
        <v>16808.46000000001</v>
      </c>
      <c r="L3156" s="491">
        <v>6915.239999999998</v>
      </c>
      <c r="M3156" s="491">
        <v>15582.910000000003</v>
      </c>
      <c r="N3156" s="491">
        <v>19375.640000000003</v>
      </c>
      <c r="O3156" s="491">
        <v>8009.43</v>
      </c>
      <c r="P3156" s="485">
        <v>10619.581666666667</v>
      </c>
      <c r="Q3156" s="497">
        <v>0.13962221652711179</v>
      </c>
      <c r="R3156" s="497">
        <v>1.1406645829365907E-4</v>
      </c>
      <c r="S3156" s="90"/>
    </row>
    <row r="3157" spans="1:19" ht="15" x14ac:dyDescent="0.25">
      <c r="A3157" s="16" t="s">
        <v>970</v>
      </c>
      <c r="B3157" s="204"/>
      <c r="C3157" s="451" t="s">
        <v>41</v>
      </c>
      <c r="D3157" s="483">
        <v>469.16000000000008</v>
      </c>
      <c r="E3157" s="483">
        <v>660.72</v>
      </c>
      <c r="F3157" s="483">
        <v>374.27</v>
      </c>
      <c r="G3157" s="483">
        <v>421.6099999999999</v>
      </c>
      <c r="H3157" s="483">
        <v>330.22999999999996</v>
      </c>
      <c r="I3157" s="483">
        <v>262.40000000000003</v>
      </c>
      <c r="J3157" s="483">
        <v>271.05999999999989</v>
      </c>
      <c r="K3157" s="483">
        <v>365.54999999999995</v>
      </c>
      <c r="L3157" s="483">
        <v>526.27</v>
      </c>
      <c r="M3157" s="483">
        <v>195.14</v>
      </c>
      <c r="N3157" s="483">
        <v>395.88999999999993</v>
      </c>
      <c r="O3157" s="483">
        <v>258.64</v>
      </c>
      <c r="P3157" s="484">
        <v>377.57833333333338</v>
      </c>
      <c r="Q3157" s="454">
        <v>4.964256170098289E-3</v>
      </c>
      <c r="R3157" s="454">
        <v>4.055623334668956E-6</v>
      </c>
      <c r="S3157" s="90"/>
    </row>
    <row r="3158" spans="1:19" ht="15" x14ac:dyDescent="0.25">
      <c r="A3158" s="16" t="s">
        <v>994</v>
      </c>
      <c r="B3158" s="199" t="s">
        <v>19</v>
      </c>
      <c r="C3158" s="394" t="s">
        <v>244</v>
      </c>
      <c r="D3158" s="491">
        <v>6431.5199999999995</v>
      </c>
      <c r="E3158" s="491">
        <v>7840.0800000000008</v>
      </c>
      <c r="F3158" s="491">
        <v>14291.679999999998</v>
      </c>
      <c r="G3158" s="491">
        <v>6881.22</v>
      </c>
      <c r="H3158" s="491">
        <v>12445.249999999996</v>
      </c>
      <c r="I3158" s="491">
        <v>11230.250000000002</v>
      </c>
      <c r="J3158" s="491">
        <v>13613.52</v>
      </c>
      <c r="K3158" s="491">
        <v>1477.5400000000002</v>
      </c>
      <c r="L3158" s="491">
        <v>9002.2900000000009</v>
      </c>
      <c r="M3158" s="491">
        <v>10512.68</v>
      </c>
      <c r="N3158" s="491">
        <v>11575.07</v>
      </c>
      <c r="O3158" s="491">
        <v>9927.17</v>
      </c>
      <c r="P3158" s="482">
        <v>9602.3558333333331</v>
      </c>
      <c r="Q3158" s="450">
        <v>7.4701194302221052E-2</v>
      </c>
      <c r="R3158" s="450">
        <v>1.0314028890815917E-4</v>
      </c>
      <c r="S3158" s="90"/>
    </row>
    <row r="3159" spans="1:19" ht="15" x14ac:dyDescent="0.25">
      <c r="A3159" s="16" t="s">
        <v>995</v>
      </c>
      <c r="B3159" s="218"/>
      <c r="C3159" s="455" t="s">
        <v>40</v>
      </c>
      <c r="D3159" s="491">
        <v>102505.45999999996</v>
      </c>
      <c r="E3159" s="491">
        <v>105258.15999999999</v>
      </c>
      <c r="F3159" s="491">
        <v>140436.24</v>
      </c>
      <c r="G3159" s="491">
        <v>108619.03000000004</v>
      </c>
      <c r="H3159" s="491">
        <v>127365.59</v>
      </c>
      <c r="I3159" s="491">
        <v>124808.42999999996</v>
      </c>
      <c r="J3159" s="491">
        <v>134144.99000000002</v>
      </c>
      <c r="K3159" s="491">
        <v>28509.630000000008</v>
      </c>
      <c r="L3159" s="491">
        <v>131729.07000000004</v>
      </c>
      <c r="M3159" s="491">
        <v>134181.38999999998</v>
      </c>
      <c r="N3159" s="491">
        <v>125274.84999999998</v>
      </c>
      <c r="O3159" s="491">
        <v>101613.59</v>
      </c>
      <c r="P3159" s="485">
        <v>113703.86916666666</v>
      </c>
      <c r="Q3159" s="497">
        <v>0.88455530819304884</v>
      </c>
      <c r="R3159" s="497">
        <v>1.2213096576899607E-3</v>
      </c>
      <c r="S3159" s="90"/>
    </row>
    <row r="3160" spans="1:19" ht="15" x14ac:dyDescent="0.25">
      <c r="A3160" s="16" t="s">
        <v>996</v>
      </c>
      <c r="B3160" s="204"/>
      <c r="C3160" s="451" t="s">
        <v>41</v>
      </c>
      <c r="D3160" s="483">
        <v>4072.6599999999994</v>
      </c>
      <c r="E3160" s="483">
        <v>4063.48</v>
      </c>
      <c r="F3160" s="483">
        <v>5528.2699999999995</v>
      </c>
      <c r="G3160" s="483">
        <v>4493.3600000000006</v>
      </c>
      <c r="H3160" s="483">
        <v>4630.8</v>
      </c>
      <c r="I3160" s="483">
        <v>5156.6000000000004</v>
      </c>
      <c r="J3160" s="483">
        <v>5411.6799999999994</v>
      </c>
      <c r="K3160" s="483">
        <v>962.25</v>
      </c>
      <c r="L3160" s="483">
        <v>8485.5300000000007</v>
      </c>
      <c r="M3160" s="483">
        <v>8504.76</v>
      </c>
      <c r="N3160" s="483">
        <v>7719.8899999999994</v>
      </c>
      <c r="O3160" s="483">
        <v>3818.48</v>
      </c>
      <c r="P3160" s="484">
        <v>5237.3133333333335</v>
      </c>
      <c r="Q3160" s="454">
        <v>4.0743497504730011E-2</v>
      </c>
      <c r="R3160" s="454">
        <v>5.6254737866242811E-5</v>
      </c>
      <c r="S3160" s="90"/>
    </row>
    <row r="3161" spans="1:19" ht="15" x14ac:dyDescent="0.25">
      <c r="A3161" s="16" t="s">
        <v>982</v>
      </c>
      <c r="B3161" s="199" t="s">
        <v>23</v>
      </c>
      <c r="C3161" s="200" t="s">
        <v>241</v>
      </c>
      <c r="D3161" s="243">
        <v>14695.029999999995</v>
      </c>
      <c r="E3161" s="243">
        <v>15639.500000000004</v>
      </c>
      <c r="F3161" s="243">
        <v>14885.040000000005</v>
      </c>
      <c r="G3161" s="243">
        <v>14943.629999999986</v>
      </c>
      <c r="H3161" s="243">
        <v>13511.750000000005</v>
      </c>
      <c r="I3161" s="243">
        <v>13184.560000000007</v>
      </c>
      <c r="J3161" s="243">
        <v>14796.159999999996</v>
      </c>
      <c r="K3161" s="243">
        <v>16439.780000000006</v>
      </c>
      <c r="L3161" s="243">
        <v>16909.850000000002</v>
      </c>
      <c r="M3161" s="243">
        <v>13829.310000000005</v>
      </c>
      <c r="N3161" s="243">
        <v>12459.390000000005</v>
      </c>
      <c r="O3161" s="243">
        <v>2115.1799999999998</v>
      </c>
      <c r="P3161" s="244">
        <v>13617.431666666669</v>
      </c>
      <c r="Q3161" s="203">
        <v>0.21371544205203122</v>
      </c>
      <c r="R3161" s="203">
        <v>1.4626679750937325E-4</v>
      </c>
      <c r="S3161" s="90"/>
    </row>
    <row r="3162" spans="1:19" ht="15" x14ac:dyDescent="0.25">
      <c r="A3162" s="16" t="s">
        <v>983</v>
      </c>
      <c r="B3162" s="199"/>
      <c r="C3162" s="200" t="s">
        <v>243</v>
      </c>
      <c r="D3162" s="243">
        <v>956.95</v>
      </c>
      <c r="E3162" s="243">
        <v>179.03000000000003</v>
      </c>
      <c r="F3162" s="243">
        <v>855.04</v>
      </c>
      <c r="G3162" s="243">
        <v>360.79</v>
      </c>
      <c r="H3162" s="243">
        <v>239.82999999999998</v>
      </c>
      <c r="I3162" s="243">
        <v>0</v>
      </c>
      <c r="J3162" s="243">
        <v>1420.8700000000001</v>
      </c>
      <c r="K3162" s="243">
        <v>190.79</v>
      </c>
      <c r="L3162" s="243">
        <v>998.8200000000005</v>
      </c>
      <c r="M3162" s="243">
        <v>0</v>
      </c>
      <c r="N3162" s="243">
        <v>183.18999999999994</v>
      </c>
      <c r="O3162" s="243">
        <v>383.56</v>
      </c>
      <c r="P3162" s="244">
        <v>480.73916666666673</v>
      </c>
      <c r="Q3162" s="203">
        <v>7.5448429653138293E-3</v>
      </c>
      <c r="R3162" s="203">
        <v>5.163688723900934E-6</v>
      </c>
      <c r="S3162" s="90"/>
    </row>
    <row r="3163" spans="1:19" ht="15" x14ac:dyDescent="0.25">
      <c r="A3163" s="16" t="s">
        <v>984</v>
      </c>
      <c r="B3163" s="199"/>
      <c r="C3163" s="394" t="s">
        <v>244</v>
      </c>
      <c r="D3163" s="491">
        <v>28669.639999999996</v>
      </c>
      <c r="E3163" s="491">
        <v>26214.299999999977</v>
      </c>
      <c r="F3163" s="491">
        <v>24550.540000000015</v>
      </c>
      <c r="G3163" s="491">
        <v>22093.059999999983</v>
      </c>
      <c r="H3163" s="491">
        <v>31344.889999999992</v>
      </c>
      <c r="I3163" s="491">
        <v>32554.959999999963</v>
      </c>
      <c r="J3163" s="491">
        <v>33977.709999999977</v>
      </c>
      <c r="K3163" s="491">
        <v>36735.579999999973</v>
      </c>
      <c r="L3163" s="491">
        <v>33394.829999999994</v>
      </c>
      <c r="M3163" s="491">
        <v>35217.109999999979</v>
      </c>
      <c r="N3163" s="491">
        <v>35431.500000000007</v>
      </c>
      <c r="O3163" s="491">
        <v>6530.729999999995</v>
      </c>
      <c r="P3163" s="482">
        <v>28892.904166666656</v>
      </c>
      <c r="Q3163" s="450">
        <v>0.45345259938121996</v>
      </c>
      <c r="R3163" s="450">
        <v>3.1034285074096017E-4</v>
      </c>
      <c r="S3163" s="90"/>
    </row>
    <row r="3164" spans="1:19" ht="15" x14ac:dyDescent="0.25">
      <c r="A3164" s="16" t="s">
        <v>985</v>
      </c>
      <c r="B3164" s="199"/>
      <c r="C3164" s="394" t="s">
        <v>40</v>
      </c>
      <c r="D3164" s="491">
        <v>23164.179999999986</v>
      </c>
      <c r="E3164" s="491">
        <v>25947.009999999995</v>
      </c>
      <c r="F3164" s="491">
        <v>20488.760000000006</v>
      </c>
      <c r="G3164" s="491">
        <v>17991.850000000002</v>
      </c>
      <c r="H3164" s="491">
        <v>23245.079999999984</v>
      </c>
      <c r="I3164" s="491">
        <v>23571.829999999991</v>
      </c>
      <c r="J3164" s="491">
        <v>23746.079999999987</v>
      </c>
      <c r="K3164" s="491">
        <v>22835.75</v>
      </c>
      <c r="L3164" s="491">
        <v>19114.62</v>
      </c>
      <c r="M3164" s="491">
        <v>20831.350000000006</v>
      </c>
      <c r="N3164" s="491">
        <v>21452.929999999982</v>
      </c>
      <c r="O3164" s="491">
        <v>5065.95</v>
      </c>
      <c r="P3164" s="482">
        <v>20621.282499999998</v>
      </c>
      <c r="Q3164" s="450">
        <v>0.3236356614849164</v>
      </c>
      <c r="R3164" s="450">
        <v>2.2149616944245714E-4</v>
      </c>
      <c r="S3164" s="90"/>
    </row>
    <row r="3165" spans="1:19" ht="15" x14ac:dyDescent="0.25">
      <c r="A3165" s="16" t="s">
        <v>986</v>
      </c>
      <c r="B3165" s="204"/>
      <c r="C3165" s="451" t="s">
        <v>41</v>
      </c>
      <c r="D3165" s="483">
        <v>286.86</v>
      </c>
      <c r="E3165" s="483">
        <v>286.86</v>
      </c>
      <c r="F3165" s="483">
        <v>172.25</v>
      </c>
      <c r="G3165" s="483">
        <v>172.25</v>
      </c>
      <c r="H3165" s="483">
        <v>172.25</v>
      </c>
      <c r="I3165" s="483">
        <v>172.25</v>
      </c>
      <c r="J3165" s="483">
        <v>0</v>
      </c>
      <c r="K3165" s="483">
        <v>0</v>
      </c>
      <c r="L3165" s="483">
        <v>0</v>
      </c>
      <c r="M3165" s="483">
        <v>0</v>
      </c>
      <c r="N3165" s="483">
        <v>0</v>
      </c>
      <c r="O3165" s="483">
        <v>0</v>
      </c>
      <c r="P3165" s="484">
        <v>105.22666666666667</v>
      </c>
      <c r="Q3165" s="454">
        <v>1.6514541165186731E-3</v>
      </c>
      <c r="R3165" s="454">
        <v>1.1302548030106742E-6</v>
      </c>
      <c r="S3165" s="90"/>
    </row>
    <row r="3166" spans="1:19" ht="15" x14ac:dyDescent="0.25">
      <c r="A3166" s="16" t="s">
        <v>281</v>
      </c>
      <c r="B3166" s="209" t="s">
        <v>26</v>
      </c>
      <c r="C3166" s="205" t="s">
        <v>40</v>
      </c>
      <c r="D3166" s="246"/>
      <c r="E3166" s="246"/>
      <c r="F3166" s="246"/>
      <c r="G3166" s="246"/>
      <c r="H3166" s="246"/>
      <c r="I3166" s="246"/>
      <c r="J3166" s="246"/>
      <c r="K3166" s="246"/>
      <c r="L3166" s="246"/>
      <c r="M3166" s="246"/>
      <c r="N3166" s="246"/>
      <c r="O3166" s="246"/>
      <c r="P3166" s="247"/>
      <c r="Q3166" s="213"/>
      <c r="R3166" s="213">
        <v>0</v>
      </c>
      <c r="S3166" s="90"/>
    </row>
    <row r="3167" spans="1:19" ht="15.75" x14ac:dyDescent="0.25">
      <c r="B3167" s="37" t="s">
        <v>0</v>
      </c>
      <c r="C3167" s="143"/>
      <c r="D3167" s="238">
        <v>95721277.909999937</v>
      </c>
      <c r="E3167" s="238">
        <v>85951843.950000003</v>
      </c>
      <c r="F3167" s="238">
        <v>92867565.35999994</v>
      </c>
      <c r="G3167" s="238">
        <v>87913249.929999948</v>
      </c>
      <c r="H3167" s="238">
        <v>91568578.219999969</v>
      </c>
      <c r="I3167" s="238">
        <v>91479517.14000003</v>
      </c>
      <c r="J3167" s="238">
        <v>92669487.980000004</v>
      </c>
      <c r="K3167" s="238">
        <v>92378841.439999998</v>
      </c>
      <c r="L3167" s="238">
        <v>94091726.810000032</v>
      </c>
      <c r="M3167" s="238">
        <v>103077134.61999999</v>
      </c>
      <c r="N3167" s="238">
        <v>99590051.76000002</v>
      </c>
      <c r="O3167" s="238">
        <v>89890135.700000048</v>
      </c>
      <c r="P3167" s="238">
        <v>93099950.901666656</v>
      </c>
      <c r="Q3167" s="228"/>
      <c r="R3167" s="259">
        <v>1</v>
      </c>
    </row>
    <row r="3168" spans="1:19" s="74" customFormat="1" ht="15.75" x14ac:dyDescent="0.25">
      <c r="A3168" s="20"/>
      <c r="B3168" s="69"/>
      <c r="C3168" s="137"/>
      <c r="D3168" s="137"/>
      <c r="E3168" s="137"/>
      <c r="F3168" s="137"/>
      <c r="G3168" s="137"/>
      <c r="H3168" s="137"/>
      <c r="I3168" s="137"/>
      <c r="J3168" s="137"/>
      <c r="K3168" s="137"/>
      <c r="L3168" s="137"/>
      <c r="M3168" s="137"/>
      <c r="N3168" s="137"/>
      <c r="O3168" s="137"/>
    </row>
    <row r="3169" spans="1:18" s="74" customFormat="1" ht="15.75" x14ac:dyDescent="0.25">
      <c r="A3169" s="20"/>
      <c r="B3169" s="69"/>
      <c r="C3169" s="137"/>
      <c r="D3169" s="137"/>
      <c r="E3169" s="137"/>
      <c r="F3169" s="137"/>
      <c r="G3169" s="137"/>
      <c r="H3169" s="137"/>
      <c r="I3169" s="137"/>
      <c r="J3169" s="137"/>
      <c r="K3169" s="137"/>
      <c r="L3169" s="137"/>
      <c r="M3169" s="137"/>
      <c r="N3169" s="137"/>
      <c r="O3169" s="137"/>
    </row>
    <row r="3170" spans="1:18" ht="18" x14ac:dyDescent="0.25">
      <c r="B3170" s="333" t="s">
        <v>279</v>
      </c>
      <c r="C3170" s="49"/>
      <c r="D3170" s="49"/>
      <c r="E3170" s="49"/>
      <c r="F3170" s="49"/>
      <c r="G3170" s="49"/>
      <c r="H3170" s="49"/>
      <c r="I3170" s="49"/>
      <c r="J3170" s="49"/>
      <c r="K3170" s="49"/>
      <c r="L3170" s="49"/>
      <c r="M3170" s="49"/>
      <c r="N3170" s="49"/>
      <c r="O3170" s="49"/>
    </row>
    <row r="3171" spans="1:18" x14ac:dyDescent="0.2">
      <c r="B3171" s="260"/>
      <c r="C3171" s="49"/>
    </row>
    <row r="3172" spans="1:18" ht="15" x14ac:dyDescent="0.2">
      <c r="B3172" s="42" t="s">
        <v>420</v>
      </c>
      <c r="C3172" s="49"/>
      <c r="D3172" s="11">
        <v>6</v>
      </c>
      <c r="E3172" s="11">
        <v>7</v>
      </c>
      <c r="F3172" s="11">
        <v>8</v>
      </c>
      <c r="G3172" s="11">
        <v>9</v>
      </c>
      <c r="H3172" s="11">
        <v>10</v>
      </c>
      <c r="I3172" s="11">
        <v>11</v>
      </c>
      <c r="J3172" s="11">
        <v>12</v>
      </c>
      <c r="K3172" s="11">
        <v>13</v>
      </c>
      <c r="L3172" s="11">
        <v>14</v>
      </c>
      <c r="M3172" s="11">
        <v>15</v>
      </c>
      <c r="N3172" s="11">
        <v>16</v>
      </c>
      <c r="O3172" s="11">
        <v>17</v>
      </c>
    </row>
    <row r="3173" spans="1:18" ht="32.25" thickBot="1" x14ac:dyDescent="0.25">
      <c r="B3173" s="83" t="s">
        <v>256</v>
      </c>
      <c r="C3173" s="83" t="s">
        <v>245</v>
      </c>
      <c r="D3173" s="83" t="s">
        <v>339</v>
      </c>
      <c r="E3173" s="83" t="s">
        <v>340</v>
      </c>
      <c r="F3173" s="83" t="s">
        <v>341</v>
      </c>
      <c r="G3173" s="83" t="s">
        <v>342</v>
      </c>
      <c r="H3173" s="83" t="s">
        <v>343</v>
      </c>
      <c r="I3173" s="83" t="s">
        <v>344</v>
      </c>
      <c r="J3173" s="83" t="s">
        <v>345</v>
      </c>
      <c r="K3173" s="83" t="s">
        <v>346</v>
      </c>
      <c r="L3173" s="83" t="s">
        <v>347</v>
      </c>
      <c r="M3173" s="83" t="s">
        <v>348</v>
      </c>
      <c r="N3173" s="83" t="s">
        <v>349</v>
      </c>
      <c r="O3173" s="83" t="s">
        <v>350</v>
      </c>
      <c r="P3173" s="185" t="s">
        <v>1</v>
      </c>
      <c r="Q3173" s="96" t="s">
        <v>257</v>
      </c>
      <c r="R3173" s="96" t="s">
        <v>254</v>
      </c>
    </row>
    <row r="3174" spans="1:18" ht="15" x14ac:dyDescent="0.25">
      <c r="A3174" s="16" t="s">
        <v>282</v>
      </c>
      <c r="B3174" s="218" t="s">
        <v>30</v>
      </c>
      <c r="C3174" s="219" t="s">
        <v>241</v>
      </c>
      <c r="D3174" s="261">
        <v>1152494.7900000007</v>
      </c>
      <c r="E3174" s="261">
        <v>1399350.2899999979</v>
      </c>
      <c r="F3174" s="261">
        <v>1531007.7400000007</v>
      </c>
      <c r="G3174" s="261">
        <v>1525360.5200000005</v>
      </c>
      <c r="H3174" s="261">
        <v>1575852.2800000014</v>
      </c>
      <c r="I3174" s="261">
        <v>1674527.0699999987</v>
      </c>
      <c r="J3174" s="261">
        <v>1870756.8200000022</v>
      </c>
      <c r="K3174" s="261">
        <v>1949742.22</v>
      </c>
      <c r="L3174" s="261">
        <v>1974984.9899999986</v>
      </c>
      <c r="M3174" s="261">
        <v>2120989.2200000002</v>
      </c>
      <c r="N3174" s="261">
        <v>2255118.1700000004</v>
      </c>
      <c r="O3174" s="261">
        <v>1927499.5000000014</v>
      </c>
      <c r="P3174" s="50">
        <v>1746473.634166667</v>
      </c>
      <c r="Q3174" s="221">
        <v>4.6204144823509499E-2</v>
      </c>
      <c r="R3174" s="221">
        <v>1.8759125190208895E-2</v>
      </c>
    </row>
    <row r="3175" spans="1:18" ht="15" x14ac:dyDescent="0.25">
      <c r="A3175" s="16" t="s">
        <v>283</v>
      </c>
      <c r="B3175" s="218"/>
      <c r="C3175" s="219" t="s">
        <v>242</v>
      </c>
      <c r="D3175" s="261">
        <v>2093672.3700000062</v>
      </c>
      <c r="E3175" s="261">
        <v>2108356.2599999998</v>
      </c>
      <c r="F3175" s="261">
        <v>1990599.3300000019</v>
      </c>
      <c r="G3175" s="261">
        <v>2394628.5699999956</v>
      </c>
      <c r="H3175" s="261">
        <v>2669436.5000000047</v>
      </c>
      <c r="I3175" s="261">
        <v>2708524.0900000087</v>
      </c>
      <c r="J3175" s="261">
        <v>2920695.3400000008</v>
      </c>
      <c r="K3175" s="261">
        <v>2852695.4900000067</v>
      </c>
      <c r="L3175" s="261">
        <v>2918988.5000000019</v>
      </c>
      <c r="M3175" s="261">
        <v>3082061.6300000013</v>
      </c>
      <c r="N3175" s="261">
        <v>3110648.1100000013</v>
      </c>
      <c r="O3175" s="261">
        <v>2780245.7700000014</v>
      </c>
      <c r="P3175" s="50">
        <v>2635879.3300000024</v>
      </c>
      <c r="Q3175" s="221">
        <v>6.9733975891784317E-2</v>
      </c>
      <c r="R3175" s="221">
        <v>2.8312360043927957E-2</v>
      </c>
    </row>
    <row r="3176" spans="1:18" ht="15" x14ac:dyDescent="0.25">
      <c r="A3176" s="16" t="s">
        <v>284</v>
      </c>
      <c r="B3176" s="218"/>
      <c r="C3176" s="219" t="s">
        <v>243</v>
      </c>
      <c r="D3176" s="261">
        <v>5716006.4200000018</v>
      </c>
      <c r="E3176" s="261">
        <v>5511326.370000001</v>
      </c>
      <c r="F3176" s="261">
        <v>5629418.4100000085</v>
      </c>
      <c r="G3176" s="261">
        <v>6454333.9400000097</v>
      </c>
      <c r="H3176" s="261">
        <v>6921397.8300000131</v>
      </c>
      <c r="I3176" s="261">
        <v>6773546.5099999961</v>
      </c>
      <c r="J3176" s="261">
        <v>7461463.5099999821</v>
      </c>
      <c r="K3176" s="261">
        <v>7325126.0799999889</v>
      </c>
      <c r="L3176" s="261">
        <v>7108901.5599999912</v>
      </c>
      <c r="M3176" s="261">
        <v>7935485.9399999948</v>
      </c>
      <c r="N3176" s="261">
        <v>7654637.9799999939</v>
      </c>
      <c r="O3176" s="261">
        <v>7201385.0099999951</v>
      </c>
      <c r="P3176" s="50">
        <v>6807752.463333331</v>
      </c>
      <c r="Q3176" s="221">
        <v>0.18010370988998245</v>
      </c>
      <c r="R3176" s="221">
        <v>7.3123051058574279E-2</v>
      </c>
    </row>
    <row r="3177" spans="1:18" ht="15" x14ac:dyDescent="0.25">
      <c r="A3177" s="16" t="s">
        <v>285</v>
      </c>
      <c r="B3177" s="218"/>
      <c r="C3177" s="455" t="s">
        <v>244</v>
      </c>
      <c r="D3177" s="498">
        <v>13241768.180000022</v>
      </c>
      <c r="E3177" s="498">
        <v>13107133.399999972</v>
      </c>
      <c r="F3177" s="498">
        <v>12814474.379999973</v>
      </c>
      <c r="G3177" s="498">
        <v>12967680.840000009</v>
      </c>
      <c r="H3177" s="498">
        <v>13737114.259999966</v>
      </c>
      <c r="I3177" s="498">
        <v>12680399.490000073</v>
      </c>
      <c r="J3177" s="498">
        <v>12848129.160000011</v>
      </c>
      <c r="K3177" s="498">
        <v>13130706.479999999</v>
      </c>
      <c r="L3177" s="498">
        <v>12964328.350000028</v>
      </c>
      <c r="M3177" s="498">
        <v>13980960.38999995</v>
      </c>
      <c r="N3177" s="498">
        <v>13771004.75999999</v>
      </c>
      <c r="O3177" s="498">
        <v>12000520.87999999</v>
      </c>
      <c r="P3177" s="417">
        <v>13103685.047499999</v>
      </c>
      <c r="Q3177" s="457">
        <v>0.34666687765099574</v>
      </c>
      <c r="R3177" s="457">
        <v>0.14074857097766114</v>
      </c>
    </row>
    <row r="3178" spans="1:18" ht="15" x14ac:dyDescent="0.25">
      <c r="A3178" s="16" t="s">
        <v>286</v>
      </c>
      <c r="B3178" s="218"/>
      <c r="C3178" s="455" t="s">
        <v>40</v>
      </c>
      <c r="D3178" s="498">
        <v>14606412.290000046</v>
      </c>
      <c r="E3178" s="498">
        <v>13313315.220000006</v>
      </c>
      <c r="F3178" s="498">
        <v>13118469.270000007</v>
      </c>
      <c r="G3178" s="498">
        <v>14016291.920000061</v>
      </c>
      <c r="H3178" s="498">
        <v>12865091.259999998</v>
      </c>
      <c r="I3178" s="498">
        <v>12120983.440000005</v>
      </c>
      <c r="J3178" s="498">
        <v>12793490.060000019</v>
      </c>
      <c r="K3178" s="498">
        <v>11870330.320000023</v>
      </c>
      <c r="L3178" s="498">
        <v>12208660.080000035</v>
      </c>
      <c r="M3178" s="498">
        <v>14650909.369999997</v>
      </c>
      <c r="N3178" s="498">
        <v>13105750.239999978</v>
      </c>
      <c r="O3178" s="498">
        <v>11262738.299999997</v>
      </c>
      <c r="P3178" s="417">
        <v>12994370.147500014</v>
      </c>
      <c r="Q3178" s="457">
        <v>0.34377487781077098</v>
      </c>
      <c r="R3178" s="457">
        <v>0.13957440387079073</v>
      </c>
    </row>
    <row r="3179" spans="1:18" ht="15" x14ac:dyDescent="0.25">
      <c r="A3179" s="16" t="s">
        <v>287</v>
      </c>
      <c r="B3179" s="204"/>
      <c r="C3179" s="451" t="s">
        <v>41</v>
      </c>
      <c r="D3179" s="499">
        <v>775225.39000000118</v>
      </c>
      <c r="E3179" s="499">
        <v>701737.41999999911</v>
      </c>
      <c r="F3179" s="499">
        <v>675717.55999999878</v>
      </c>
      <c r="G3179" s="499">
        <v>607459.18999999948</v>
      </c>
      <c r="H3179" s="499">
        <v>578521.7900000005</v>
      </c>
      <c r="I3179" s="499">
        <v>552700.49</v>
      </c>
      <c r="J3179" s="499">
        <v>556511.13999999978</v>
      </c>
      <c r="K3179" s="499">
        <v>478289.52000000008</v>
      </c>
      <c r="L3179" s="499">
        <v>401522.87999999983</v>
      </c>
      <c r="M3179" s="499">
        <v>344512.92999999988</v>
      </c>
      <c r="N3179" s="499">
        <v>262892.33</v>
      </c>
      <c r="O3179" s="499">
        <v>195803.62999999974</v>
      </c>
      <c r="P3179" s="500">
        <v>510907.85583333322</v>
      </c>
      <c r="Q3179" s="447">
        <v>1.3516413932956802E-2</v>
      </c>
      <c r="R3179" s="447">
        <v>5.4877349653273217E-3</v>
      </c>
    </row>
    <row r="3180" spans="1:18" ht="15" x14ac:dyDescent="0.25">
      <c r="A3180" s="16" t="s">
        <v>997</v>
      </c>
      <c r="B3180" s="199" t="s">
        <v>27</v>
      </c>
      <c r="C3180" s="200" t="s">
        <v>241</v>
      </c>
      <c r="D3180" s="261">
        <v>541049.52999999968</v>
      </c>
      <c r="E3180" s="261">
        <v>185451.05000000013</v>
      </c>
      <c r="F3180" s="261">
        <v>616332.47000000067</v>
      </c>
      <c r="G3180" s="261">
        <v>244952.43999999983</v>
      </c>
      <c r="H3180" s="261">
        <v>383304.8099999993</v>
      </c>
      <c r="I3180" s="261">
        <v>401792.95000000024</v>
      </c>
      <c r="J3180" s="261">
        <v>320078.40999999974</v>
      </c>
      <c r="K3180" s="261">
        <v>335719.60999999987</v>
      </c>
      <c r="L3180" s="261">
        <v>561910.71999999986</v>
      </c>
      <c r="M3180" s="261">
        <v>512866.04000000027</v>
      </c>
      <c r="N3180" s="261">
        <v>536600.96999999916</v>
      </c>
      <c r="O3180" s="261">
        <v>373978.08999999997</v>
      </c>
      <c r="P3180" s="50">
        <v>417836.42416666652</v>
      </c>
      <c r="Q3180" s="221">
        <v>4.1673152913894645E-2</v>
      </c>
      <c r="R3180" s="221">
        <v>4.4880412945436515E-3</v>
      </c>
    </row>
    <row r="3181" spans="1:18" ht="15" x14ac:dyDescent="0.25">
      <c r="A3181" s="16" t="s">
        <v>998</v>
      </c>
      <c r="B3181" s="199"/>
      <c r="C3181" s="200" t="s">
        <v>242</v>
      </c>
      <c r="D3181" s="261">
        <v>653350.41999999946</v>
      </c>
      <c r="E3181" s="261">
        <v>168834.40000000002</v>
      </c>
      <c r="F3181" s="261">
        <v>1023174.0200000009</v>
      </c>
      <c r="G3181" s="261">
        <v>301972.09999999974</v>
      </c>
      <c r="H3181" s="261">
        <v>700878.20999999961</v>
      </c>
      <c r="I3181" s="261">
        <v>523423.05999999965</v>
      </c>
      <c r="J3181" s="261">
        <v>670284.24000000046</v>
      </c>
      <c r="K3181" s="261">
        <v>557786.64999999944</v>
      </c>
      <c r="L3181" s="261">
        <v>799091.97999999986</v>
      </c>
      <c r="M3181" s="261">
        <v>858214.9300000004</v>
      </c>
      <c r="N3181" s="261">
        <v>796638.73000000021</v>
      </c>
      <c r="O3181" s="261">
        <v>746369.96999999974</v>
      </c>
      <c r="P3181" s="50">
        <v>650001.55916666659</v>
      </c>
      <c r="Q3181" s="221">
        <v>6.4828274422092352E-2</v>
      </c>
      <c r="R3181" s="221">
        <v>6.9817604936570398E-3</v>
      </c>
    </row>
    <row r="3182" spans="1:18" ht="15" x14ac:dyDescent="0.25">
      <c r="A3182" s="16" t="s">
        <v>999</v>
      </c>
      <c r="B3182" s="199"/>
      <c r="C3182" s="200" t="s">
        <v>243</v>
      </c>
      <c r="D3182" s="261">
        <v>6578953.1200000029</v>
      </c>
      <c r="E3182" s="261">
        <v>3202053.3300000061</v>
      </c>
      <c r="F3182" s="261">
        <v>7723857.3599999901</v>
      </c>
      <c r="G3182" s="261">
        <v>3536169.6499999994</v>
      </c>
      <c r="H3182" s="261">
        <v>6641617.1000000089</v>
      </c>
      <c r="I3182" s="261">
        <v>6995995.570000005</v>
      </c>
      <c r="J3182" s="261">
        <v>6373097.0999999894</v>
      </c>
      <c r="K3182" s="261">
        <v>6739661.7599999858</v>
      </c>
      <c r="L3182" s="261">
        <v>7808963.440000019</v>
      </c>
      <c r="M3182" s="261">
        <v>8572510.2699999716</v>
      </c>
      <c r="N3182" s="261">
        <v>8967808.0100000259</v>
      </c>
      <c r="O3182" s="261">
        <v>7857873.0299999909</v>
      </c>
      <c r="P3182" s="50">
        <v>6749879.9783333316</v>
      </c>
      <c r="Q3182" s="221">
        <v>0.6732031106395846</v>
      </c>
      <c r="R3182" s="221">
        <v>7.2501434350514732E-2</v>
      </c>
    </row>
    <row r="3183" spans="1:18" ht="15" x14ac:dyDescent="0.25">
      <c r="A3183" s="16" t="s">
        <v>1000</v>
      </c>
      <c r="B3183" s="199"/>
      <c r="C3183" s="394" t="s">
        <v>244</v>
      </c>
      <c r="D3183" s="498">
        <v>2284655.5899999975</v>
      </c>
      <c r="E3183" s="498">
        <v>923498.2600000028</v>
      </c>
      <c r="F3183" s="498">
        <v>2594990.5599999996</v>
      </c>
      <c r="G3183" s="498">
        <v>1128242.4600000016</v>
      </c>
      <c r="H3183" s="498">
        <v>2095668.2099999972</v>
      </c>
      <c r="I3183" s="498">
        <v>2554251.1799999904</v>
      </c>
      <c r="J3183" s="498">
        <v>1932023.5700000017</v>
      </c>
      <c r="K3183" s="498">
        <v>2283567.5800000061</v>
      </c>
      <c r="L3183" s="498">
        <v>2617695.3699999922</v>
      </c>
      <c r="M3183" s="498">
        <v>2599234.7399999979</v>
      </c>
      <c r="N3183" s="498">
        <v>2729500.560000014</v>
      </c>
      <c r="O3183" s="498">
        <v>2398100.0599999973</v>
      </c>
      <c r="P3183" s="417">
        <v>2178452.3450000002</v>
      </c>
      <c r="Q3183" s="457">
        <v>0.21726918104345513</v>
      </c>
      <c r="R3183" s="457">
        <v>2.3399070825514273E-2</v>
      </c>
    </row>
    <row r="3184" spans="1:18" ht="15" x14ac:dyDescent="0.25">
      <c r="A3184" s="16" t="s">
        <v>1001</v>
      </c>
      <c r="B3184" s="199"/>
      <c r="C3184" s="394" t="s">
        <v>40</v>
      </c>
      <c r="D3184" s="498">
        <v>21530.279999999988</v>
      </c>
      <c r="E3184" s="498">
        <v>5821.4099999999971</v>
      </c>
      <c r="F3184" s="498">
        <v>23130.730000000036</v>
      </c>
      <c r="G3184" s="498">
        <v>7881.7799999999925</v>
      </c>
      <c r="H3184" s="498">
        <v>16291.040000000019</v>
      </c>
      <c r="I3184" s="498">
        <v>16492.420000000002</v>
      </c>
      <c r="J3184" s="498">
        <v>14097.660000000002</v>
      </c>
      <c r="K3184" s="498">
        <v>17725.560000000009</v>
      </c>
      <c r="L3184" s="498">
        <v>18594.249999999989</v>
      </c>
      <c r="M3184" s="498">
        <v>15931.949999999979</v>
      </c>
      <c r="N3184" s="498">
        <v>19343.659999999996</v>
      </c>
      <c r="O3184" s="498">
        <v>14380.919999999993</v>
      </c>
      <c r="P3184" s="417">
        <v>15935.138333333334</v>
      </c>
      <c r="Q3184" s="457">
        <v>1.5893000659133088E-3</v>
      </c>
      <c r="R3184" s="457">
        <v>1.7116161908790073E-4</v>
      </c>
    </row>
    <row r="3185" spans="1:18" ht="15" x14ac:dyDescent="0.25">
      <c r="A3185" s="16" t="s">
        <v>1002</v>
      </c>
      <c r="B3185" s="204"/>
      <c r="C3185" s="451" t="s">
        <v>41</v>
      </c>
      <c r="D3185" s="499">
        <v>20273.920000000002</v>
      </c>
      <c r="E3185" s="499">
        <v>8232.4999999999982</v>
      </c>
      <c r="F3185" s="499">
        <v>15326.610000000004</v>
      </c>
      <c r="G3185" s="499">
        <v>3644.0700000000006</v>
      </c>
      <c r="H3185" s="499">
        <v>7272.8200000000015</v>
      </c>
      <c r="I3185" s="499">
        <v>25636.819999999996</v>
      </c>
      <c r="J3185" s="499">
        <v>23949.03</v>
      </c>
      <c r="K3185" s="499">
        <v>13122.19</v>
      </c>
      <c r="L3185" s="499">
        <v>22753.840000000011</v>
      </c>
      <c r="M3185" s="499">
        <v>15538.100000000006</v>
      </c>
      <c r="N3185" s="499">
        <v>8525.9699999999993</v>
      </c>
      <c r="O3185" s="499">
        <v>8619.029999999997</v>
      </c>
      <c r="P3185" s="500">
        <v>14407.908333333333</v>
      </c>
      <c r="Q3185" s="447">
        <v>1.4369809150599096E-3</v>
      </c>
      <c r="R3185" s="447">
        <v>1.5475742139274749E-4</v>
      </c>
    </row>
    <row r="3186" spans="1:18" ht="15" x14ac:dyDescent="0.25">
      <c r="A3186" s="16" t="s">
        <v>1003</v>
      </c>
      <c r="B3186" s="215" t="s">
        <v>32</v>
      </c>
      <c r="C3186" s="216" t="s">
        <v>241</v>
      </c>
      <c r="D3186" s="261">
        <v>124773.65999999999</v>
      </c>
      <c r="E3186" s="261">
        <v>95856.629999999961</v>
      </c>
      <c r="F3186" s="261">
        <v>127123.55000000008</v>
      </c>
      <c r="G3186" s="261">
        <v>238124.77999999997</v>
      </c>
      <c r="H3186" s="261">
        <v>86132.000000000015</v>
      </c>
      <c r="I3186" s="261">
        <v>81436.42</v>
      </c>
      <c r="J3186" s="261">
        <v>77704.510000000009</v>
      </c>
      <c r="K3186" s="261">
        <v>65150.179999999993</v>
      </c>
      <c r="L3186" s="261">
        <v>77566.020000000019</v>
      </c>
      <c r="M3186" s="261">
        <v>209753.25999999998</v>
      </c>
      <c r="N3186" s="261">
        <v>125025.54000000001</v>
      </c>
      <c r="O3186" s="261">
        <v>123752.12999999999</v>
      </c>
      <c r="P3186" s="262">
        <v>119366.55666666666</v>
      </c>
      <c r="Q3186" s="192">
        <v>1.2229743477848673E-2</v>
      </c>
      <c r="R3186" s="192">
        <v>1.2821334008300722E-3</v>
      </c>
    </row>
    <row r="3187" spans="1:18" ht="15" x14ac:dyDescent="0.25">
      <c r="A3187" s="16" t="s">
        <v>1004</v>
      </c>
      <c r="B3187" s="218"/>
      <c r="C3187" s="219" t="s">
        <v>243</v>
      </c>
      <c r="D3187" s="261">
        <v>2640035.3299999982</v>
      </c>
      <c r="E3187" s="261">
        <v>2461992.5899999989</v>
      </c>
      <c r="F3187" s="261">
        <v>2454739.1000000024</v>
      </c>
      <c r="G3187" s="261">
        <v>2503278.1000000006</v>
      </c>
      <c r="H3187" s="261">
        <v>2213597.1800000006</v>
      </c>
      <c r="I3187" s="261">
        <v>2310489.5799999996</v>
      </c>
      <c r="J3187" s="261">
        <v>2202793.5900000008</v>
      </c>
      <c r="K3187" s="261">
        <v>2221163.5899999994</v>
      </c>
      <c r="L3187" s="261">
        <v>1929483.5300000005</v>
      </c>
      <c r="M3187" s="261">
        <v>2326071.5500000003</v>
      </c>
      <c r="N3187" s="261">
        <v>1297508.8899999997</v>
      </c>
      <c r="O3187" s="261">
        <v>1968443.82</v>
      </c>
      <c r="P3187" s="50">
        <v>2210799.7375000003</v>
      </c>
      <c r="Q3187" s="221">
        <v>0.2265082819304485</v>
      </c>
      <c r="R3187" s="221">
        <v>2.3746518833668066E-2</v>
      </c>
    </row>
    <row r="3188" spans="1:18" ht="15" x14ac:dyDescent="0.25">
      <c r="A3188" s="16" t="s">
        <v>1005</v>
      </c>
      <c r="B3188" s="218"/>
      <c r="C3188" s="455" t="s">
        <v>244</v>
      </c>
      <c r="D3188" s="498">
        <v>1093264.04</v>
      </c>
      <c r="E3188" s="498">
        <v>832077.80000000075</v>
      </c>
      <c r="F3188" s="498">
        <v>668353.2799999998</v>
      </c>
      <c r="G3188" s="498">
        <v>837209.5</v>
      </c>
      <c r="H3188" s="498">
        <v>963321.18000000017</v>
      </c>
      <c r="I3188" s="498">
        <v>1125460.57</v>
      </c>
      <c r="J3188" s="498">
        <v>1262640.3500000001</v>
      </c>
      <c r="K3188" s="498">
        <v>1349380.5700000005</v>
      </c>
      <c r="L3188" s="498">
        <v>1435930.5399999998</v>
      </c>
      <c r="M3188" s="498">
        <v>1475201.149999999</v>
      </c>
      <c r="N3188" s="498">
        <v>1272614.2100000004</v>
      </c>
      <c r="O3188" s="498">
        <v>1343317.7199999995</v>
      </c>
      <c r="P3188" s="417">
        <v>1138230.9091666664</v>
      </c>
      <c r="Q3188" s="457">
        <v>0.11661785701450218</v>
      </c>
      <c r="R3188" s="457">
        <v>1.2225902357014989E-2</v>
      </c>
    </row>
    <row r="3189" spans="1:18" ht="15" x14ac:dyDescent="0.25">
      <c r="A3189" s="16" t="s">
        <v>1006</v>
      </c>
      <c r="B3189" s="204"/>
      <c r="C3189" s="451" t="s">
        <v>40</v>
      </c>
      <c r="D3189" s="499">
        <v>7210266.349999995</v>
      </c>
      <c r="E3189" s="499">
        <v>6670378.5700000003</v>
      </c>
      <c r="F3189" s="499">
        <v>6113068.9800000032</v>
      </c>
      <c r="G3189" s="499">
        <v>6730910.6700000009</v>
      </c>
      <c r="H3189" s="499">
        <v>6132179.4900000058</v>
      </c>
      <c r="I3189" s="499">
        <v>6389169.1199999982</v>
      </c>
      <c r="J3189" s="499">
        <v>7006506.7900000028</v>
      </c>
      <c r="K3189" s="499">
        <v>6456806.8100000033</v>
      </c>
      <c r="L3189" s="499">
        <v>6198171.6499999985</v>
      </c>
      <c r="M3189" s="499">
        <v>6921520.8800000027</v>
      </c>
      <c r="N3189" s="499">
        <v>5135341.9800000023</v>
      </c>
      <c r="O3189" s="499">
        <v>4539092.5599999959</v>
      </c>
      <c r="P3189" s="500">
        <v>6291951.1541666687</v>
      </c>
      <c r="Q3189" s="447">
        <v>0.64464411757720064</v>
      </c>
      <c r="R3189" s="447">
        <v>6.7582754805234055E-2</v>
      </c>
    </row>
    <row r="3190" spans="1:18" ht="15" x14ac:dyDescent="0.25">
      <c r="A3190" s="16" t="s">
        <v>288</v>
      </c>
      <c r="B3190" s="199" t="s">
        <v>31</v>
      </c>
      <c r="C3190" s="200" t="s">
        <v>241</v>
      </c>
      <c r="D3190" s="261">
        <v>1549124.4600000021</v>
      </c>
      <c r="E3190" s="261">
        <v>1584030.6500000018</v>
      </c>
      <c r="F3190" s="261">
        <v>1685866.8699999989</v>
      </c>
      <c r="G3190" s="261">
        <v>1648655.9399999997</v>
      </c>
      <c r="H3190" s="261">
        <v>1810901.9299999997</v>
      </c>
      <c r="I3190" s="261">
        <v>1772476.5600000015</v>
      </c>
      <c r="J3190" s="261">
        <v>1888151.5199999989</v>
      </c>
      <c r="K3190" s="261">
        <v>2060272.390000005</v>
      </c>
      <c r="L3190" s="261">
        <v>1989877.7399999993</v>
      </c>
      <c r="M3190" s="261">
        <v>2002621.0999999959</v>
      </c>
      <c r="N3190" s="261">
        <v>1877884.079999997</v>
      </c>
      <c r="O3190" s="261">
        <v>1705304.8499999989</v>
      </c>
      <c r="P3190" s="50">
        <v>1797930.6741666666</v>
      </c>
      <c r="Q3190" s="221">
        <v>9.842933247133244E-2</v>
      </c>
      <c r="R3190" s="221">
        <v>1.9311832678254183E-2</v>
      </c>
    </row>
    <row r="3191" spans="1:18" ht="15" x14ac:dyDescent="0.25">
      <c r="A3191" s="16" t="s">
        <v>289</v>
      </c>
      <c r="B3191" s="199"/>
      <c r="C3191" s="200" t="s">
        <v>242</v>
      </c>
      <c r="D3191" s="261">
        <v>27371.62999999999</v>
      </c>
      <c r="E3191" s="261">
        <v>27440.839999999986</v>
      </c>
      <c r="F3191" s="261">
        <v>19869.660000000011</v>
      </c>
      <c r="G3191" s="261">
        <v>19026.499999999993</v>
      </c>
      <c r="H3191" s="261">
        <v>0</v>
      </c>
      <c r="I3191" s="261">
        <v>31853.14</v>
      </c>
      <c r="J3191" s="261">
        <v>44673.039999999994</v>
      </c>
      <c r="K3191" s="261">
        <v>53318.850000000013</v>
      </c>
      <c r="L3191" s="261">
        <v>34620.509999999987</v>
      </c>
      <c r="M3191" s="261">
        <v>44969.44000000001</v>
      </c>
      <c r="N3191" s="261">
        <v>32021.369999999984</v>
      </c>
      <c r="O3191" s="261">
        <v>21868.089999999989</v>
      </c>
      <c r="P3191" s="50">
        <v>29752.755833333329</v>
      </c>
      <c r="Q3191" s="221">
        <v>1.6288413885673929E-3</v>
      </c>
      <c r="R3191" s="221">
        <v>3.1957864150496232E-4</v>
      </c>
    </row>
    <row r="3192" spans="1:18" ht="15" x14ac:dyDescent="0.25">
      <c r="A3192" s="16" t="s">
        <v>290</v>
      </c>
      <c r="B3192" s="199"/>
      <c r="C3192" s="200" t="s">
        <v>243</v>
      </c>
      <c r="D3192" s="261">
        <v>2567024.069999997</v>
      </c>
      <c r="E3192" s="261">
        <v>2493088.5299999961</v>
      </c>
      <c r="F3192" s="261">
        <v>2605592.4799999995</v>
      </c>
      <c r="G3192" s="261">
        <v>2630934.390000002</v>
      </c>
      <c r="H3192" s="261">
        <v>2813834.7899999996</v>
      </c>
      <c r="I3192" s="261">
        <v>2761600.8299999889</v>
      </c>
      <c r="J3192" s="261">
        <v>2697232.91</v>
      </c>
      <c r="K3192" s="261">
        <v>2872928.3600000031</v>
      </c>
      <c r="L3192" s="261">
        <v>2698237.8899999969</v>
      </c>
      <c r="M3192" s="261">
        <v>2878499.3699999927</v>
      </c>
      <c r="N3192" s="261">
        <v>2926522.9400000027</v>
      </c>
      <c r="O3192" s="261">
        <v>2715217.5799999991</v>
      </c>
      <c r="P3192" s="50">
        <v>2721726.1783333314</v>
      </c>
      <c r="Q3192" s="221">
        <v>0.14900334854527691</v>
      </c>
      <c r="R3192" s="221">
        <v>2.9234453423160792E-2</v>
      </c>
    </row>
    <row r="3193" spans="1:18" ht="15" x14ac:dyDescent="0.25">
      <c r="A3193" s="16" t="s">
        <v>291</v>
      </c>
      <c r="B3193" s="199"/>
      <c r="C3193" s="394" t="s">
        <v>244</v>
      </c>
      <c r="D3193" s="498">
        <v>7703940.0899999896</v>
      </c>
      <c r="E3193" s="498">
        <v>7702791.2199999951</v>
      </c>
      <c r="F3193" s="498">
        <v>7722745.7199999811</v>
      </c>
      <c r="G3193" s="498">
        <v>7555346.4300000258</v>
      </c>
      <c r="H3193" s="498">
        <v>7631763.8500000183</v>
      </c>
      <c r="I3193" s="498">
        <v>7391540.9999999711</v>
      </c>
      <c r="J3193" s="498">
        <v>7099138.8900000043</v>
      </c>
      <c r="K3193" s="498">
        <v>7407942.2299999828</v>
      </c>
      <c r="L3193" s="498">
        <v>7403037.1399999773</v>
      </c>
      <c r="M3193" s="498">
        <v>7909249.7199999969</v>
      </c>
      <c r="N3193" s="498">
        <v>8338931.3700000057</v>
      </c>
      <c r="O3193" s="498">
        <v>7281289.8199999845</v>
      </c>
      <c r="P3193" s="417">
        <v>7595643.1233333275</v>
      </c>
      <c r="Q3193" s="457">
        <v>0.41583031707643087</v>
      </c>
      <c r="R3193" s="457">
        <v>8.1585898271374371E-2</v>
      </c>
    </row>
    <row r="3194" spans="1:18" ht="15" x14ac:dyDescent="0.25">
      <c r="A3194" s="16" t="s">
        <v>292</v>
      </c>
      <c r="B3194" s="199"/>
      <c r="C3194" s="394" t="s">
        <v>40</v>
      </c>
      <c r="D3194" s="498">
        <v>6494322.6799999923</v>
      </c>
      <c r="E3194" s="498">
        <v>5994751.4499999676</v>
      </c>
      <c r="F3194" s="498">
        <v>6362691.649999992</v>
      </c>
      <c r="G3194" s="498">
        <v>6356634.3599999789</v>
      </c>
      <c r="H3194" s="498">
        <v>5169283.7000000058</v>
      </c>
      <c r="I3194" s="498">
        <v>5210201.240000003</v>
      </c>
      <c r="J3194" s="498">
        <v>5244098.9100000057</v>
      </c>
      <c r="K3194" s="498">
        <v>5199383.1199999992</v>
      </c>
      <c r="L3194" s="498">
        <v>5292326.189999993</v>
      </c>
      <c r="M3194" s="498">
        <v>6377836.9399999939</v>
      </c>
      <c r="N3194" s="498">
        <v>6260627.5599999996</v>
      </c>
      <c r="O3194" s="498">
        <v>5791265.4500000058</v>
      </c>
      <c r="P3194" s="417">
        <v>5812785.2708333284</v>
      </c>
      <c r="Q3194" s="457">
        <v>0.31822615978922897</v>
      </c>
      <c r="R3194" s="457">
        <v>6.2435964944523588E-2</v>
      </c>
    </row>
    <row r="3195" spans="1:18" ht="15" x14ac:dyDescent="0.25">
      <c r="A3195" s="16" t="s">
        <v>293</v>
      </c>
      <c r="B3195" s="204"/>
      <c r="C3195" s="451" t="s">
        <v>41</v>
      </c>
      <c r="D3195" s="499">
        <v>447169.49999999948</v>
      </c>
      <c r="E3195" s="499">
        <v>403622.02000000031</v>
      </c>
      <c r="F3195" s="499">
        <v>419437.10999999981</v>
      </c>
      <c r="G3195" s="499">
        <v>355038.8600000001</v>
      </c>
      <c r="H3195" s="499">
        <v>363238.74000000028</v>
      </c>
      <c r="I3195" s="499">
        <v>397481.35999999975</v>
      </c>
      <c r="J3195" s="499">
        <v>385833.29999999987</v>
      </c>
      <c r="K3195" s="499">
        <v>369259.2900000001</v>
      </c>
      <c r="L3195" s="499">
        <v>232380.41999999998</v>
      </c>
      <c r="M3195" s="499">
        <v>147679.3899999999</v>
      </c>
      <c r="N3195" s="499">
        <v>101169.65999999997</v>
      </c>
      <c r="O3195" s="499">
        <v>78132.019999999873</v>
      </c>
      <c r="P3195" s="500">
        <v>308370.1391666666</v>
      </c>
      <c r="Q3195" s="447">
        <v>1.6882000729163384E-2</v>
      </c>
      <c r="R3195" s="447">
        <v>3.3122481395545626E-3</v>
      </c>
    </row>
    <row r="3196" spans="1:18" ht="15" x14ac:dyDescent="0.25">
      <c r="A3196" s="16" t="s">
        <v>1007</v>
      </c>
      <c r="B3196" s="199" t="s">
        <v>356</v>
      </c>
      <c r="C3196" s="200" t="s">
        <v>242</v>
      </c>
      <c r="D3196" s="261">
        <v>4679888.2799999975</v>
      </c>
      <c r="E3196" s="261">
        <v>4336941.2999999989</v>
      </c>
      <c r="F3196" s="261">
        <v>4250989.1899999995</v>
      </c>
      <c r="G3196" s="261">
        <v>3953154.2800000007</v>
      </c>
      <c r="H3196" s="261">
        <v>3772024.8099999982</v>
      </c>
      <c r="I3196" s="261">
        <v>3851157.0200000009</v>
      </c>
      <c r="J3196" s="261">
        <v>4046600.3699999982</v>
      </c>
      <c r="K3196" s="261">
        <v>3994841.5699999994</v>
      </c>
      <c r="L3196" s="261">
        <v>3991150.5399999996</v>
      </c>
      <c r="M3196" s="261">
        <v>4086582.439999999</v>
      </c>
      <c r="N3196" s="261">
        <v>4106966.4800000014</v>
      </c>
      <c r="O3196" s="261">
        <v>3698525.1399999983</v>
      </c>
      <c r="P3196" s="127">
        <v>4064068.4516666662</v>
      </c>
      <c r="Q3196" s="105">
        <v>0.26114276454950308</v>
      </c>
      <c r="R3196" s="105">
        <v>4.3652745380705786E-2</v>
      </c>
    </row>
    <row r="3197" spans="1:18" ht="15" x14ac:dyDescent="0.25">
      <c r="A3197" s="16" t="s">
        <v>1008</v>
      </c>
      <c r="B3197" s="199"/>
      <c r="C3197" s="200" t="s">
        <v>243</v>
      </c>
      <c r="D3197" s="261">
        <v>9025839.5000000037</v>
      </c>
      <c r="E3197" s="261">
        <v>8409846.0499999989</v>
      </c>
      <c r="F3197" s="261">
        <v>8422670.9399999902</v>
      </c>
      <c r="G3197" s="261">
        <v>7699355.7900000075</v>
      </c>
      <c r="H3197" s="261">
        <v>7765277.9799999977</v>
      </c>
      <c r="I3197" s="261">
        <v>8109039.1199999973</v>
      </c>
      <c r="J3197" s="261">
        <v>8221384.2600000026</v>
      </c>
      <c r="K3197" s="261">
        <v>8140831.8399999999</v>
      </c>
      <c r="L3197" s="261">
        <v>8407576.6500000078</v>
      </c>
      <c r="M3197" s="261">
        <v>8879763.5900000054</v>
      </c>
      <c r="N3197" s="261">
        <v>9475161.1599999964</v>
      </c>
      <c r="O3197" s="261">
        <v>8691921.3800000045</v>
      </c>
      <c r="P3197" s="127">
        <v>8437389.0216666684</v>
      </c>
      <c r="Q3197" s="105">
        <v>0.54215698404244794</v>
      </c>
      <c r="R3197" s="105">
        <v>9.0627212366399021E-2</v>
      </c>
    </row>
    <row r="3198" spans="1:18" ht="15" x14ac:dyDescent="0.25">
      <c r="A3198" s="16" t="s">
        <v>1009</v>
      </c>
      <c r="B3198" s="199"/>
      <c r="C3198" s="394" t="s">
        <v>244</v>
      </c>
      <c r="D3198" s="498">
        <v>2713017.4499999997</v>
      </c>
      <c r="E3198" s="498">
        <v>2470910.9899999998</v>
      </c>
      <c r="F3198" s="498">
        <v>2532979.4499999979</v>
      </c>
      <c r="G3198" s="498">
        <v>2336493.6999999983</v>
      </c>
      <c r="H3198" s="498">
        <v>2333786.9899999998</v>
      </c>
      <c r="I3198" s="498">
        <v>2394650.3000000003</v>
      </c>
      <c r="J3198" s="498">
        <v>2329607.7700000005</v>
      </c>
      <c r="K3198" s="498">
        <v>2377274.839999998</v>
      </c>
      <c r="L3198" s="498">
        <v>2371039.8000000003</v>
      </c>
      <c r="M3198" s="498">
        <v>2416331.0199999991</v>
      </c>
      <c r="N3198" s="498">
        <v>2475274.4500000016</v>
      </c>
      <c r="O3198" s="498">
        <v>2215320.9499999993</v>
      </c>
      <c r="P3198" s="415">
        <v>2413890.6424999996</v>
      </c>
      <c r="Q3198" s="407">
        <v>0.15510813442232071</v>
      </c>
      <c r="R3198" s="407">
        <v>2.5927947535112888E-2</v>
      </c>
    </row>
    <row r="3199" spans="1:18" ht="15" x14ac:dyDescent="0.25">
      <c r="A3199" s="16" t="s">
        <v>1010</v>
      </c>
      <c r="B3199" s="204"/>
      <c r="C3199" s="451" t="s">
        <v>40</v>
      </c>
      <c r="D3199" s="499">
        <v>768219.28999999957</v>
      </c>
      <c r="E3199" s="499">
        <v>700913.0299999998</v>
      </c>
      <c r="F3199" s="499">
        <v>695458.75000000012</v>
      </c>
      <c r="G3199" s="499">
        <v>652868.93000000005</v>
      </c>
      <c r="H3199" s="499">
        <v>635971.49000000011</v>
      </c>
      <c r="I3199" s="499">
        <v>636678.14999999956</v>
      </c>
      <c r="J3199" s="499">
        <v>572076.67000000004</v>
      </c>
      <c r="K3199" s="499">
        <v>575739.6799999997</v>
      </c>
      <c r="L3199" s="499">
        <v>604074.18999999994</v>
      </c>
      <c r="M3199" s="499">
        <v>620550.31999999995</v>
      </c>
      <c r="N3199" s="499">
        <v>677440.48</v>
      </c>
      <c r="O3199" s="499">
        <v>627402.18999999994</v>
      </c>
      <c r="P3199" s="500">
        <v>647282.76416666666</v>
      </c>
      <c r="Q3199" s="447">
        <v>4.1592116985728227E-2</v>
      </c>
      <c r="R3199" s="447">
        <v>6.9525575244431086E-3</v>
      </c>
    </row>
    <row r="3200" spans="1:18" ht="15" x14ac:dyDescent="0.25">
      <c r="A3200" s="16" t="s">
        <v>1013</v>
      </c>
      <c r="B3200" s="209" t="s">
        <v>56</v>
      </c>
      <c r="C3200" s="486" t="s">
        <v>40</v>
      </c>
      <c r="D3200" s="501">
        <v>46003.450000000004</v>
      </c>
      <c r="E3200" s="501">
        <v>39331.959999999992</v>
      </c>
      <c r="F3200" s="501">
        <v>41542.829999999994</v>
      </c>
      <c r="G3200" s="501">
        <v>25439.53</v>
      </c>
      <c r="H3200" s="501">
        <v>27414.589999999997</v>
      </c>
      <c r="I3200" s="501">
        <v>25509.489999999991</v>
      </c>
      <c r="J3200" s="501">
        <v>27801.879999999997</v>
      </c>
      <c r="K3200" s="501">
        <v>19135.84</v>
      </c>
      <c r="L3200" s="501">
        <v>20028.890000000003</v>
      </c>
      <c r="M3200" s="501">
        <v>16117.610000000002</v>
      </c>
      <c r="N3200" s="501">
        <v>14016.550000000001</v>
      </c>
      <c r="O3200" s="501">
        <v>8360.2200000000012</v>
      </c>
      <c r="P3200" s="502">
        <v>25891.903333333332</v>
      </c>
      <c r="Q3200" s="489">
        <v>1</v>
      </c>
      <c r="R3200" s="489">
        <v>2.7810866796998293E-4</v>
      </c>
    </row>
    <row r="3201" spans="1:20" ht="15" x14ac:dyDescent="0.25">
      <c r="A3201" s="16" t="s">
        <v>1011</v>
      </c>
      <c r="B3201" s="218" t="s">
        <v>34</v>
      </c>
      <c r="C3201" s="455" t="s">
        <v>244</v>
      </c>
      <c r="D3201" s="498">
        <v>713754.74999999942</v>
      </c>
      <c r="E3201" s="498">
        <v>786866.59999999858</v>
      </c>
      <c r="F3201" s="498">
        <v>726263.31000000064</v>
      </c>
      <c r="G3201" s="498">
        <v>822705.89999999932</v>
      </c>
      <c r="H3201" s="498">
        <v>1349090.5499999991</v>
      </c>
      <c r="I3201" s="498">
        <v>1570584.449999999</v>
      </c>
      <c r="J3201" s="498">
        <v>1443641.5199999989</v>
      </c>
      <c r="K3201" s="498">
        <v>1254137.8599999999</v>
      </c>
      <c r="L3201" s="498">
        <v>1616466.6399999978</v>
      </c>
      <c r="M3201" s="498">
        <v>1727898.2999999982</v>
      </c>
      <c r="N3201" s="498">
        <v>1946251.4700000032</v>
      </c>
      <c r="O3201" s="498">
        <v>1867100.439999996</v>
      </c>
      <c r="P3201" s="417">
        <v>1318730.149166666</v>
      </c>
      <c r="Q3201" s="457">
        <v>0.88421104133769235</v>
      </c>
      <c r="R3201" s="457">
        <v>1.4164670726405914E-2</v>
      </c>
    </row>
    <row r="3202" spans="1:20" ht="15" x14ac:dyDescent="0.25">
      <c r="A3202" s="16" t="s">
        <v>1012</v>
      </c>
      <c r="B3202" s="204"/>
      <c r="C3202" s="451" t="s">
        <v>41</v>
      </c>
      <c r="D3202" s="499">
        <v>0</v>
      </c>
      <c r="E3202" s="499">
        <v>0</v>
      </c>
      <c r="F3202" s="499">
        <v>0</v>
      </c>
      <c r="G3202" s="499">
        <v>288565.93000000005</v>
      </c>
      <c r="H3202" s="499">
        <v>250061.64000000007</v>
      </c>
      <c r="I3202" s="499">
        <v>230405.17999999985</v>
      </c>
      <c r="J3202" s="499">
        <v>228155.41000000009</v>
      </c>
      <c r="K3202" s="499">
        <v>166829.03000000012</v>
      </c>
      <c r="L3202" s="499">
        <v>190049.51000000007</v>
      </c>
      <c r="M3202" s="499">
        <v>215569.27999999994</v>
      </c>
      <c r="N3202" s="499">
        <v>251183.68000000005</v>
      </c>
      <c r="O3202" s="499">
        <v>251460.14999999988</v>
      </c>
      <c r="P3202" s="500">
        <v>172689.98416666666</v>
      </c>
      <c r="Q3202" s="447">
        <v>0.11578895866230768</v>
      </c>
      <c r="R3202" s="447">
        <v>1.8548880261930959E-3</v>
      </c>
    </row>
    <row r="3203" spans="1:20" ht="15" x14ac:dyDescent="0.25">
      <c r="A3203" s="16" t="s">
        <v>1014</v>
      </c>
      <c r="B3203" s="204" t="s">
        <v>296</v>
      </c>
      <c r="C3203" s="451" t="s">
        <v>41</v>
      </c>
      <c r="D3203" s="499">
        <v>231871.08000000002</v>
      </c>
      <c r="E3203" s="499">
        <v>305893.81</v>
      </c>
      <c r="F3203" s="499">
        <v>261674.05000000005</v>
      </c>
      <c r="G3203" s="499">
        <v>70888.86000000003</v>
      </c>
      <c r="H3203" s="499">
        <v>58251.200000000026</v>
      </c>
      <c r="I3203" s="499">
        <v>161510.51999999999</v>
      </c>
      <c r="J3203" s="499">
        <v>106870.24999999997</v>
      </c>
      <c r="K3203" s="499">
        <v>239971.93</v>
      </c>
      <c r="L3203" s="499">
        <v>193312.99999999997</v>
      </c>
      <c r="M3203" s="499">
        <v>131703.75</v>
      </c>
      <c r="N3203" s="499">
        <v>57640.399999999972</v>
      </c>
      <c r="O3203" s="499">
        <v>194846.99999999997</v>
      </c>
      <c r="P3203" s="500">
        <v>167869.65416666665</v>
      </c>
      <c r="Q3203" s="447">
        <v>1</v>
      </c>
      <c r="R3203" s="447">
        <v>1.8031121664497185E-3</v>
      </c>
    </row>
    <row r="3204" spans="1:20" ht="15" x14ac:dyDescent="0.25">
      <c r="B3204" s="222" t="s">
        <v>0</v>
      </c>
      <c r="C3204" s="214"/>
      <c r="D3204" s="150">
        <v>95721277.910000071</v>
      </c>
      <c r="E3204" s="150">
        <v>85951843.949999914</v>
      </c>
      <c r="F3204" s="150">
        <v>92867565.35999994</v>
      </c>
      <c r="G3204" s="150">
        <v>87913249.930000111</v>
      </c>
      <c r="H3204" s="150">
        <v>91568578.220000014</v>
      </c>
      <c r="I3204" s="150">
        <v>91479517.140000075</v>
      </c>
      <c r="J3204" s="150">
        <v>92669487.980000004</v>
      </c>
      <c r="K3204" s="150">
        <v>92378841.440000042</v>
      </c>
      <c r="L3204" s="150">
        <v>94091726.810000047</v>
      </c>
      <c r="M3204" s="150">
        <v>103077134.61999989</v>
      </c>
      <c r="N3204" s="150">
        <v>99590051.76000002</v>
      </c>
      <c r="O3204" s="150">
        <v>89890135.699999988</v>
      </c>
      <c r="P3204" s="150">
        <v>93099950.901666686</v>
      </c>
      <c r="Q3204" s="149"/>
      <c r="R3204" s="184">
        <v>0.99999999999999989</v>
      </c>
    </row>
    <row r="3205" spans="1:20" x14ac:dyDescent="0.2">
      <c r="C3205" s="49"/>
      <c r="D3205" s="49"/>
      <c r="E3205" s="49"/>
      <c r="F3205" s="49"/>
      <c r="G3205" s="49"/>
      <c r="H3205" s="49"/>
      <c r="I3205" s="49"/>
      <c r="J3205" s="49"/>
      <c r="K3205" s="49"/>
      <c r="L3205" s="49"/>
      <c r="M3205" s="49"/>
      <c r="N3205" s="49"/>
      <c r="O3205" s="49"/>
    </row>
    <row r="3206" spans="1:20" x14ac:dyDescent="0.2">
      <c r="C3206" s="49"/>
      <c r="D3206" s="49"/>
      <c r="E3206" s="49"/>
      <c r="F3206" s="49"/>
      <c r="G3206" s="49"/>
      <c r="H3206" s="49"/>
      <c r="I3206" s="49"/>
      <c r="J3206" s="49"/>
      <c r="K3206" s="49"/>
      <c r="L3206" s="49"/>
      <c r="M3206" s="49"/>
      <c r="N3206" s="49"/>
      <c r="O3206" s="49"/>
    </row>
    <row r="3207" spans="1:20" ht="18" x14ac:dyDescent="0.25">
      <c r="B3207" s="333" t="s">
        <v>277</v>
      </c>
      <c r="C3207" s="49"/>
      <c r="D3207" s="49"/>
      <c r="E3207" s="49"/>
      <c r="F3207" s="49"/>
      <c r="G3207" s="49"/>
      <c r="H3207" s="49"/>
      <c r="I3207" s="49"/>
      <c r="J3207" s="49"/>
      <c r="K3207" s="49"/>
      <c r="L3207" s="49"/>
      <c r="M3207" s="49"/>
      <c r="N3207" s="49"/>
      <c r="O3207" s="49"/>
    </row>
    <row r="3208" spans="1:20" ht="15.75" x14ac:dyDescent="0.25">
      <c r="B3208" s="69"/>
      <c r="C3208" s="49"/>
    </row>
    <row r="3209" spans="1:20" ht="15" x14ac:dyDescent="0.2">
      <c r="B3209" s="42" t="s">
        <v>420</v>
      </c>
      <c r="C3209" s="11"/>
      <c r="D3209" s="11">
        <v>6</v>
      </c>
      <c r="E3209" s="11">
        <v>7</v>
      </c>
      <c r="F3209" s="11">
        <v>8</v>
      </c>
      <c r="G3209" s="11">
        <v>9</v>
      </c>
      <c r="H3209" s="11">
        <v>10</v>
      </c>
      <c r="I3209" s="11">
        <v>11</v>
      </c>
      <c r="J3209" s="11">
        <v>12</v>
      </c>
      <c r="K3209" s="11">
        <v>13</v>
      </c>
      <c r="L3209" s="11">
        <v>14</v>
      </c>
      <c r="M3209" s="11">
        <v>15</v>
      </c>
      <c r="N3209" s="11">
        <v>16</v>
      </c>
      <c r="O3209" s="11">
        <v>17</v>
      </c>
      <c r="P3209" s="9"/>
      <c r="Q3209" s="9"/>
      <c r="R3209" s="9"/>
      <c r="S3209" s="9"/>
      <c r="T3209" s="9"/>
    </row>
    <row r="3210" spans="1:20" ht="48" thickBot="1" x14ac:dyDescent="0.25">
      <c r="B3210" s="263" t="s">
        <v>260</v>
      </c>
      <c r="C3210" s="83" t="s">
        <v>245</v>
      </c>
      <c r="D3210" s="83" t="s">
        <v>339</v>
      </c>
      <c r="E3210" s="83" t="s">
        <v>340</v>
      </c>
      <c r="F3210" s="83" t="s">
        <v>341</v>
      </c>
      <c r="G3210" s="83" t="s">
        <v>342</v>
      </c>
      <c r="H3210" s="83" t="s">
        <v>343</v>
      </c>
      <c r="I3210" s="83" t="s">
        <v>344</v>
      </c>
      <c r="J3210" s="83" t="s">
        <v>345</v>
      </c>
      <c r="K3210" s="83" t="s">
        <v>346</v>
      </c>
      <c r="L3210" s="83" t="s">
        <v>347</v>
      </c>
      <c r="M3210" s="83" t="s">
        <v>348</v>
      </c>
      <c r="N3210" s="83" t="s">
        <v>349</v>
      </c>
      <c r="O3210" s="83" t="s">
        <v>350</v>
      </c>
      <c r="P3210" s="185" t="s">
        <v>1</v>
      </c>
      <c r="Q3210" s="96" t="s">
        <v>261</v>
      </c>
      <c r="R3210" s="96" t="s">
        <v>254</v>
      </c>
    </row>
    <row r="3211" spans="1:20" ht="15" x14ac:dyDescent="0.25">
      <c r="A3211" s="16" t="s">
        <v>1015</v>
      </c>
      <c r="B3211" s="199" t="s">
        <v>259</v>
      </c>
      <c r="C3211" s="200" t="s">
        <v>241</v>
      </c>
      <c r="D3211" s="243">
        <v>3322079.3300000029</v>
      </c>
      <c r="E3211" s="243">
        <v>3263528.7599999919</v>
      </c>
      <c r="F3211" s="243">
        <v>3958446.7199999928</v>
      </c>
      <c r="G3211" s="243">
        <v>3656457.1000000238</v>
      </c>
      <c r="H3211" s="243">
        <v>3848293.8400000054</v>
      </c>
      <c r="I3211" s="243">
        <v>3929588.8100000122</v>
      </c>
      <c r="J3211" s="243">
        <v>4154917.4700000025</v>
      </c>
      <c r="K3211" s="243">
        <v>4395695.7100000093</v>
      </c>
      <c r="L3211" s="243">
        <v>4588213.530000004</v>
      </c>
      <c r="M3211" s="243">
        <v>4842433.9899999956</v>
      </c>
      <c r="N3211" s="243">
        <v>4787434.6700000092</v>
      </c>
      <c r="O3211" s="243">
        <v>4040145.8299999945</v>
      </c>
      <c r="P3211" s="236">
        <v>4065602.9800000028</v>
      </c>
      <c r="Q3211" s="105">
        <v>4.9030762184028229E-2</v>
      </c>
      <c r="R3211" s="105">
        <v>4.3669227970851932E-2</v>
      </c>
    </row>
    <row r="3212" spans="1:20" ht="15" x14ac:dyDescent="0.25">
      <c r="A3212" s="16" t="s">
        <v>1016</v>
      </c>
      <c r="B3212" s="199"/>
      <c r="C3212" s="200" t="s">
        <v>242</v>
      </c>
      <c r="D3212" s="243">
        <v>6326630.0099999895</v>
      </c>
      <c r="E3212" s="243">
        <v>5925054.4399999958</v>
      </c>
      <c r="F3212" s="243">
        <v>5786657.1299999962</v>
      </c>
      <c r="G3212" s="243">
        <v>5835775.8600000022</v>
      </c>
      <c r="H3212" s="243">
        <v>5852542.4199999934</v>
      </c>
      <c r="I3212" s="243">
        <v>5913894.4799999958</v>
      </c>
      <c r="J3212" s="243">
        <v>6210705.8399999989</v>
      </c>
      <c r="K3212" s="243">
        <v>6240255.8400000148</v>
      </c>
      <c r="L3212" s="243">
        <v>6172700.6399999876</v>
      </c>
      <c r="M3212" s="243">
        <v>6422118.9400000079</v>
      </c>
      <c r="N3212" s="243">
        <v>6422325.7000000067</v>
      </c>
      <c r="O3212" s="243">
        <v>5847928.6999999946</v>
      </c>
      <c r="P3212" s="236">
        <v>6079715.8333333312</v>
      </c>
      <c r="Q3212" s="105">
        <v>7.3320760201390195E-2</v>
      </c>
      <c r="R3212" s="105">
        <v>6.5303104614467561E-2</v>
      </c>
    </row>
    <row r="3213" spans="1:20" ht="15" x14ac:dyDescent="0.25">
      <c r="A3213" s="16" t="s">
        <v>1017</v>
      </c>
      <c r="B3213" s="199"/>
      <c r="C3213" s="200" t="s">
        <v>243</v>
      </c>
      <c r="D3213" s="243">
        <v>24626024.840000011</v>
      </c>
      <c r="E3213" s="243">
        <v>20149368.410000052</v>
      </c>
      <c r="F3213" s="243">
        <v>24909618.180000011</v>
      </c>
      <c r="G3213" s="243">
        <v>21010695.269999932</v>
      </c>
      <c r="H3213" s="243">
        <v>24569228.32999992</v>
      </c>
      <c r="I3213" s="243">
        <v>24862681.069999985</v>
      </c>
      <c r="J3213" s="243">
        <v>24740829.630000155</v>
      </c>
      <c r="K3213" s="243">
        <v>24899823.729999874</v>
      </c>
      <c r="L3213" s="243">
        <v>25696240.339999977</v>
      </c>
      <c r="M3213" s="243">
        <v>28210831.939999975</v>
      </c>
      <c r="N3213" s="243">
        <v>28839400.370000035</v>
      </c>
      <c r="O3213" s="243">
        <v>27143115.750000086</v>
      </c>
      <c r="P3213" s="236">
        <v>24971488.154999997</v>
      </c>
      <c r="Q3213" s="105">
        <v>0.30115363037959053</v>
      </c>
      <c r="R3213" s="105">
        <v>0.26822235579238057</v>
      </c>
    </row>
    <row r="3214" spans="1:20" ht="15" x14ac:dyDescent="0.25">
      <c r="A3214" s="16" t="s">
        <v>1018</v>
      </c>
      <c r="B3214" s="199"/>
      <c r="C3214" s="394" t="s">
        <v>244</v>
      </c>
      <c r="D3214" s="491">
        <v>26987954.379999995</v>
      </c>
      <c r="E3214" s="491">
        <v>25225589.980000049</v>
      </c>
      <c r="F3214" s="491">
        <v>26384491.310000073</v>
      </c>
      <c r="G3214" s="491">
        <v>24990325.419999957</v>
      </c>
      <c r="H3214" s="491">
        <v>27391657.720000118</v>
      </c>
      <c r="I3214" s="491">
        <v>27033728.480000064</v>
      </c>
      <c r="J3214" s="491">
        <v>26051248.919999965</v>
      </c>
      <c r="K3214" s="491">
        <v>26999981.389999971</v>
      </c>
      <c r="L3214" s="491">
        <v>27552008.219999954</v>
      </c>
      <c r="M3214" s="491">
        <v>29079067.530000016</v>
      </c>
      <c r="N3214" s="491">
        <v>29563556.249999847</v>
      </c>
      <c r="O3214" s="491">
        <v>26341070.950000048</v>
      </c>
      <c r="P3214" s="473">
        <v>26966723.379166674</v>
      </c>
      <c r="Q3214" s="407">
        <v>0.32521596609179837</v>
      </c>
      <c r="R3214" s="407">
        <v>0.28965346509848611</v>
      </c>
    </row>
    <row r="3215" spans="1:20" ht="15" x14ac:dyDescent="0.25">
      <c r="A3215" s="16" t="s">
        <v>1019</v>
      </c>
      <c r="B3215" s="199"/>
      <c r="C3215" s="394" t="s">
        <v>40</v>
      </c>
      <c r="D3215" s="491">
        <v>22298852.219999991</v>
      </c>
      <c r="E3215" s="491">
        <v>20804456.369999953</v>
      </c>
      <c r="F3215" s="491">
        <v>19777018.26999994</v>
      </c>
      <c r="G3215" s="491">
        <v>20792342.220000055</v>
      </c>
      <c r="H3215" s="491">
        <v>19160402.300000023</v>
      </c>
      <c r="I3215" s="491">
        <v>19252450.079999976</v>
      </c>
      <c r="J3215" s="491">
        <v>19919201.330000021</v>
      </c>
      <c r="K3215" s="491">
        <v>19403668.779999975</v>
      </c>
      <c r="L3215" s="491">
        <v>19580389.739999946</v>
      </c>
      <c r="M3215" s="491">
        <v>21919336.470000025</v>
      </c>
      <c r="N3215" s="491">
        <v>19810674.369999833</v>
      </c>
      <c r="O3215" s="491">
        <v>17690048.52999999</v>
      </c>
      <c r="P3215" s="473">
        <v>20034070.056666646</v>
      </c>
      <c r="Q3215" s="407">
        <v>0.24160886573498688</v>
      </c>
      <c r="R3215" s="407">
        <v>0.21518883589774268</v>
      </c>
    </row>
    <row r="3216" spans="1:20" ht="15" x14ac:dyDescent="0.25">
      <c r="A3216" s="16" t="s">
        <v>1020</v>
      </c>
      <c r="B3216" s="204"/>
      <c r="C3216" s="451" t="s">
        <v>41</v>
      </c>
      <c r="D3216" s="483">
        <v>1200408.6199999987</v>
      </c>
      <c r="E3216" s="483">
        <v>1082388.5300000003</v>
      </c>
      <c r="F3216" s="483">
        <v>1077556.4200000004</v>
      </c>
      <c r="G3216" s="483">
        <v>943673.69999999821</v>
      </c>
      <c r="H3216" s="483">
        <v>918320.36999999988</v>
      </c>
      <c r="I3216" s="483">
        <v>935394.42999999993</v>
      </c>
      <c r="J3216" s="483">
        <v>924421.5200000006</v>
      </c>
      <c r="K3216" s="483">
        <v>830154.33999999927</v>
      </c>
      <c r="L3216" s="483">
        <v>620798.46000000101</v>
      </c>
      <c r="M3216" s="483">
        <v>478182.73999999982</v>
      </c>
      <c r="N3216" s="483">
        <v>350857.76</v>
      </c>
      <c r="O3216" s="483">
        <v>259829.40000000046</v>
      </c>
      <c r="P3216" s="476">
        <v>801832.1908333333</v>
      </c>
      <c r="Q3216" s="447">
        <v>9.6700154082058152E-3</v>
      </c>
      <c r="R3216" s="447">
        <v>8.6125952062019728E-3</v>
      </c>
    </row>
    <row r="3217" spans="1:18" ht="15" x14ac:dyDescent="0.25">
      <c r="A3217" s="16" t="s">
        <v>1021</v>
      </c>
      <c r="B3217" s="199" t="s">
        <v>36</v>
      </c>
      <c r="C3217" s="200" t="s">
        <v>241</v>
      </c>
      <c r="D3217" s="243">
        <v>44087.360000000001</v>
      </c>
      <c r="E3217" s="243">
        <v>1159.8600000000001</v>
      </c>
      <c r="F3217" s="243">
        <v>1883.91</v>
      </c>
      <c r="G3217" s="243">
        <v>636.57999999999993</v>
      </c>
      <c r="H3217" s="243">
        <v>7897.18</v>
      </c>
      <c r="I3217" s="243">
        <v>644.18999999999994</v>
      </c>
      <c r="J3217" s="243">
        <v>1447.45</v>
      </c>
      <c r="K3217" s="243">
        <v>14674.280000000002</v>
      </c>
      <c r="L3217" s="243">
        <v>15515.430000000004</v>
      </c>
      <c r="M3217" s="243">
        <v>2423.2000000000003</v>
      </c>
      <c r="N3217" s="243">
        <v>5660.9600000000009</v>
      </c>
      <c r="O3217" s="243">
        <v>90388.74000000002</v>
      </c>
      <c r="P3217" s="236">
        <v>15534.928333333337</v>
      </c>
      <c r="Q3217" s="105">
        <v>5.8120087839268744E-3</v>
      </c>
      <c r="R3217" s="105">
        <v>1.6686290575750704E-4</v>
      </c>
    </row>
    <row r="3218" spans="1:18" ht="15" x14ac:dyDescent="0.25">
      <c r="A3218" s="16" t="s">
        <v>1022</v>
      </c>
      <c r="B3218" s="199"/>
      <c r="C3218" s="200" t="s">
        <v>242</v>
      </c>
      <c r="D3218" s="243">
        <v>913784.96000000008</v>
      </c>
      <c r="E3218" s="243">
        <v>543691.33000000042</v>
      </c>
      <c r="F3218" s="243">
        <v>1351298.8300000017</v>
      </c>
      <c r="G3218" s="243">
        <v>680432.71000000008</v>
      </c>
      <c r="H3218" s="243">
        <v>1055967.320000001</v>
      </c>
      <c r="I3218" s="243">
        <v>950538.55</v>
      </c>
      <c r="J3218" s="243">
        <v>1128286.8299999998</v>
      </c>
      <c r="K3218" s="243">
        <v>954533.12000000023</v>
      </c>
      <c r="L3218" s="243">
        <v>1283448.6999999993</v>
      </c>
      <c r="M3218" s="243">
        <v>1309165.5900000003</v>
      </c>
      <c r="N3218" s="243">
        <v>1325115.7299999993</v>
      </c>
      <c r="O3218" s="243">
        <v>1237562.5000000023</v>
      </c>
      <c r="P3218" s="236">
        <v>1061152.1808333334</v>
      </c>
      <c r="Q3218" s="105">
        <v>0.39700381384142153</v>
      </c>
      <c r="R3218" s="105">
        <v>1.1397988619286554E-2</v>
      </c>
    </row>
    <row r="3219" spans="1:18" ht="15" x14ac:dyDescent="0.25">
      <c r="A3219" s="16" t="s">
        <v>1023</v>
      </c>
      <c r="B3219" s="199"/>
      <c r="C3219" s="200" t="s">
        <v>243</v>
      </c>
      <c r="D3219" s="243">
        <v>1575116.5099999998</v>
      </c>
      <c r="E3219" s="243">
        <v>1642268.6199999999</v>
      </c>
      <c r="F3219" s="243">
        <v>1642364.4100000006</v>
      </c>
      <c r="G3219" s="243">
        <v>1562092.3600000024</v>
      </c>
      <c r="H3219" s="243">
        <v>1476562.0099999986</v>
      </c>
      <c r="I3219" s="243">
        <v>1788031.3200000005</v>
      </c>
      <c r="J3219" s="243">
        <v>1759695.4199999981</v>
      </c>
      <c r="K3219" s="243">
        <v>1965701.2499999965</v>
      </c>
      <c r="L3219" s="243">
        <v>1768566.8600000013</v>
      </c>
      <c r="M3219" s="243">
        <v>1811119.5200000009</v>
      </c>
      <c r="N3219" s="243">
        <v>975332.06999999948</v>
      </c>
      <c r="O3219" s="243">
        <v>918809.47999999928</v>
      </c>
      <c r="P3219" s="236">
        <v>1573804.9858333331</v>
      </c>
      <c r="Q3219" s="105">
        <v>0.58880016731229901</v>
      </c>
      <c r="R3219" s="105">
        <v>1.6904466335278801E-2</v>
      </c>
    </row>
    <row r="3220" spans="1:18" ht="15" x14ac:dyDescent="0.25">
      <c r="A3220" s="16" t="s">
        <v>1024</v>
      </c>
      <c r="B3220" s="199"/>
      <c r="C3220" s="394" t="s">
        <v>244</v>
      </c>
      <c r="D3220" s="491">
        <v>0</v>
      </c>
      <c r="E3220" s="491">
        <v>0</v>
      </c>
      <c r="F3220" s="491">
        <v>0</v>
      </c>
      <c r="G3220" s="491">
        <v>0</v>
      </c>
      <c r="H3220" s="491">
        <v>0</v>
      </c>
      <c r="I3220" s="491">
        <v>0</v>
      </c>
      <c r="J3220" s="491">
        <v>0</v>
      </c>
      <c r="K3220" s="491">
        <v>0</v>
      </c>
      <c r="L3220" s="491">
        <v>0</v>
      </c>
      <c r="M3220" s="491">
        <v>0</v>
      </c>
      <c r="N3220" s="491">
        <v>0</v>
      </c>
      <c r="O3220" s="491">
        <v>0</v>
      </c>
      <c r="P3220" s="473">
        <v>0</v>
      </c>
      <c r="Q3220" s="407">
        <v>0</v>
      </c>
      <c r="R3220" s="407">
        <v>0</v>
      </c>
    </row>
    <row r="3221" spans="1:18" ht="15" x14ac:dyDescent="0.25">
      <c r="A3221" s="16" t="s">
        <v>1025</v>
      </c>
      <c r="B3221" s="199"/>
      <c r="C3221" s="394" t="s">
        <v>40</v>
      </c>
      <c r="D3221" s="491">
        <v>0</v>
      </c>
      <c r="E3221" s="491">
        <v>0</v>
      </c>
      <c r="F3221" s="491">
        <v>0</v>
      </c>
      <c r="G3221" s="491">
        <v>0</v>
      </c>
      <c r="H3221" s="491">
        <v>0</v>
      </c>
      <c r="I3221" s="491">
        <v>0</v>
      </c>
      <c r="J3221" s="491">
        <v>0</v>
      </c>
      <c r="K3221" s="491">
        <v>0</v>
      </c>
      <c r="L3221" s="491">
        <v>0</v>
      </c>
      <c r="M3221" s="491">
        <v>0</v>
      </c>
      <c r="N3221" s="491">
        <v>0</v>
      </c>
      <c r="O3221" s="491">
        <v>0</v>
      </c>
      <c r="P3221" s="473">
        <v>0</v>
      </c>
      <c r="Q3221" s="407">
        <v>0</v>
      </c>
      <c r="R3221" s="407">
        <v>0</v>
      </c>
    </row>
    <row r="3222" spans="1:18" ht="15" x14ac:dyDescent="0.25">
      <c r="A3222" s="16" t="s">
        <v>1026</v>
      </c>
      <c r="B3222" s="204"/>
      <c r="C3222" s="451" t="s">
        <v>41</v>
      </c>
      <c r="D3222" s="483">
        <v>28751.570000000011</v>
      </c>
      <c r="E3222" s="483">
        <v>20853.200000000008</v>
      </c>
      <c r="F3222" s="483">
        <v>22812.970000000005</v>
      </c>
      <c r="G3222" s="483">
        <v>14047.489999999991</v>
      </c>
      <c r="H3222" s="483">
        <v>19232.930000000004</v>
      </c>
      <c r="I3222" s="483">
        <v>33399.070000000007</v>
      </c>
      <c r="J3222" s="483">
        <v>32761.209999999995</v>
      </c>
      <c r="K3222" s="483">
        <v>19454.940000000002</v>
      </c>
      <c r="L3222" s="483">
        <v>27004.04</v>
      </c>
      <c r="M3222" s="483">
        <v>20597.939999999995</v>
      </c>
      <c r="N3222" s="483">
        <v>14767.339999999989</v>
      </c>
      <c r="O3222" s="483">
        <v>15232.919999999995</v>
      </c>
      <c r="P3222" s="476">
        <v>22409.635000000006</v>
      </c>
      <c r="Q3222" s="447">
        <v>8.3840100623527262E-3</v>
      </c>
      <c r="R3222" s="447">
        <v>2.4070512157057253E-4</v>
      </c>
    </row>
    <row r="3223" spans="1:18" ht="15" x14ac:dyDescent="0.25">
      <c r="A3223" s="16" t="s">
        <v>1027</v>
      </c>
      <c r="B3223" s="199" t="s">
        <v>262</v>
      </c>
      <c r="C3223" s="200" t="s">
        <v>241</v>
      </c>
      <c r="D3223" s="243">
        <v>1275.75</v>
      </c>
      <c r="E3223" s="243">
        <v>0</v>
      </c>
      <c r="F3223" s="243">
        <v>0</v>
      </c>
      <c r="G3223" s="243">
        <v>0</v>
      </c>
      <c r="H3223" s="243">
        <v>0</v>
      </c>
      <c r="I3223" s="243">
        <v>0</v>
      </c>
      <c r="J3223" s="243">
        <v>326.34000000000003</v>
      </c>
      <c r="K3223" s="243">
        <v>514.40999999999985</v>
      </c>
      <c r="L3223" s="243">
        <v>610.51</v>
      </c>
      <c r="M3223" s="243">
        <v>1372.4299999999998</v>
      </c>
      <c r="N3223" s="243">
        <v>1533.13</v>
      </c>
      <c r="O3223" s="243">
        <v>0</v>
      </c>
      <c r="P3223" s="236">
        <v>469.38083333333338</v>
      </c>
      <c r="Q3223" s="105">
        <v>1.0211659756059936E-4</v>
      </c>
      <c r="R3223" s="105">
        <v>5.0416872274089525E-6</v>
      </c>
    </row>
    <row r="3224" spans="1:18" ht="15" x14ac:dyDescent="0.25">
      <c r="A3224" s="16" t="s">
        <v>1028</v>
      </c>
      <c r="B3224" s="199"/>
      <c r="C3224" s="200" t="s">
        <v>242</v>
      </c>
      <c r="D3224" s="243">
        <v>213867.73</v>
      </c>
      <c r="E3224" s="243">
        <v>172827.02999999994</v>
      </c>
      <c r="F3224" s="243">
        <v>146676.24</v>
      </c>
      <c r="G3224" s="243">
        <v>152572.87999999998</v>
      </c>
      <c r="H3224" s="243">
        <v>233829.78000000006</v>
      </c>
      <c r="I3224" s="243">
        <v>250524.27999999997</v>
      </c>
      <c r="J3224" s="243">
        <v>343260.31999999995</v>
      </c>
      <c r="K3224" s="243">
        <v>263853.59999999992</v>
      </c>
      <c r="L3224" s="243">
        <v>287702.18999999983</v>
      </c>
      <c r="M3224" s="243">
        <v>340543.91000000009</v>
      </c>
      <c r="N3224" s="243">
        <v>298833.25999999983</v>
      </c>
      <c r="O3224" s="243">
        <v>161517.77000000002</v>
      </c>
      <c r="P3224" s="236">
        <v>238834.08249999993</v>
      </c>
      <c r="Q3224" s="105">
        <v>5.1959777976463624E-2</v>
      </c>
      <c r="R3224" s="105">
        <v>2.5653513260416165E-3</v>
      </c>
    </row>
    <row r="3225" spans="1:18" ht="15" x14ac:dyDescent="0.25">
      <c r="A3225" s="16" t="s">
        <v>1029</v>
      </c>
      <c r="B3225" s="199"/>
      <c r="C3225" s="200" t="s">
        <v>243</v>
      </c>
      <c r="D3225" s="243">
        <v>326717.08999999968</v>
      </c>
      <c r="E3225" s="243">
        <v>286669.84000000026</v>
      </c>
      <c r="F3225" s="243">
        <v>284295.6999999999</v>
      </c>
      <c r="G3225" s="243">
        <v>251284.23999999979</v>
      </c>
      <c r="H3225" s="243">
        <v>309934.5399999998</v>
      </c>
      <c r="I3225" s="243">
        <v>299959.22000000009</v>
      </c>
      <c r="J3225" s="243">
        <v>455446.32000000047</v>
      </c>
      <c r="K3225" s="243">
        <v>434186.64999999973</v>
      </c>
      <c r="L3225" s="243">
        <v>488355.87000000058</v>
      </c>
      <c r="M3225" s="243">
        <v>570379.25999999989</v>
      </c>
      <c r="N3225" s="243">
        <v>506906.54000000079</v>
      </c>
      <c r="O3225" s="243">
        <v>372915.58999999991</v>
      </c>
      <c r="P3225" s="236">
        <v>382254.23833333334</v>
      </c>
      <c r="Q3225" s="105">
        <v>8.316168758854682E-2</v>
      </c>
      <c r="R3225" s="105">
        <v>4.1058479046575981E-3</v>
      </c>
    </row>
    <row r="3226" spans="1:18" ht="15" x14ac:dyDescent="0.25">
      <c r="A3226" s="16" t="s">
        <v>1030</v>
      </c>
      <c r="B3226" s="199"/>
      <c r="C3226" s="394" t="s">
        <v>244</v>
      </c>
      <c r="D3226" s="491">
        <v>762445.72000000044</v>
      </c>
      <c r="E3226" s="491">
        <v>597688.28999999957</v>
      </c>
      <c r="F3226" s="491">
        <v>675315.39000000013</v>
      </c>
      <c r="G3226" s="491">
        <v>657353.40999999922</v>
      </c>
      <c r="H3226" s="491">
        <v>719087.32</v>
      </c>
      <c r="I3226" s="491">
        <v>683158.50999999978</v>
      </c>
      <c r="J3226" s="491">
        <v>863932.33999999973</v>
      </c>
      <c r="K3226" s="491">
        <v>803028.16999999969</v>
      </c>
      <c r="L3226" s="491">
        <v>856489.62000000034</v>
      </c>
      <c r="M3226" s="491">
        <v>1029807.7900000009</v>
      </c>
      <c r="N3226" s="491">
        <v>970020.56999999739</v>
      </c>
      <c r="O3226" s="491">
        <v>764578.91999999969</v>
      </c>
      <c r="P3226" s="473">
        <v>781908.83749999979</v>
      </c>
      <c r="Q3226" s="407">
        <v>0.17010892737360789</v>
      </c>
      <c r="R3226" s="407">
        <v>8.398595594597701E-3</v>
      </c>
    </row>
    <row r="3227" spans="1:18" ht="15" x14ac:dyDescent="0.25">
      <c r="A3227" s="16" t="s">
        <v>1031</v>
      </c>
      <c r="B3227" s="199"/>
      <c r="C3227" s="394" t="s">
        <v>40</v>
      </c>
      <c r="D3227" s="491">
        <v>3187161.8100000005</v>
      </c>
      <c r="E3227" s="491">
        <v>3177960.1500000027</v>
      </c>
      <c r="F3227" s="491">
        <v>3449357.0899999905</v>
      </c>
      <c r="G3227" s="491">
        <v>3431238.57</v>
      </c>
      <c r="H3227" s="491">
        <v>2891271.6299999915</v>
      </c>
      <c r="I3227" s="491">
        <v>2783823.4199999874</v>
      </c>
      <c r="J3227" s="491">
        <v>3024819.5199999954</v>
      </c>
      <c r="K3227" s="491">
        <v>2535679.8200000064</v>
      </c>
      <c r="L3227" s="491">
        <v>2641417.0199999982</v>
      </c>
      <c r="M3227" s="491">
        <v>3518592.1300000018</v>
      </c>
      <c r="N3227" s="491">
        <v>2908607.9799999981</v>
      </c>
      <c r="O3227" s="491">
        <v>2581086.060000001</v>
      </c>
      <c r="P3227" s="473">
        <v>3010917.9333333313</v>
      </c>
      <c r="Q3227" s="407">
        <v>0.65504313992268104</v>
      </c>
      <c r="R3227" s="407">
        <v>3.2340703772373636E-2</v>
      </c>
    </row>
    <row r="3228" spans="1:18" ht="15" x14ac:dyDescent="0.25">
      <c r="A3228" s="16" t="s">
        <v>1032</v>
      </c>
      <c r="B3228" s="204"/>
      <c r="C3228" s="451" t="s">
        <v>41</v>
      </c>
      <c r="D3228" s="483">
        <v>13508.619999999994</v>
      </c>
      <c r="E3228" s="483">
        <v>10350.209999999995</v>
      </c>
      <c r="F3228" s="483">
        <v>10111.889999999992</v>
      </c>
      <c r="G3228" s="483">
        <v>296986.86</v>
      </c>
      <c r="H3228" s="483">
        <v>261541.68999999994</v>
      </c>
      <c r="I3228" s="483">
        <v>237430.34999999989</v>
      </c>
      <c r="J3228" s="483">
        <v>237266.15000000002</v>
      </c>
      <c r="K3228" s="483">
        <v>177890.74999999988</v>
      </c>
      <c r="L3228" s="483">
        <v>198904.14999999997</v>
      </c>
      <c r="M3228" s="483">
        <v>224519.01999999996</v>
      </c>
      <c r="N3228" s="483">
        <v>258146.54000000004</v>
      </c>
      <c r="O3228" s="483">
        <v>258952.50999999998</v>
      </c>
      <c r="P3228" s="476">
        <v>182134.06166666662</v>
      </c>
      <c r="Q3228" s="447">
        <v>3.9624350541139934E-2</v>
      </c>
      <c r="R3228" s="447">
        <v>1.9563282246951872E-3</v>
      </c>
    </row>
    <row r="3229" spans="1:18" ht="15" x14ac:dyDescent="0.25">
      <c r="A3229" s="16" t="s">
        <v>1033</v>
      </c>
      <c r="B3229" s="209" t="s">
        <v>263</v>
      </c>
      <c r="C3229" s="486" t="s">
        <v>41</v>
      </c>
      <c r="D3229" s="492">
        <v>231871.08000000002</v>
      </c>
      <c r="E3229" s="492">
        <v>305893.81000000017</v>
      </c>
      <c r="F3229" s="492">
        <v>261674.04999999996</v>
      </c>
      <c r="G3229" s="492">
        <v>70888.86</v>
      </c>
      <c r="H3229" s="492">
        <v>58251.200000000004</v>
      </c>
      <c r="I3229" s="492">
        <v>161510.52000000002</v>
      </c>
      <c r="J3229" s="492">
        <v>106870.25000000006</v>
      </c>
      <c r="K3229" s="492">
        <v>239971.93000000002</v>
      </c>
      <c r="L3229" s="492">
        <v>193313</v>
      </c>
      <c r="M3229" s="492">
        <v>131703.75</v>
      </c>
      <c r="N3229" s="492">
        <v>57640.399999999987</v>
      </c>
      <c r="O3229" s="492">
        <v>194847.0000000002</v>
      </c>
      <c r="P3229" s="476">
        <v>167869.65416666667</v>
      </c>
      <c r="Q3229" s="447">
        <v>1</v>
      </c>
      <c r="R3229" s="447">
        <v>1.8031121664497194E-3</v>
      </c>
    </row>
    <row r="3230" spans="1:18" ht="15" x14ac:dyDescent="0.25">
      <c r="A3230" s="16" t="s">
        <v>1034</v>
      </c>
      <c r="B3230" s="204" t="s">
        <v>39</v>
      </c>
      <c r="C3230" s="486" t="s">
        <v>40</v>
      </c>
      <c r="D3230" s="492">
        <v>2572756.7499999995</v>
      </c>
      <c r="E3230" s="492">
        <v>1890186.1100000003</v>
      </c>
      <c r="F3230" s="492">
        <v>2267732.4400000041</v>
      </c>
      <c r="G3230" s="492">
        <v>2805875.0500000017</v>
      </c>
      <c r="H3230" s="492">
        <v>1647952.4799999991</v>
      </c>
      <c r="I3230" s="492">
        <v>1292334.6499999987</v>
      </c>
      <c r="J3230" s="492">
        <v>1151688.4999999993</v>
      </c>
      <c r="K3230" s="492">
        <v>670892.16000000015</v>
      </c>
      <c r="L3230" s="492">
        <v>782276.91000000015</v>
      </c>
      <c r="M3230" s="492">
        <v>1673921.8700000006</v>
      </c>
      <c r="N3230" s="492">
        <v>900115.63000000012</v>
      </c>
      <c r="O3230" s="492">
        <v>672325.80999999924</v>
      </c>
      <c r="P3230" s="476">
        <v>1527338.196666667</v>
      </c>
      <c r="Q3230" s="447">
        <v>1</v>
      </c>
      <c r="R3230" s="447">
        <v>1.6405359851154603E-2</v>
      </c>
    </row>
    <row r="3231" spans="1:18" ht="15" x14ac:dyDescent="0.25">
      <c r="A3231" s="16" t="s">
        <v>1035</v>
      </c>
      <c r="B3231" s="209" t="s">
        <v>357</v>
      </c>
      <c r="C3231" s="486" t="s">
        <v>40</v>
      </c>
      <c r="D3231" s="492">
        <v>996158.01999999909</v>
      </c>
      <c r="E3231" s="492">
        <v>768980.8899999999</v>
      </c>
      <c r="F3231" s="492">
        <v>754388.22000000079</v>
      </c>
      <c r="G3231" s="492">
        <v>638726.6800000004</v>
      </c>
      <c r="H3231" s="492">
        <v>985946.05000000028</v>
      </c>
      <c r="I3231" s="492">
        <v>880237.20999999903</v>
      </c>
      <c r="J3231" s="492">
        <v>1430742.1100000008</v>
      </c>
      <c r="K3231" s="492">
        <v>1392846.7700000003</v>
      </c>
      <c r="L3231" s="492">
        <v>1206664.1399999987</v>
      </c>
      <c r="M3231" s="492">
        <v>1364820.7099999997</v>
      </c>
      <c r="N3231" s="492">
        <v>1419148.8700000015</v>
      </c>
      <c r="O3231" s="492">
        <v>1146281.04</v>
      </c>
      <c r="P3231" s="476">
        <v>1082078.3925000001</v>
      </c>
      <c r="Q3231" s="447">
        <v>1</v>
      </c>
      <c r="R3231" s="447">
        <v>1.1622760076886667E-2</v>
      </c>
    </row>
    <row r="3232" spans="1:18" ht="15" x14ac:dyDescent="0.25">
      <c r="A3232" s="16" t="s">
        <v>1036</v>
      </c>
      <c r="B3232" s="209" t="s">
        <v>358</v>
      </c>
      <c r="C3232" s="486" t="s">
        <v>40</v>
      </c>
      <c r="D3232" s="492">
        <v>91825.540000000023</v>
      </c>
      <c r="E3232" s="492">
        <v>82928.119999999937</v>
      </c>
      <c r="F3232" s="492">
        <v>105866.19000000008</v>
      </c>
      <c r="G3232" s="492">
        <v>121844.67</v>
      </c>
      <c r="H3232" s="492">
        <v>160659.10999999999</v>
      </c>
      <c r="I3232" s="492">
        <v>190188.49999999985</v>
      </c>
      <c r="J3232" s="492">
        <v>131620.51</v>
      </c>
      <c r="K3232" s="492">
        <v>136033.79999999999</v>
      </c>
      <c r="L3232" s="492">
        <v>131107.44</v>
      </c>
      <c r="M3232" s="492">
        <v>126195.88999999997</v>
      </c>
      <c r="N3232" s="492">
        <v>173973.61999999997</v>
      </c>
      <c r="O3232" s="492">
        <v>153498.20000000001</v>
      </c>
      <c r="P3232" s="476">
        <v>133811.79916666663</v>
      </c>
      <c r="Q3232" s="447">
        <v>1</v>
      </c>
      <c r="R3232" s="447">
        <v>1.4372918338915166E-3</v>
      </c>
    </row>
    <row r="3233" spans="1:18" ht="15" x14ac:dyDescent="0.25">
      <c r="B3233" s="222" t="s">
        <v>0</v>
      </c>
      <c r="C3233" s="214"/>
      <c r="D3233" s="240">
        <v>95721277.910000011</v>
      </c>
      <c r="E3233" s="240">
        <v>85951843.950000063</v>
      </c>
      <c r="F3233" s="240">
        <v>92867565.359999985</v>
      </c>
      <c r="G3233" s="240">
        <v>87913249.929999948</v>
      </c>
      <c r="H3233" s="240">
        <v>91568578.220000088</v>
      </c>
      <c r="I3233" s="240">
        <v>91479517.140000015</v>
      </c>
      <c r="J3233" s="240">
        <v>92669487.980000153</v>
      </c>
      <c r="K3233" s="240">
        <v>92378841.439999849</v>
      </c>
      <c r="L3233" s="240">
        <v>94091726.809999898</v>
      </c>
      <c r="M3233" s="240">
        <v>103077134.62000002</v>
      </c>
      <c r="N3233" s="240">
        <v>99590051.759999767</v>
      </c>
      <c r="O3233" s="240">
        <v>89890135.700000137</v>
      </c>
      <c r="P3233" s="240">
        <v>93099950.901666656</v>
      </c>
      <c r="Q3233" s="149"/>
      <c r="R3233" s="184">
        <v>0.99999999999999978</v>
      </c>
    </row>
    <row r="3234" spans="1:18" s="74" customFormat="1" ht="15.75" x14ac:dyDescent="0.25">
      <c r="A3234" s="20"/>
      <c r="B3234" s="69"/>
      <c r="C3234" s="137"/>
      <c r="D3234" s="30">
        <v>95721277.910000011</v>
      </c>
      <c r="E3234" s="30">
        <v>85951843.950000063</v>
      </c>
      <c r="F3234" s="30">
        <v>92867565.359999985</v>
      </c>
      <c r="G3234" s="30">
        <v>87913249.929999948</v>
      </c>
      <c r="H3234" s="30">
        <v>91568578.220000088</v>
      </c>
      <c r="I3234" s="30">
        <v>0</v>
      </c>
      <c r="J3234" s="30">
        <v>0</v>
      </c>
      <c r="K3234" s="30"/>
      <c r="L3234" s="30"/>
      <c r="M3234" s="30"/>
      <c r="N3234" s="30"/>
      <c r="O3234" s="137"/>
    </row>
    <row r="3235" spans="1:18" s="74" customFormat="1" ht="15.75" x14ac:dyDescent="0.25">
      <c r="A3235" s="20"/>
      <c r="B3235" s="69"/>
      <c r="C3235" s="137"/>
      <c r="D3235" s="30" t="b">
        <v>1</v>
      </c>
      <c r="E3235" s="30" t="b">
        <v>1</v>
      </c>
      <c r="F3235" s="30" t="b">
        <v>1</v>
      </c>
      <c r="G3235" s="30" t="b">
        <v>1</v>
      </c>
      <c r="H3235" s="30" t="b">
        <v>1</v>
      </c>
      <c r="I3235" s="30"/>
      <c r="J3235" s="30"/>
      <c r="K3235" s="30"/>
      <c r="L3235" s="30"/>
      <c r="M3235" s="30"/>
      <c r="N3235" s="30"/>
      <c r="O3235" s="137"/>
    </row>
    <row r="3236" spans="1:18" ht="18" x14ac:dyDescent="0.25">
      <c r="B3236" s="333" t="s">
        <v>294</v>
      </c>
      <c r="C3236" s="49"/>
      <c r="D3236" s="49"/>
      <c r="E3236" s="49"/>
      <c r="F3236" s="49"/>
      <c r="G3236" s="49"/>
      <c r="H3236" s="49"/>
      <c r="I3236" s="49"/>
      <c r="J3236" s="49"/>
      <c r="K3236" s="49"/>
      <c r="L3236" s="49"/>
      <c r="M3236" s="49"/>
      <c r="N3236" s="49"/>
      <c r="O3236" s="49"/>
    </row>
    <row r="3237" spans="1:18" ht="15.75" x14ac:dyDescent="0.25">
      <c r="B3237" s="69"/>
      <c r="C3237" s="49"/>
    </row>
    <row r="3238" spans="1:18" ht="15" x14ac:dyDescent="0.2">
      <c r="B3238" s="42" t="s">
        <v>420</v>
      </c>
      <c r="C3238" s="11"/>
      <c r="D3238" s="11">
        <v>6</v>
      </c>
      <c r="E3238" s="11">
        <v>7</v>
      </c>
      <c r="F3238" s="11">
        <v>8</v>
      </c>
      <c r="G3238" s="11">
        <v>9</v>
      </c>
      <c r="H3238" s="11">
        <v>10</v>
      </c>
      <c r="I3238" s="11">
        <v>11</v>
      </c>
      <c r="J3238" s="11">
        <v>12</v>
      </c>
      <c r="K3238" s="11">
        <v>13</v>
      </c>
      <c r="L3238" s="11">
        <v>14</v>
      </c>
      <c r="M3238" s="11">
        <v>15</v>
      </c>
      <c r="N3238" s="11">
        <v>16</v>
      </c>
      <c r="O3238" s="11">
        <v>17</v>
      </c>
      <c r="P3238" s="9"/>
      <c r="Q3238" s="9"/>
    </row>
    <row r="3239" spans="1:18" ht="48" thickBot="1" x14ac:dyDescent="0.25">
      <c r="B3239" s="183" t="s">
        <v>124</v>
      </c>
      <c r="C3239" s="83" t="s">
        <v>245</v>
      </c>
      <c r="D3239" s="83" t="s">
        <v>339</v>
      </c>
      <c r="E3239" s="83" t="s">
        <v>340</v>
      </c>
      <c r="F3239" s="83" t="s">
        <v>341</v>
      </c>
      <c r="G3239" s="83" t="s">
        <v>342</v>
      </c>
      <c r="H3239" s="83" t="s">
        <v>343</v>
      </c>
      <c r="I3239" s="83" t="s">
        <v>344</v>
      </c>
      <c r="J3239" s="83" t="s">
        <v>345</v>
      </c>
      <c r="K3239" s="83" t="s">
        <v>346</v>
      </c>
      <c r="L3239" s="83" t="s">
        <v>347</v>
      </c>
      <c r="M3239" s="83" t="s">
        <v>348</v>
      </c>
      <c r="N3239" s="83" t="s">
        <v>349</v>
      </c>
      <c r="O3239" s="83" t="s">
        <v>350</v>
      </c>
      <c r="P3239" s="185" t="s">
        <v>1</v>
      </c>
      <c r="Q3239" s="96" t="s">
        <v>265</v>
      </c>
      <c r="R3239" s="96" t="s">
        <v>254</v>
      </c>
    </row>
    <row r="3240" spans="1:18" ht="15" x14ac:dyDescent="0.25">
      <c r="A3240" s="16" t="s">
        <v>1037</v>
      </c>
      <c r="B3240" s="199" t="s">
        <v>117</v>
      </c>
      <c r="C3240" s="200" t="s">
        <v>241</v>
      </c>
      <c r="D3240" s="243">
        <v>8695.9900000000016</v>
      </c>
      <c r="E3240" s="243">
        <v>20099.609999999968</v>
      </c>
      <c r="F3240" s="243">
        <v>10509.470000000007</v>
      </c>
      <c r="G3240" s="243">
        <v>19383.189999999984</v>
      </c>
      <c r="H3240" s="243">
        <v>15486.070000000032</v>
      </c>
      <c r="I3240" s="243">
        <v>13481.569999999996</v>
      </c>
      <c r="J3240" s="243">
        <v>20123.559999999998</v>
      </c>
      <c r="K3240" s="243">
        <v>11895.390000000019</v>
      </c>
      <c r="L3240" s="243">
        <v>13278.449999999988</v>
      </c>
      <c r="M3240" s="243">
        <v>16181.129999999972</v>
      </c>
      <c r="N3240" s="243">
        <v>19135.300000000017</v>
      </c>
      <c r="O3240" s="243">
        <v>58235.259999999951</v>
      </c>
      <c r="P3240" s="236">
        <v>18875.415833333329</v>
      </c>
      <c r="Q3240" s="105">
        <v>4.5112422929339126E-2</v>
      </c>
      <c r="R3240" s="105">
        <v>2.0274356377770569E-4</v>
      </c>
    </row>
    <row r="3241" spans="1:18" ht="15" x14ac:dyDescent="0.25">
      <c r="A3241" s="16" t="s">
        <v>1038</v>
      </c>
      <c r="B3241" s="199"/>
      <c r="C3241" s="200" t="s">
        <v>242</v>
      </c>
      <c r="D3241" s="243">
        <v>14469.409999999967</v>
      </c>
      <c r="E3241" s="243">
        <v>7024.099999999994</v>
      </c>
      <c r="F3241" s="243">
        <v>18177.569999999989</v>
      </c>
      <c r="G3241" s="243">
        <v>19592.999999999975</v>
      </c>
      <c r="H3241" s="243">
        <v>19423.960000000028</v>
      </c>
      <c r="I3241" s="243">
        <v>13566.619999999988</v>
      </c>
      <c r="J3241" s="243">
        <v>18909.290000000026</v>
      </c>
      <c r="K3241" s="243">
        <v>27777.379999999972</v>
      </c>
      <c r="L3241" s="243">
        <v>32420.910000000022</v>
      </c>
      <c r="M3241" s="243">
        <v>42792.089999999975</v>
      </c>
      <c r="N3241" s="243">
        <v>40322.059999999881</v>
      </c>
      <c r="O3241" s="243">
        <v>38217.079999999994</v>
      </c>
      <c r="P3241" s="236">
        <v>24391.122499999983</v>
      </c>
      <c r="Q3241" s="105">
        <v>5.8295014195033093E-2</v>
      </c>
      <c r="R3241" s="105">
        <v>2.6198856458863431E-4</v>
      </c>
    </row>
    <row r="3242" spans="1:18" ht="15" x14ac:dyDescent="0.25">
      <c r="A3242" s="16" t="s">
        <v>1039</v>
      </c>
      <c r="B3242" s="199"/>
      <c r="C3242" s="200" t="s">
        <v>243</v>
      </c>
      <c r="D3242" s="243">
        <v>73228.979999999952</v>
      </c>
      <c r="E3242" s="243">
        <v>35715.979999999989</v>
      </c>
      <c r="F3242" s="243">
        <v>110901.12000000011</v>
      </c>
      <c r="G3242" s="243">
        <v>113083.28000000042</v>
      </c>
      <c r="H3242" s="243">
        <v>121032.56999999976</v>
      </c>
      <c r="I3242" s="243">
        <v>111569.01000000014</v>
      </c>
      <c r="J3242" s="243">
        <v>112184.55000000022</v>
      </c>
      <c r="K3242" s="243">
        <v>133097.18999999986</v>
      </c>
      <c r="L3242" s="243">
        <v>141527.53000000006</v>
      </c>
      <c r="M3242" s="243">
        <v>142087.64999999997</v>
      </c>
      <c r="N3242" s="243">
        <v>123580.00999999982</v>
      </c>
      <c r="O3242" s="243">
        <v>162488.59</v>
      </c>
      <c r="P3242" s="236">
        <v>115041.3716666667</v>
      </c>
      <c r="Q3242" s="105">
        <v>0.27494996978201464</v>
      </c>
      <c r="R3242" s="105">
        <v>1.2356759649441149E-3</v>
      </c>
    </row>
    <row r="3243" spans="1:18" ht="15" x14ac:dyDescent="0.25">
      <c r="A3243" s="16" t="s">
        <v>1040</v>
      </c>
      <c r="B3243" s="199"/>
      <c r="C3243" s="394" t="s">
        <v>244</v>
      </c>
      <c r="D3243" s="491">
        <v>76829.550000000061</v>
      </c>
      <c r="E3243" s="491">
        <v>36855.43</v>
      </c>
      <c r="F3243" s="491">
        <v>83526.930000000153</v>
      </c>
      <c r="G3243" s="491">
        <v>157794.77000000002</v>
      </c>
      <c r="H3243" s="491">
        <v>177500.21999999983</v>
      </c>
      <c r="I3243" s="491">
        <v>169613.61000000019</v>
      </c>
      <c r="J3243" s="491">
        <v>148358.02000000005</v>
      </c>
      <c r="K3243" s="491">
        <v>180166.40000000017</v>
      </c>
      <c r="L3243" s="491">
        <v>177313.30999999994</v>
      </c>
      <c r="M3243" s="491">
        <v>216685.94000000035</v>
      </c>
      <c r="N3243" s="491">
        <v>169652.50000000029</v>
      </c>
      <c r="O3243" s="491">
        <v>246834.88000000015</v>
      </c>
      <c r="P3243" s="473">
        <v>153427.63000000009</v>
      </c>
      <c r="Q3243" s="407">
        <v>0.3666934914028781</v>
      </c>
      <c r="R3243" s="407">
        <v>1.6479883019707739E-3</v>
      </c>
    </row>
    <row r="3244" spans="1:18" ht="15" x14ac:dyDescent="0.25">
      <c r="A3244" s="16" t="s">
        <v>1041</v>
      </c>
      <c r="B3244" s="199"/>
      <c r="C3244" s="394" t="s">
        <v>40</v>
      </c>
      <c r="D3244" s="491">
        <v>68498.239999999918</v>
      </c>
      <c r="E3244" s="491">
        <v>57540.349999999962</v>
      </c>
      <c r="F3244" s="491">
        <v>54667.150000000081</v>
      </c>
      <c r="G3244" s="491">
        <v>260880.18999999992</v>
      </c>
      <c r="H3244" s="491">
        <v>56539.869999999908</v>
      </c>
      <c r="I3244" s="491">
        <v>55253.19000000001</v>
      </c>
      <c r="J3244" s="491">
        <v>65232.009999999791</v>
      </c>
      <c r="K3244" s="491">
        <v>59733.760000000024</v>
      </c>
      <c r="L3244" s="491">
        <v>64556.11</v>
      </c>
      <c r="M3244" s="491">
        <v>63555.16999999994</v>
      </c>
      <c r="N3244" s="491">
        <v>62764.589999999902</v>
      </c>
      <c r="O3244" s="491">
        <v>316934.5999999998</v>
      </c>
      <c r="P3244" s="473">
        <v>98846.269166666607</v>
      </c>
      <c r="Q3244" s="407">
        <v>0.2362435211498321</v>
      </c>
      <c r="R3244" s="407">
        <v>1.0617220332486453E-3</v>
      </c>
    </row>
    <row r="3245" spans="1:18" ht="15" x14ac:dyDescent="0.25">
      <c r="A3245" s="16" t="s">
        <v>1042</v>
      </c>
      <c r="B3245" s="204"/>
      <c r="C3245" s="451" t="s">
        <v>41</v>
      </c>
      <c r="D3245" s="483">
        <v>8714.4699999999975</v>
      </c>
      <c r="E3245" s="483">
        <v>8940.8200000000052</v>
      </c>
      <c r="F3245" s="483">
        <v>7481.5499999999975</v>
      </c>
      <c r="G3245" s="483">
        <v>9293.0700000000033</v>
      </c>
      <c r="H3245" s="483">
        <v>9038.840000000002</v>
      </c>
      <c r="I3245" s="483">
        <v>7617.2300000000068</v>
      </c>
      <c r="J3245" s="483">
        <v>8573.3399999999983</v>
      </c>
      <c r="K3245" s="483">
        <v>7797.0700000000024</v>
      </c>
      <c r="L3245" s="483">
        <v>6914.6599999999953</v>
      </c>
      <c r="M3245" s="483">
        <v>6545.1899999999987</v>
      </c>
      <c r="N3245" s="483">
        <v>5222.7</v>
      </c>
      <c r="O3245" s="483">
        <v>7779.9199999999992</v>
      </c>
      <c r="P3245" s="476">
        <v>7826.5716666666667</v>
      </c>
      <c r="Q3245" s="447">
        <v>1.8705580540902839E-2</v>
      </c>
      <c r="R3245" s="447">
        <v>8.4066335061048396E-5</v>
      </c>
    </row>
    <row r="3246" spans="1:18" ht="15" x14ac:dyDescent="0.25">
      <c r="A3246" s="16" t="s">
        <v>1043</v>
      </c>
      <c r="B3246" s="199" t="s">
        <v>118</v>
      </c>
      <c r="C3246" s="200" t="s">
        <v>241</v>
      </c>
      <c r="D3246" s="243">
        <v>43847.059999999954</v>
      </c>
      <c r="E3246" s="243">
        <v>69779.94</v>
      </c>
      <c r="F3246" s="243">
        <v>100328.91000000002</v>
      </c>
      <c r="G3246" s="243">
        <v>107541.52000000002</v>
      </c>
      <c r="H3246" s="243">
        <v>47577.17000000002</v>
      </c>
      <c r="I3246" s="243">
        <v>118291.60999999999</v>
      </c>
      <c r="J3246" s="243">
        <v>43549.83</v>
      </c>
      <c r="K3246" s="243">
        <v>7028.1600000000017</v>
      </c>
      <c r="L3246" s="243">
        <v>162298.56999999992</v>
      </c>
      <c r="M3246" s="243">
        <v>165637.96999999988</v>
      </c>
      <c r="N3246" s="243">
        <v>154763.53000000003</v>
      </c>
      <c r="O3246" s="243">
        <v>99413.610000000073</v>
      </c>
      <c r="P3246" s="236">
        <v>93338.156666666662</v>
      </c>
      <c r="Q3246" s="105">
        <v>4.3382303801978377E-2</v>
      </c>
      <c r="R3246" s="105">
        <v>1.0025586024771545E-3</v>
      </c>
    </row>
    <row r="3247" spans="1:18" ht="15" x14ac:dyDescent="0.25">
      <c r="A3247" s="16" t="s">
        <v>1044</v>
      </c>
      <c r="B3247" s="199"/>
      <c r="C3247" s="200" t="s">
        <v>242</v>
      </c>
      <c r="D3247" s="243">
        <v>2808.2700000000013</v>
      </c>
      <c r="E3247" s="243">
        <v>17293.520000000019</v>
      </c>
      <c r="F3247" s="243">
        <v>9765.2400000000052</v>
      </c>
      <c r="G3247" s="243">
        <v>26750.679999999989</v>
      </c>
      <c r="H3247" s="243">
        <v>3843.3199999999997</v>
      </c>
      <c r="I3247" s="243">
        <v>10381.980000000001</v>
      </c>
      <c r="J3247" s="243">
        <v>11197.920000000007</v>
      </c>
      <c r="K3247" s="243">
        <v>499.78000000000003</v>
      </c>
      <c r="L3247" s="243">
        <v>11072.279999999997</v>
      </c>
      <c r="M3247" s="243">
        <v>12713.63</v>
      </c>
      <c r="N3247" s="243">
        <v>23595.989999999983</v>
      </c>
      <c r="O3247" s="243">
        <v>10546.77</v>
      </c>
      <c r="P3247" s="236">
        <v>11705.781666666668</v>
      </c>
      <c r="Q3247" s="105">
        <v>5.4406878669837544E-3</v>
      </c>
      <c r="R3247" s="105">
        <v>1.2573348915114314E-4</v>
      </c>
    </row>
    <row r="3248" spans="1:18" ht="15" x14ac:dyDescent="0.25">
      <c r="A3248" s="16" t="s">
        <v>1045</v>
      </c>
      <c r="B3248" s="199"/>
      <c r="C3248" s="200" t="s">
        <v>243</v>
      </c>
      <c r="D3248" s="243">
        <v>103437.70999999995</v>
      </c>
      <c r="E3248" s="243">
        <v>164379.01999999984</v>
      </c>
      <c r="F3248" s="243">
        <v>146642.78000000026</v>
      </c>
      <c r="G3248" s="243">
        <v>255713.34000000008</v>
      </c>
      <c r="H3248" s="243">
        <v>123981.02000000006</v>
      </c>
      <c r="I3248" s="243">
        <v>937331.24000000127</v>
      </c>
      <c r="J3248" s="243">
        <v>87370.890000000043</v>
      </c>
      <c r="K3248" s="243">
        <v>645089.67999999982</v>
      </c>
      <c r="L3248" s="243">
        <v>1207450.1500000001</v>
      </c>
      <c r="M3248" s="243">
        <v>1209656.0699999989</v>
      </c>
      <c r="N3248" s="243">
        <v>1139385.7399999986</v>
      </c>
      <c r="O3248" s="243">
        <v>704433.64000000025</v>
      </c>
      <c r="P3248" s="236">
        <v>560405.93999999994</v>
      </c>
      <c r="Q3248" s="105">
        <v>0.26046904727652037</v>
      </c>
      <c r="R3248" s="105">
        <v>6.0194010262358526E-3</v>
      </c>
    </row>
    <row r="3249" spans="1:18" ht="15" x14ac:dyDescent="0.25">
      <c r="A3249" s="16" t="s">
        <v>1046</v>
      </c>
      <c r="B3249" s="199"/>
      <c r="C3249" s="394" t="s">
        <v>244</v>
      </c>
      <c r="D3249" s="491">
        <v>413697.28000000026</v>
      </c>
      <c r="E3249" s="491">
        <v>483044.2600000003</v>
      </c>
      <c r="F3249" s="491">
        <v>617393.52999999933</v>
      </c>
      <c r="G3249" s="491">
        <v>841095.10999999987</v>
      </c>
      <c r="H3249" s="491">
        <v>489478.69999999978</v>
      </c>
      <c r="I3249" s="491">
        <v>1253019.1300000008</v>
      </c>
      <c r="J3249" s="491">
        <v>389539.77000000043</v>
      </c>
      <c r="K3249" s="491">
        <v>683142.37000000093</v>
      </c>
      <c r="L3249" s="491">
        <v>1511109.7599999979</v>
      </c>
      <c r="M3249" s="491">
        <v>1357356.79</v>
      </c>
      <c r="N3249" s="491">
        <v>1472099.5099999988</v>
      </c>
      <c r="O3249" s="491">
        <v>1026724.1399999987</v>
      </c>
      <c r="P3249" s="473">
        <v>878141.69583333295</v>
      </c>
      <c r="Q3249" s="407">
        <v>0.40814829851285339</v>
      </c>
      <c r="R3249" s="407">
        <v>9.4322466051656364E-3</v>
      </c>
    </row>
    <row r="3250" spans="1:18" ht="15" x14ac:dyDescent="0.25">
      <c r="A3250" s="16" t="s">
        <v>1047</v>
      </c>
      <c r="B3250" s="199"/>
      <c r="C3250" s="394" t="s">
        <v>40</v>
      </c>
      <c r="D3250" s="491">
        <v>399453.24000000046</v>
      </c>
      <c r="E3250" s="491">
        <v>537521.46000000008</v>
      </c>
      <c r="F3250" s="491">
        <v>605368.39999999956</v>
      </c>
      <c r="G3250" s="491">
        <v>677571.57999999973</v>
      </c>
      <c r="H3250" s="491">
        <v>416522.98999999941</v>
      </c>
      <c r="I3250" s="491">
        <v>577759.79999999993</v>
      </c>
      <c r="J3250" s="491">
        <v>361956.50999999983</v>
      </c>
      <c r="K3250" s="491">
        <v>10803.860000000002</v>
      </c>
      <c r="L3250" s="491">
        <v>785412.04000000074</v>
      </c>
      <c r="M3250" s="491">
        <v>607961.27000000014</v>
      </c>
      <c r="N3250" s="491">
        <v>752761.81999999983</v>
      </c>
      <c r="O3250" s="491">
        <v>630390.67000000027</v>
      </c>
      <c r="P3250" s="473">
        <v>530290.30333333323</v>
      </c>
      <c r="Q3250" s="407">
        <v>0.24647170957754358</v>
      </c>
      <c r="R3250" s="407">
        <v>5.6959246293634717E-3</v>
      </c>
    </row>
    <row r="3251" spans="1:18" ht="15" x14ac:dyDescent="0.25">
      <c r="A3251" s="16" t="s">
        <v>1048</v>
      </c>
      <c r="B3251" s="204"/>
      <c r="C3251" s="451" t="s">
        <v>41</v>
      </c>
      <c r="D3251" s="483">
        <v>51555.370000000039</v>
      </c>
      <c r="E3251" s="483">
        <v>147604.06000000006</v>
      </c>
      <c r="F3251" s="483">
        <v>91018.330000000045</v>
      </c>
      <c r="G3251" s="483">
        <v>76987.609999999957</v>
      </c>
      <c r="H3251" s="483">
        <v>47473.91000000004</v>
      </c>
      <c r="I3251" s="483">
        <v>157356.01999999996</v>
      </c>
      <c r="J3251" s="483">
        <v>35136.260000000017</v>
      </c>
      <c r="K3251" s="483">
        <v>48950.950000000004</v>
      </c>
      <c r="L3251" s="483">
        <v>79943.709999999992</v>
      </c>
      <c r="M3251" s="483">
        <v>14190.710000000001</v>
      </c>
      <c r="N3251" s="483">
        <v>21280.909999999996</v>
      </c>
      <c r="O3251" s="483">
        <v>160232.21000000005</v>
      </c>
      <c r="P3251" s="476">
        <v>77644.170833333337</v>
      </c>
      <c r="Q3251" s="447">
        <v>3.6087952964120484E-2</v>
      </c>
      <c r="R3251" s="447">
        <v>8.3398723717203744E-4</v>
      </c>
    </row>
    <row r="3252" spans="1:18" ht="15" x14ac:dyDescent="0.25">
      <c r="A3252" s="16" t="s">
        <v>1049</v>
      </c>
      <c r="B3252" s="199" t="s">
        <v>119</v>
      </c>
      <c r="C3252" s="200" t="s">
        <v>241</v>
      </c>
      <c r="D3252" s="243">
        <v>565002.93000000028</v>
      </c>
      <c r="E3252" s="243">
        <v>237414.08000000013</v>
      </c>
      <c r="F3252" s="243">
        <v>636739.14999999991</v>
      </c>
      <c r="G3252" s="243">
        <v>348550.09000000014</v>
      </c>
      <c r="H3252" s="243">
        <v>461022.05999999988</v>
      </c>
      <c r="I3252" s="243">
        <v>530264.47999999986</v>
      </c>
      <c r="J3252" s="243">
        <v>439723.28000000061</v>
      </c>
      <c r="K3252" s="243">
        <v>571714.7999999997</v>
      </c>
      <c r="L3252" s="243">
        <v>691673.67999999982</v>
      </c>
      <c r="M3252" s="243">
        <v>773742.34</v>
      </c>
      <c r="N3252" s="243">
        <v>616255.71999999962</v>
      </c>
      <c r="O3252" s="243">
        <v>420437.01</v>
      </c>
      <c r="P3252" s="236">
        <v>524378.30166666664</v>
      </c>
      <c r="Q3252" s="105">
        <v>5.0926531914418198E-2</v>
      </c>
      <c r="R3252" s="105">
        <v>5.632422966801792E-3</v>
      </c>
    </row>
    <row r="3253" spans="1:18" ht="15" x14ac:dyDescent="0.25">
      <c r="A3253" s="16" t="s">
        <v>1050</v>
      </c>
      <c r="B3253" s="199"/>
      <c r="C3253" s="200" t="s">
        <v>242</v>
      </c>
      <c r="D3253" s="243">
        <v>745963.41</v>
      </c>
      <c r="E3253" s="243">
        <v>445411.03</v>
      </c>
      <c r="F3253" s="243">
        <v>1017341.96</v>
      </c>
      <c r="G3253" s="243">
        <v>389186.62999999983</v>
      </c>
      <c r="H3253" s="243">
        <v>875804.41999999993</v>
      </c>
      <c r="I3253" s="243">
        <v>910994.40000000026</v>
      </c>
      <c r="J3253" s="243">
        <v>902918.7200000002</v>
      </c>
      <c r="K3253" s="243">
        <v>836847.68999999936</v>
      </c>
      <c r="L3253" s="243">
        <v>1199098.2400000012</v>
      </c>
      <c r="M3253" s="243">
        <v>1291616.0699999991</v>
      </c>
      <c r="N3253" s="243">
        <v>1160652.5000000005</v>
      </c>
      <c r="O3253" s="243">
        <v>882268.36999999895</v>
      </c>
      <c r="P3253" s="236">
        <v>888175.28666666662</v>
      </c>
      <c r="Q3253" s="105">
        <v>8.6257739762047037E-2</v>
      </c>
      <c r="R3253" s="105">
        <v>9.5400188514037816E-3</v>
      </c>
    </row>
    <row r="3254" spans="1:18" ht="15" x14ac:dyDescent="0.25">
      <c r="A3254" s="16" t="s">
        <v>1051</v>
      </c>
      <c r="B3254" s="199"/>
      <c r="C3254" s="200" t="s">
        <v>243</v>
      </c>
      <c r="D3254" s="243">
        <v>3715889.6700000018</v>
      </c>
      <c r="E3254" s="243">
        <v>877482.65999999957</v>
      </c>
      <c r="F3254" s="243">
        <v>4733998.7399999993</v>
      </c>
      <c r="G3254" s="243">
        <v>1265082.2499999993</v>
      </c>
      <c r="H3254" s="243">
        <v>3645566.8400000031</v>
      </c>
      <c r="I3254" s="243">
        <v>3741210.0599999987</v>
      </c>
      <c r="J3254" s="243">
        <v>3658869.150000006</v>
      </c>
      <c r="K3254" s="243">
        <v>3441842.5299999984</v>
      </c>
      <c r="L3254" s="243">
        <v>3945184.4200000032</v>
      </c>
      <c r="M3254" s="243">
        <v>5031400.43</v>
      </c>
      <c r="N3254" s="243">
        <v>4337647.1200000094</v>
      </c>
      <c r="O3254" s="243">
        <v>2690841.989999997</v>
      </c>
      <c r="P3254" s="236">
        <v>3423751.3216666677</v>
      </c>
      <c r="Q3254" s="105">
        <v>0.33250761977700011</v>
      </c>
      <c r="R3254" s="105">
        <v>3.6775006737467308E-2</v>
      </c>
    </row>
    <row r="3255" spans="1:18" ht="15" x14ac:dyDescent="0.25">
      <c r="A3255" s="16" t="s">
        <v>1052</v>
      </c>
      <c r="B3255" s="199"/>
      <c r="C3255" s="394" t="s">
        <v>244</v>
      </c>
      <c r="D3255" s="491">
        <v>2314329.5799999954</v>
      </c>
      <c r="E3255" s="491">
        <v>1084284.4399999992</v>
      </c>
      <c r="F3255" s="491">
        <v>2787287.0800000024</v>
      </c>
      <c r="G3255" s="491">
        <v>849806.23000000103</v>
      </c>
      <c r="H3255" s="491">
        <v>2282240.299999998</v>
      </c>
      <c r="I3255" s="491">
        <v>2320705.490000003</v>
      </c>
      <c r="J3255" s="491">
        <v>2334461.6500000046</v>
      </c>
      <c r="K3255" s="491">
        <v>2614012.8199999956</v>
      </c>
      <c r="L3255" s="491">
        <v>2259124.2900000042</v>
      </c>
      <c r="M3255" s="491">
        <v>2520396.6899999962</v>
      </c>
      <c r="N3255" s="491">
        <v>2376949.5499999975</v>
      </c>
      <c r="O3255" s="491">
        <v>1720928.4999999981</v>
      </c>
      <c r="P3255" s="473">
        <v>2122043.8849999998</v>
      </c>
      <c r="Q3255" s="407">
        <v>0.20608849620544489</v>
      </c>
      <c r="R3255" s="407">
        <v>2.2793179421129111E-2</v>
      </c>
    </row>
    <row r="3256" spans="1:18" ht="15" x14ac:dyDescent="0.25">
      <c r="A3256" s="16" t="s">
        <v>1053</v>
      </c>
      <c r="B3256" s="199"/>
      <c r="C3256" s="394" t="s">
        <v>40</v>
      </c>
      <c r="D3256" s="491">
        <v>3898451.9100000048</v>
      </c>
      <c r="E3256" s="491">
        <v>2411997.0300000017</v>
      </c>
      <c r="F3256" s="491">
        <v>3303251.1599999941</v>
      </c>
      <c r="G3256" s="491">
        <v>4769476.1500000041</v>
      </c>
      <c r="H3256" s="491">
        <v>2260975.6299999994</v>
      </c>
      <c r="I3256" s="491">
        <v>2372901.1599999992</v>
      </c>
      <c r="J3256" s="491">
        <v>3015281.959999999</v>
      </c>
      <c r="K3256" s="491">
        <v>2682451.6199999973</v>
      </c>
      <c r="L3256" s="491">
        <v>3002662.6200000066</v>
      </c>
      <c r="M3256" s="491">
        <v>6370078.6399999969</v>
      </c>
      <c r="N3256" s="491">
        <v>2562783.8699999987</v>
      </c>
      <c r="O3256" s="491">
        <v>2311254.9200000004</v>
      </c>
      <c r="P3256" s="473">
        <v>3246797.2224999997</v>
      </c>
      <c r="Q3256" s="407">
        <v>0.31532220506789393</v>
      </c>
      <c r="R3256" s="407">
        <v>3.4874317237066077E-2</v>
      </c>
    </row>
    <row r="3257" spans="1:18" ht="15" x14ac:dyDescent="0.25">
      <c r="A3257" s="16" t="s">
        <v>1054</v>
      </c>
      <c r="B3257" s="204"/>
      <c r="C3257" s="451" t="s">
        <v>41</v>
      </c>
      <c r="D3257" s="483">
        <v>213371.22000000018</v>
      </c>
      <c r="E3257" s="483">
        <v>113473.87999999999</v>
      </c>
      <c r="F3257" s="483">
        <v>114850.55999999998</v>
      </c>
      <c r="G3257" s="483">
        <v>67645.400000000009</v>
      </c>
      <c r="H3257" s="483">
        <v>106107.51999999999</v>
      </c>
      <c r="I3257" s="483">
        <v>110902.41999999995</v>
      </c>
      <c r="J3257" s="483">
        <v>88609.830000000016</v>
      </c>
      <c r="K3257" s="483">
        <v>116970.32000000008</v>
      </c>
      <c r="L3257" s="483">
        <v>49197.460000000028</v>
      </c>
      <c r="M3257" s="483">
        <v>66757.030000000013</v>
      </c>
      <c r="N3257" s="483">
        <v>29129.010000000017</v>
      </c>
      <c r="O3257" s="483">
        <v>22359.010000000002</v>
      </c>
      <c r="P3257" s="476">
        <v>91614.471666666694</v>
      </c>
      <c r="Q3257" s="447">
        <v>8.8974072731958041E-3</v>
      </c>
      <c r="R3257" s="447">
        <v>9.84044253293227E-4</v>
      </c>
    </row>
    <row r="3258" spans="1:18" ht="15" x14ac:dyDescent="0.25">
      <c r="A3258" s="16" t="s">
        <v>1055</v>
      </c>
      <c r="B3258" s="199" t="s">
        <v>120</v>
      </c>
      <c r="C3258" s="200" t="s">
        <v>241</v>
      </c>
      <c r="D3258" s="243">
        <v>673785.6999999996</v>
      </c>
      <c r="E3258" s="243">
        <v>768866.25999999978</v>
      </c>
      <c r="F3258" s="243">
        <v>738443.07999999914</v>
      </c>
      <c r="G3258" s="243">
        <v>695161.06</v>
      </c>
      <c r="H3258" s="243">
        <v>656830.71999999997</v>
      </c>
      <c r="I3258" s="243">
        <v>643552.71000000008</v>
      </c>
      <c r="J3258" s="243">
        <v>687992.2799999998</v>
      </c>
      <c r="K3258" s="243">
        <v>799091.59999999951</v>
      </c>
      <c r="L3258" s="243">
        <v>779982.61000000045</v>
      </c>
      <c r="M3258" s="243">
        <v>730919.29999999912</v>
      </c>
      <c r="N3258" s="243">
        <v>611678.81000000006</v>
      </c>
      <c r="O3258" s="243">
        <v>586414.35</v>
      </c>
      <c r="P3258" s="236">
        <v>697726.53999999969</v>
      </c>
      <c r="Q3258" s="105">
        <v>7.0696685364172063E-2</v>
      </c>
      <c r="R3258" s="105">
        <v>7.4943813959359338E-3</v>
      </c>
    </row>
    <row r="3259" spans="1:18" ht="15" x14ac:dyDescent="0.25">
      <c r="A3259" s="16" t="s">
        <v>1056</v>
      </c>
      <c r="B3259" s="199"/>
      <c r="C3259" s="200" t="s">
        <v>242</v>
      </c>
      <c r="D3259" s="243">
        <v>1438153.7100000002</v>
      </c>
      <c r="E3259" s="243">
        <v>1207213.2100000002</v>
      </c>
      <c r="F3259" s="243">
        <v>1063489.7599999998</v>
      </c>
      <c r="G3259" s="243">
        <v>1118485</v>
      </c>
      <c r="H3259" s="243">
        <v>932975.84999999974</v>
      </c>
      <c r="I3259" s="243">
        <v>1072393.5300000005</v>
      </c>
      <c r="J3259" s="243">
        <v>1061573.4900000002</v>
      </c>
      <c r="K3259" s="243">
        <v>1019844.0600000002</v>
      </c>
      <c r="L3259" s="243">
        <v>1076806.06</v>
      </c>
      <c r="M3259" s="243">
        <v>1084098.5499999993</v>
      </c>
      <c r="N3259" s="243">
        <v>1063371.28</v>
      </c>
      <c r="O3259" s="243">
        <v>1019301.1900000009</v>
      </c>
      <c r="P3259" s="236">
        <v>1096475.4741666666</v>
      </c>
      <c r="Q3259" s="105">
        <v>0.11109966034356704</v>
      </c>
      <c r="R3259" s="105">
        <v>1.1777401207491264E-2</v>
      </c>
    </row>
    <row r="3260" spans="1:18" ht="15" x14ac:dyDescent="0.25">
      <c r="A3260" s="16" t="s">
        <v>1057</v>
      </c>
      <c r="B3260" s="199"/>
      <c r="C3260" s="200" t="s">
        <v>243</v>
      </c>
      <c r="D3260" s="243">
        <v>4598283.1300000008</v>
      </c>
      <c r="E3260" s="243">
        <v>3660250.3099999987</v>
      </c>
      <c r="F3260" s="243">
        <v>3438961.2599999956</v>
      </c>
      <c r="G3260" s="243">
        <v>3389713.3500000043</v>
      </c>
      <c r="H3260" s="243">
        <v>3458037.0499999961</v>
      </c>
      <c r="I3260" s="243">
        <v>3049242.7800000017</v>
      </c>
      <c r="J3260" s="243">
        <v>2993438.4799999991</v>
      </c>
      <c r="K3260" s="243">
        <v>3018607.4999999977</v>
      </c>
      <c r="L3260" s="243">
        <v>3309877.2599999979</v>
      </c>
      <c r="M3260" s="243">
        <v>3366307.6899999967</v>
      </c>
      <c r="N3260" s="243">
        <v>3260408.9199999967</v>
      </c>
      <c r="O3260" s="243">
        <v>3353689.0499999956</v>
      </c>
      <c r="P3260" s="236">
        <v>3408068.0649999981</v>
      </c>
      <c r="Q3260" s="105">
        <v>0.34532026786739073</v>
      </c>
      <c r="R3260" s="105">
        <v>3.6606550615688738E-2</v>
      </c>
    </row>
    <row r="3261" spans="1:18" ht="15" x14ac:dyDescent="0.25">
      <c r="A3261" s="16" t="s">
        <v>1058</v>
      </c>
      <c r="B3261" s="199"/>
      <c r="C3261" s="394" t="s">
        <v>244</v>
      </c>
      <c r="D3261" s="491">
        <v>3221994.3699999982</v>
      </c>
      <c r="E3261" s="491">
        <v>3331357.4</v>
      </c>
      <c r="F3261" s="491">
        <v>3232610.7099999981</v>
      </c>
      <c r="G3261" s="491">
        <v>3066768.3200000026</v>
      </c>
      <c r="H3261" s="491">
        <v>3246999.3000000003</v>
      </c>
      <c r="I3261" s="491">
        <v>3019959.8000000012</v>
      </c>
      <c r="J3261" s="491">
        <v>2367283.7700000023</v>
      </c>
      <c r="K3261" s="491">
        <v>2759005.1900000032</v>
      </c>
      <c r="L3261" s="491">
        <v>3114485.4899999979</v>
      </c>
      <c r="M3261" s="491">
        <v>3118682.1899999976</v>
      </c>
      <c r="N3261" s="491">
        <v>2845336.1100000008</v>
      </c>
      <c r="O3261" s="491">
        <v>2096946.7300000004</v>
      </c>
      <c r="P3261" s="473">
        <v>2951785.7816666667</v>
      </c>
      <c r="Q3261" s="407">
        <v>0.29908776390951841</v>
      </c>
      <c r="R3261" s="407">
        <v>3.1705556802971671E-2</v>
      </c>
    </row>
    <row r="3262" spans="1:18" ht="15" x14ac:dyDescent="0.25">
      <c r="A3262" s="16" t="s">
        <v>1059</v>
      </c>
      <c r="B3262" s="199"/>
      <c r="C3262" s="394" t="s">
        <v>40</v>
      </c>
      <c r="D3262" s="491">
        <v>1639365.9600000007</v>
      </c>
      <c r="E3262" s="491">
        <v>1588927.9300000018</v>
      </c>
      <c r="F3262" s="491">
        <v>1443649.36</v>
      </c>
      <c r="G3262" s="491">
        <v>2119656.8999999976</v>
      </c>
      <c r="H3262" s="491">
        <v>1853517.3299999977</v>
      </c>
      <c r="I3262" s="491">
        <v>1930544.1699999997</v>
      </c>
      <c r="J3262" s="491">
        <v>1204227.7199999995</v>
      </c>
      <c r="K3262" s="491">
        <v>1475432.3099999984</v>
      </c>
      <c r="L3262" s="491">
        <v>1444361.1300000008</v>
      </c>
      <c r="M3262" s="491">
        <v>1871816.6799999992</v>
      </c>
      <c r="N3262" s="491">
        <v>1689504.3799999983</v>
      </c>
      <c r="O3262" s="491">
        <v>1174774.3099999987</v>
      </c>
      <c r="P3262" s="473">
        <v>1619648.1816666659</v>
      </c>
      <c r="Q3262" s="407">
        <v>0.16410979278492366</v>
      </c>
      <c r="R3262" s="407">
        <v>1.7396874713471743E-2</v>
      </c>
    </row>
    <row r="3263" spans="1:18" ht="15" x14ac:dyDescent="0.25">
      <c r="A3263" s="16" t="s">
        <v>1060</v>
      </c>
      <c r="B3263" s="204"/>
      <c r="C3263" s="451" t="s">
        <v>41</v>
      </c>
      <c r="D3263" s="483">
        <v>75632.220000000016</v>
      </c>
      <c r="E3263" s="483">
        <v>75206.419999999984</v>
      </c>
      <c r="F3263" s="483">
        <v>65890.070000000007</v>
      </c>
      <c r="G3263" s="483">
        <v>140706.66999999995</v>
      </c>
      <c r="H3263" s="483">
        <v>132372.49000000005</v>
      </c>
      <c r="I3263" s="483">
        <v>118777.40999999997</v>
      </c>
      <c r="J3263" s="483">
        <v>104086.61000000003</v>
      </c>
      <c r="K3263" s="483">
        <v>69632.62</v>
      </c>
      <c r="L3263" s="483">
        <v>100494.85000000003</v>
      </c>
      <c r="M3263" s="483">
        <v>105164.6</v>
      </c>
      <c r="N3263" s="483">
        <v>93499.170000000042</v>
      </c>
      <c r="O3263" s="483">
        <v>65644.760000000009</v>
      </c>
      <c r="P3263" s="476">
        <v>95592.324166666673</v>
      </c>
      <c r="Q3263" s="447">
        <v>9.6858297304281693E-3</v>
      </c>
      <c r="R3263" s="447">
        <v>1.0267709407025623E-3</v>
      </c>
    </row>
    <row r="3264" spans="1:18" ht="15" x14ac:dyDescent="0.25">
      <c r="A3264" s="16" t="s">
        <v>1061</v>
      </c>
      <c r="B3264" s="199" t="s">
        <v>121</v>
      </c>
      <c r="C3264" s="200" t="s">
        <v>241</v>
      </c>
      <c r="D3264" s="243">
        <v>296965.36999999994</v>
      </c>
      <c r="E3264" s="243">
        <v>439178.97000000015</v>
      </c>
      <c r="F3264" s="243">
        <v>393884.54000000004</v>
      </c>
      <c r="G3264" s="243">
        <v>375780.87</v>
      </c>
      <c r="H3264" s="243">
        <v>341027.24999999988</v>
      </c>
      <c r="I3264" s="243">
        <v>414101.62000000005</v>
      </c>
      <c r="J3264" s="243">
        <v>526042.76000000024</v>
      </c>
      <c r="K3264" s="243">
        <v>360359.15</v>
      </c>
      <c r="L3264" s="243">
        <v>501044.27999999997</v>
      </c>
      <c r="M3264" s="243">
        <v>472105.09999999986</v>
      </c>
      <c r="N3264" s="243">
        <v>603200.44999999995</v>
      </c>
      <c r="O3264" s="243">
        <v>484571.75000000029</v>
      </c>
      <c r="P3264" s="236">
        <v>434021.84250000003</v>
      </c>
      <c r="Q3264" s="105">
        <v>4.4048069908685032E-2</v>
      </c>
      <c r="R3264" s="105">
        <v>4.6618912072082536E-3</v>
      </c>
    </row>
    <row r="3265" spans="1:18" ht="15" x14ac:dyDescent="0.25">
      <c r="A3265" s="16" t="s">
        <v>1062</v>
      </c>
      <c r="B3265" s="199"/>
      <c r="C3265" s="200" t="s">
        <v>242</v>
      </c>
      <c r="D3265" s="243">
        <v>869998.92999999993</v>
      </c>
      <c r="E3265" s="243">
        <v>847717.2300000001</v>
      </c>
      <c r="F3265" s="243">
        <v>1041261.4099999999</v>
      </c>
      <c r="G3265" s="243">
        <v>797363.96999999962</v>
      </c>
      <c r="H3265" s="243">
        <v>760024.90000000026</v>
      </c>
      <c r="I3265" s="243">
        <v>860521.47000000009</v>
      </c>
      <c r="J3265" s="243">
        <v>1125882.3399999996</v>
      </c>
      <c r="K3265" s="243">
        <v>957271.58999999973</v>
      </c>
      <c r="L3265" s="243">
        <v>976051.820000001</v>
      </c>
      <c r="M3265" s="243">
        <v>1002006.8399999996</v>
      </c>
      <c r="N3265" s="243">
        <v>995073.63000000024</v>
      </c>
      <c r="O3265" s="243">
        <v>898518.61000000057</v>
      </c>
      <c r="P3265" s="236">
        <v>927641.06166666688</v>
      </c>
      <c r="Q3265" s="105">
        <v>9.4144566778249519E-2</v>
      </c>
      <c r="R3265" s="105">
        <v>9.9639264326406869E-3</v>
      </c>
    </row>
    <row r="3266" spans="1:18" ht="15" x14ac:dyDescent="0.25">
      <c r="A3266" s="16" t="s">
        <v>1063</v>
      </c>
      <c r="B3266" s="199"/>
      <c r="C3266" s="200" t="s">
        <v>243</v>
      </c>
      <c r="D3266" s="243">
        <v>3022774.5299999984</v>
      </c>
      <c r="E3266" s="243">
        <v>3055330.9600000009</v>
      </c>
      <c r="F3266" s="243">
        <v>3385535.4000000046</v>
      </c>
      <c r="G3266" s="243">
        <v>2925457.1999999969</v>
      </c>
      <c r="H3266" s="243">
        <v>2953043.5900000017</v>
      </c>
      <c r="I3266" s="243">
        <v>3314924.0300000045</v>
      </c>
      <c r="J3266" s="243">
        <v>3641492.1799999955</v>
      </c>
      <c r="K3266" s="243">
        <v>3328613.7699999991</v>
      </c>
      <c r="L3266" s="243">
        <v>3383792.6000000015</v>
      </c>
      <c r="M3266" s="243">
        <v>3964904.9600000018</v>
      </c>
      <c r="N3266" s="243">
        <v>4413966.169999999</v>
      </c>
      <c r="O3266" s="243">
        <v>3997379.9000000004</v>
      </c>
      <c r="P3266" s="236">
        <v>3448934.6075000004</v>
      </c>
      <c r="Q3266" s="105">
        <v>0.35002596142760528</v>
      </c>
      <c r="R3266" s="105">
        <v>3.7045504042669236E-2</v>
      </c>
    </row>
    <row r="3267" spans="1:18" ht="15" x14ac:dyDescent="0.25">
      <c r="A3267" s="16" t="s">
        <v>1064</v>
      </c>
      <c r="B3267" s="199"/>
      <c r="C3267" s="394" t="s">
        <v>244</v>
      </c>
      <c r="D3267" s="491">
        <v>2458574.2800000003</v>
      </c>
      <c r="E3267" s="491">
        <v>2650374.2499999986</v>
      </c>
      <c r="F3267" s="491">
        <v>2694615.1399999978</v>
      </c>
      <c r="G3267" s="491">
        <v>2633549.140000002</v>
      </c>
      <c r="H3267" s="491">
        <v>2554794.9699999997</v>
      </c>
      <c r="I3267" s="491">
        <v>2752459.2800000017</v>
      </c>
      <c r="J3267" s="491">
        <v>2756656.4400000023</v>
      </c>
      <c r="K3267" s="491">
        <v>2361166.5900000012</v>
      </c>
      <c r="L3267" s="491">
        <v>2759388.0499999984</v>
      </c>
      <c r="M3267" s="491">
        <v>3269209.850000001</v>
      </c>
      <c r="N3267" s="491">
        <v>3048780.4099999978</v>
      </c>
      <c r="O3267" s="491">
        <v>2715988.4300000034</v>
      </c>
      <c r="P3267" s="473">
        <v>2721296.4024999999</v>
      </c>
      <c r="Q3267" s="407">
        <v>0.27617931274869667</v>
      </c>
      <c r="R3267" s="407">
        <v>2.9229837138950446E-2</v>
      </c>
    </row>
    <row r="3268" spans="1:18" ht="15" x14ac:dyDescent="0.25">
      <c r="A3268" s="16" t="s">
        <v>1065</v>
      </c>
      <c r="B3268" s="199"/>
      <c r="C3268" s="394" t="s">
        <v>40</v>
      </c>
      <c r="D3268" s="491">
        <v>2363987.2000000016</v>
      </c>
      <c r="E3268" s="491">
        <v>2792190.0500000012</v>
      </c>
      <c r="F3268" s="491">
        <v>2290617.1799999997</v>
      </c>
      <c r="G3268" s="491">
        <v>1560622.4500000011</v>
      </c>
      <c r="H3268" s="491">
        <v>1603067.9899999991</v>
      </c>
      <c r="I3268" s="491">
        <v>1710126.7600000023</v>
      </c>
      <c r="J3268" s="491">
        <v>2782358.9800000037</v>
      </c>
      <c r="K3268" s="491">
        <v>1717910.550000001</v>
      </c>
      <c r="L3268" s="491">
        <v>1723608.43</v>
      </c>
      <c r="M3268" s="491">
        <v>2939832.5399999991</v>
      </c>
      <c r="N3268" s="491">
        <v>2705470.4000000036</v>
      </c>
      <c r="O3268" s="491">
        <v>2031513.1200000013</v>
      </c>
      <c r="P3268" s="473">
        <v>2185108.8041666676</v>
      </c>
      <c r="Q3268" s="407">
        <v>0.22176263021605075</v>
      </c>
      <c r="R3268" s="407">
        <v>2.3470568813453042E-2</v>
      </c>
    </row>
    <row r="3269" spans="1:18" ht="15" x14ac:dyDescent="0.25">
      <c r="A3269" s="16" t="s">
        <v>1066</v>
      </c>
      <c r="B3269" s="204"/>
      <c r="C3269" s="451" t="s">
        <v>41</v>
      </c>
      <c r="D3269" s="483">
        <v>228292.52</v>
      </c>
      <c r="E3269" s="483">
        <v>254970.51999999996</v>
      </c>
      <c r="F3269" s="483">
        <v>183530.38000000003</v>
      </c>
      <c r="G3269" s="483">
        <v>112747.15999999996</v>
      </c>
      <c r="H3269" s="483">
        <v>119628.01999999999</v>
      </c>
      <c r="I3269" s="483">
        <v>135666.82999999993</v>
      </c>
      <c r="J3269" s="483">
        <v>191817.64000000007</v>
      </c>
      <c r="K3269" s="483">
        <v>147784.44</v>
      </c>
      <c r="L3269" s="483">
        <v>92589.02</v>
      </c>
      <c r="M3269" s="483">
        <v>85376.499999999942</v>
      </c>
      <c r="N3269" s="483">
        <v>47618.070000000007</v>
      </c>
      <c r="O3269" s="483">
        <v>36362.280000000006</v>
      </c>
      <c r="P3269" s="476">
        <v>136365.28166666665</v>
      </c>
      <c r="Q3269" s="447">
        <v>1.3839458920712861E-2</v>
      </c>
      <c r="R3269" s="447">
        <v>1.4647191577007097E-3</v>
      </c>
    </row>
    <row r="3270" spans="1:18" ht="15" x14ac:dyDescent="0.25">
      <c r="A3270" s="16" t="s">
        <v>1067</v>
      </c>
      <c r="B3270" s="199" t="s">
        <v>122</v>
      </c>
      <c r="C3270" s="200" t="s">
        <v>241</v>
      </c>
      <c r="D3270" s="243">
        <v>311904.94</v>
      </c>
      <c r="E3270" s="243">
        <v>399434.60999999993</v>
      </c>
      <c r="F3270" s="243">
        <v>506013.35999999975</v>
      </c>
      <c r="G3270" s="243">
        <v>365114.14</v>
      </c>
      <c r="H3270" s="243">
        <v>414773.21999999986</v>
      </c>
      <c r="I3270" s="243">
        <v>374434.24999999971</v>
      </c>
      <c r="J3270" s="243">
        <v>393686.64999999997</v>
      </c>
      <c r="K3270" s="243">
        <v>450831.88</v>
      </c>
      <c r="L3270" s="243">
        <v>475674.2000000003</v>
      </c>
      <c r="M3270" s="243">
        <v>472790.27999999997</v>
      </c>
      <c r="N3270" s="243">
        <v>530094.75</v>
      </c>
      <c r="O3270" s="243">
        <v>436573</v>
      </c>
      <c r="P3270" s="236">
        <v>427610.43999999994</v>
      </c>
      <c r="Q3270" s="105">
        <v>4.7289225284293496E-2</v>
      </c>
      <c r="R3270" s="105">
        <v>4.5930254082695203E-3</v>
      </c>
    </row>
    <row r="3271" spans="1:18" ht="15" x14ac:dyDescent="0.25">
      <c r="A3271" s="16" t="s">
        <v>1068</v>
      </c>
      <c r="B3271" s="199"/>
      <c r="C3271" s="200" t="s">
        <v>242</v>
      </c>
      <c r="D3271" s="243">
        <v>720900.61999999988</v>
      </c>
      <c r="E3271" s="243">
        <v>866675.75</v>
      </c>
      <c r="F3271" s="243">
        <v>886351.98000000033</v>
      </c>
      <c r="G3271" s="243">
        <v>776704.62000000046</v>
      </c>
      <c r="H3271" s="243">
        <v>766361.08000000007</v>
      </c>
      <c r="I3271" s="243">
        <v>787758.84999999974</v>
      </c>
      <c r="J3271" s="243">
        <v>750351.31000000052</v>
      </c>
      <c r="K3271" s="243">
        <v>749077.28</v>
      </c>
      <c r="L3271" s="243">
        <v>791968.73000000033</v>
      </c>
      <c r="M3271" s="243">
        <v>715311.67999999982</v>
      </c>
      <c r="N3271" s="243">
        <v>844835.9</v>
      </c>
      <c r="O3271" s="243">
        <v>818207.53</v>
      </c>
      <c r="P3271" s="236">
        <v>789542.11083333334</v>
      </c>
      <c r="Q3271" s="105">
        <v>8.7315068244437924E-2</v>
      </c>
      <c r="R3271" s="105">
        <v>8.4805856843819111E-3</v>
      </c>
    </row>
    <row r="3272" spans="1:18" ht="15" x14ac:dyDescent="0.25">
      <c r="A3272" s="16" t="s">
        <v>1069</v>
      </c>
      <c r="B3272" s="199"/>
      <c r="C3272" s="200" t="s">
        <v>243</v>
      </c>
      <c r="D3272" s="243">
        <v>2068748.9499999993</v>
      </c>
      <c r="E3272" s="243">
        <v>2697950.2399999993</v>
      </c>
      <c r="F3272" s="243">
        <v>3220587.5800000005</v>
      </c>
      <c r="G3272" s="243">
        <v>2894392.0500000035</v>
      </c>
      <c r="H3272" s="243">
        <v>2709640.600000002</v>
      </c>
      <c r="I3272" s="243">
        <v>3275075.2300000023</v>
      </c>
      <c r="J3272" s="243">
        <v>2390991.680000002</v>
      </c>
      <c r="K3272" s="243">
        <v>2261860.9300000002</v>
      </c>
      <c r="L3272" s="243">
        <v>2700516.8999999953</v>
      </c>
      <c r="M3272" s="243">
        <v>2554346.7800000021</v>
      </c>
      <c r="N3272" s="243">
        <v>3074029.84</v>
      </c>
      <c r="O3272" s="243">
        <v>3511077.41</v>
      </c>
      <c r="P3272" s="236">
        <v>2779934.8491666671</v>
      </c>
      <c r="Q3272" s="105">
        <v>0.30743160844693357</v>
      </c>
      <c r="R3272" s="105">
        <v>2.9859681151742694E-2</v>
      </c>
    </row>
    <row r="3273" spans="1:18" ht="15" x14ac:dyDescent="0.25">
      <c r="A3273" s="16" t="s">
        <v>1070</v>
      </c>
      <c r="B3273" s="199"/>
      <c r="C3273" s="394" t="s">
        <v>244</v>
      </c>
      <c r="D3273" s="491">
        <v>2286257.5699999966</v>
      </c>
      <c r="E3273" s="491">
        <v>2791934.6099999966</v>
      </c>
      <c r="F3273" s="491">
        <v>3172077.3999999976</v>
      </c>
      <c r="G3273" s="491">
        <v>2606625.2799999993</v>
      </c>
      <c r="H3273" s="491">
        <v>2746067.2199999997</v>
      </c>
      <c r="I3273" s="491">
        <v>3124533.8899999978</v>
      </c>
      <c r="J3273" s="491">
        <v>2398576.8299999996</v>
      </c>
      <c r="K3273" s="491">
        <v>2190840.5700000017</v>
      </c>
      <c r="L3273" s="491">
        <v>2686614.0599999991</v>
      </c>
      <c r="M3273" s="491">
        <v>2606751.9699999979</v>
      </c>
      <c r="N3273" s="491">
        <v>3043969.9600000004</v>
      </c>
      <c r="O3273" s="491">
        <v>2846398.3600000027</v>
      </c>
      <c r="P3273" s="473">
        <v>2708387.3099999991</v>
      </c>
      <c r="Q3273" s="407">
        <v>0.29951920177559654</v>
      </c>
      <c r="R3273" s="407">
        <v>2.9091178714590635E-2</v>
      </c>
    </row>
    <row r="3274" spans="1:18" ht="15" x14ac:dyDescent="0.25">
      <c r="A3274" s="16" t="s">
        <v>1071</v>
      </c>
      <c r="B3274" s="199"/>
      <c r="C3274" s="394" t="s">
        <v>40</v>
      </c>
      <c r="D3274" s="491">
        <v>1921746.93</v>
      </c>
      <c r="E3274" s="491">
        <v>2719072.7999999993</v>
      </c>
      <c r="F3274" s="491">
        <v>1859833.1499999985</v>
      </c>
      <c r="G3274" s="491">
        <v>1507277.1200000017</v>
      </c>
      <c r="H3274" s="491">
        <v>2813971.5999999982</v>
      </c>
      <c r="I3274" s="491">
        <v>2755777.6900000013</v>
      </c>
      <c r="J3274" s="491">
        <v>2350438.6600000006</v>
      </c>
      <c r="K3274" s="491">
        <v>1686945.2100000004</v>
      </c>
      <c r="L3274" s="491">
        <v>2005111.9900000016</v>
      </c>
      <c r="M3274" s="491">
        <v>1584892.3699999992</v>
      </c>
      <c r="N3274" s="491">
        <v>2520983.6900000027</v>
      </c>
      <c r="O3274" s="491">
        <v>2178749.3500000029</v>
      </c>
      <c r="P3274" s="473">
        <v>2158733.3800000004</v>
      </c>
      <c r="Q3274" s="407">
        <v>0.23873324780270655</v>
      </c>
      <c r="R3274" s="407">
        <v>2.31872665784763E-2</v>
      </c>
    </row>
    <row r="3275" spans="1:18" ht="15" x14ac:dyDescent="0.25">
      <c r="A3275" s="16" t="s">
        <v>1072</v>
      </c>
      <c r="B3275" s="204"/>
      <c r="C3275" s="451" t="s">
        <v>41</v>
      </c>
      <c r="D3275" s="483">
        <v>153143.30000000005</v>
      </c>
      <c r="E3275" s="483">
        <v>255656.65</v>
      </c>
      <c r="F3275" s="483">
        <v>210028.11999999994</v>
      </c>
      <c r="G3275" s="483">
        <v>247746.82999999993</v>
      </c>
      <c r="H3275" s="483">
        <v>170833.57999999996</v>
      </c>
      <c r="I3275" s="483">
        <v>197262.88</v>
      </c>
      <c r="J3275" s="483">
        <v>173355.57000000004</v>
      </c>
      <c r="K3275" s="483">
        <v>259001.84999999995</v>
      </c>
      <c r="L3275" s="483">
        <v>126920.66999999997</v>
      </c>
      <c r="M3275" s="483">
        <v>120022.28000000003</v>
      </c>
      <c r="N3275" s="483">
        <v>118042.91999999997</v>
      </c>
      <c r="O3275" s="483">
        <v>106884.42</v>
      </c>
      <c r="P3275" s="476">
        <v>178241.58916666664</v>
      </c>
      <c r="Q3275" s="447">
        <v>1.9711648446031828E-2</v>
      </c>
      <c r="R3275" s="447">
        <v>1.9145186161798045E-3</v>
      </c>
    </row>
    <row r="3276" spans="1:18" ht="15" x14ac:dyDescent="0.25">
      <c r="A3276" s="16" t="s">
        <v>1073</v>
      </c>
      <c r="B3276" s="199" t="s">
        <v>123</v>
      </c>
      <c r="C3276" s="200" t="s">
        <v>241</v>
      </c>
      <c r="D3276" s="243">
        <v>342955.5</v>
      </c>
      <c r="E3276" s="243">
        <v>256114.78000000006</v>
      </c>
      <c r="F3276" s="243">
        <v>380482.02999999991</v>
      </c>
      <c r="G3276" s="243">
        <v>340127.41000000015</v>
      </c>
      <c r="H3276" s="243">
        <v>322013.0900000002</v>
      </c>
      <c r="I3276" s="243">
        <v>267147.97000000003</v>
      </c>
      <c r="J3276" s="243">
        <v>368470.03999999986</v>
      </c>
      <c r="K3276" s="243">
        <v>489415.81</v>
      </c>
      <c r="L3276" s="243">
        <v>407828.65000000008</v>
      </c>
      <c r="M3276" s="243">
        <v>402352.96999999986</v>
      </c>
      <c r="N3276" s="243">
        <v>369481.69000000012</v>
      </c>
      <c r="O3276" s="243">
        <v>496944.06000000011</v>
      </c>
      <c r="P3276" s="236">
        <v>370277.83333333331</v>
      </c>
      <c r="Q3276" s="105">
        <v>3.8321316553796538E-2</v>
      </c>
      <c r="R3276" s="105">
        <v>3.9772076112523985E-3</v>
      </c>
    </row>
    <row r="3277" spans="1:18" ht="15" x14ac:dyDescent="0.25">
      <c r="A3277" s="16" t="s">
        <v>1074</v>
      </c>
      <c r="B3277" s="199"/>
      <c r="C3277" s="200" t="s">
        <v>242</v>
      </c>
      <c r="D3277" s="243">
        <v>823673.94999999972</v>
      </c>
      <c r="E3277" s="243">
        <v>681121.56999999983</v>
      </c>
      <c r="F3277" s="243">
        <v>758669.61</v>
      </c>
      <c r="G3277" s="243">
        <v>842516.06</v>
      </c>
      <c r="H3277" s="243">
        <v>787952.85999999987</v>
      </c>
      <c r="I3277" s="243">
        <v>702697.21999999986</v>
      </c>
      <c r="J3277" s="243">
        <v>905987.2100000002</v>
      </c>
      <c r="K3277" s="243">
        <v>1033746.9400000001</v>
      </c>
      <c r="L3277" s="243">
        <v>826797.78999999969</v>
      </c>
      <c r="M3277" s="243">
        <v>885385.83999999985</v>
      </c>
      <c r="N3277" s="243">
        <v>880326.30999999982</v>
      </c>
      <c r="O3277" s="243">
        <v>928161.78</v>
      </c>
      <c r="P3277" s="236">
        <v>838086.42833333323</v>
      </c>
      <c r="Q3277" s="105">
        <v>8.6736424458577405E-2</v>
      </c>
      <c r="R3277" s="105">
        <v>9.0020071999665219E-3</v>
      </c>
    </row>
    <row r="3278" spans="1:18" ht="15" x14ac:dyDescent="0.25">
      <c r="A3278" s="16" t="s">
        <v>1075</v>
      </c>
      <c r="B3278" s="199"/>
      <c r="C3278" s="200" t="s">
        <v>243</v>
      </c>
      <c r="D3278" s="243">
        <v>2532976.34</v>
      </c>
      <c r="E3278" s="243">
        <v>2072412.9700000009</v>
      </c>
      <c r="F3278" s="243">
        <v>2254850.8400000003</v>
      </c>
      <c r="G3278" s="243">
        <v>2074115.3199999991</v>
      </c>
      <c r="H3278" s="243">
        <v>2555628.7899999991</v>
      </c>
      <c r="I3278" s="243">
        <v>2325860.9700000016</v>
      </c>
      <c r="J3278" s="243">
        <v>3274769.2899999982</v>
      </c>
      <c r="K3278" s="243">
        <v>3256484.0499999947</v>
      </c>
      <c r="L3278" s="243">
        <v>2907332.0799999982</v>
      </c>
      <c r="M3278" s="243">
        <v>3185299.9899999974</v>
      </c>
      <c r="N3278" s="243">
        <v>3361439.1999999983</v>
      </c>
      <c r="O3278" s="243">
        <v>3833820.76</v>
      </c>
      <c r="P3278" s="236">
        <v>2802915.8833333324</v>
      </c>
      <c r="Q3278" s="105">
        <v>0.29008332978492513</v>
      </c>
      <c r="R3278" s="105">
        <v>3.0106523754172616E-2</v>
      </c>
    </row>
    <row r="3279" spans="1:18" ht="15" x14ac:dyDescent="0.25">
      <c r="A3279" s="16" t="s">
        <v>1076</v>
      </c>
      <c r="B3279" s="199"/>
      <c r="C3279" s="394" t="s">
        <v>244</v>
      </c>
      <c r="D3279" s="491">
        <v>2590779.6400000006</v>
      </c>
      <c r="E3279" s="491">
        <v>2311691.25</v>
      </c>
      <c r="F3279" s="491">
        <v>2243582.4500000007</v>
      </c>
      <c r="G3279" s="491">
        <v>2329288.2599999993</v>
      </c>
      <c r="H3279" s="491">
        <v>2583732.6399999992</v>
      </c>
      <c r="I3279" s="491">
        <v>2633940.1499999962</v>
      </c>
      <c r="J3279" s="491">
        <v>3241886.8100000033</v>
      </c>
      <c r="K3279" s="491">
        <v>2983835.910000002</v>
      </c>
      <c r="L3279" s="491">
        <v>2489155.1199999973</v>
      </c>
      <c r="M3279" s="491">
        <v>3086032.9999999967</v>
      </c>
      <c r="N3279" s="491">
        <v>3325408.2600000021</v>
      </c>
      <c r="O3279" s="491">
        <v>3196219.0699999984</v>
      </c>
      <c r="P3279" s="473">
        <v>2751296.0466666664</v>
      </c>
      <c r="Q3279" s="407">
        <v>0.28474101673434127</v>
      </c>
      <c r="R3279" s="407">
        <v>2.9552067643651276E-2</v>
      </c>
    </row>
    <row r="3280" spans="1:18" ht="15" x14ac:dyDescent="0.25">
      <c r="A3280" s="16" t="s">
        <v>1077</v>
      </c>
      <c r="B3280" s="199"/>
      <c r="C3280" s="394" t="s">
        <v>40</v>
      </c>
      <c r="D3280" s="491">
        <v>2109841.8100000028</v>
      </c>
      <c r="E3280" s="491">
        <v>2120639.4800000004</v>
      </c>
      <c r="F3280" s="491">
        <v>2767385.9899999979</v>
      </c>
      <c r="G3280" s="491">
        <v>2398852.0199999972</v>
      </c>
      <c r="H3280" s="491">
        <v>1793618.9600000009</v>
      </c>
      <c r="I3280" s="491">
        <v>3130839.2800000003</v>
      </c>
      <c r="J3280" s="491">
        <v>3103559.4799999963</v>
      </c>
      <c r="K3280" s="491">
        <v>3947047.1000000006</v>
      </c>
      <c r="L3280" s="491">
        <v>2173767.3400000008</v>
      </c>
      <c r="M3280" s="491">
        <v>2558736.9999999981</v>
      </c>
      <c r="N3280" s="491">
        <v>3180495.8500000043</v>
      </c>
      <c r="O3280" s="491">
        <v>3746778.7899999972</v>
      </c>
      <c r="P3280" s="473">
        <v>2752630.2583333328</v>
      </c>
      <c r="Q3280" s="407">
        <v>0.28487909885275442</v>
      </c>
      <c r="R3280" s="407">
        <v>2.956639860358997E-2</v>
      </c>
    </row>
    <row r="3281" spans="1:18" ht="15" x14ac:dyDescent="0.25">
      <c r="A3281" s="16" t="s">
        <v>1078</v>
      </c>
      <c r="B3281" s="204"/>
      <c r="C3281" s="451" t="s">
        <v>41</v>
      </c>
      <c r="D3281" s="483">
        <v>200621.88999999996</v>
      </c>
      <c r="E3281" s="483">
        <v>140422.81000000006</v>
      </c>
      <c r="F3281" s="483">
        <v>165702.61000000002</v>
      </c>
      <c r="G3281" s="483">
        <v>176713.22999999998</v>
      </c>
      <c r="H3281" s="483">
        <v>204604.6400000001</v>
      </c>
      <c r="I3281" s="483">
        <v>156257.83000000005</v>
      </c>
      <c r="J3281" s="483">
        <v>174803.78</v>
      </c>
      <c r="K3281" s="483">
        <v>163800.8300000001</v>
      </c>
      <c r="L3281" s="483">
        <v>137119.48999999996</v>
      </c>
      <c r="M3281" s="483">
        <v>76183.579999999987</v>
      </c>
      <c r="N3281" s="483">
        <v>90390.069999999992</v>
      </c>
      <c r="O3281" s="483">
        <v>80310.670000000027</v>
      </c>
      <c r="P3281" s="476">
        <v>147244.28583333336</v>
      </c>
      <c r="Q3281" s="447">
        <v>1.5238813615605399E-2</v>
      </c>
      <c r="R3281" s="447">
        <v>1.5815721104821482E-3</v>
      </c>
    </row>
    <row r="3282" spans="1:18" ht="15" x14ac:dyDescent="0.25">
      <c r="A3282" s="16" t="s">
        <v>1079</v>
      </c>
      <c r="B3282" s="199" t="s">
        <v>40</v>
      </c>
      <c r="C3282" s="200" t="s">
        <v>241</v>
      </c>
      <c r="D3282" s="243">
        <v>312767.00999999989</v>
      </c>
      <c r="E3282" s="243">
        <v>235231.60999999996</v>
      </c>
      <c r="F3282" s="243">
        <v>293434.79000000004</v>
      </c>
      <c r="G3282" s="243">
        <v>329573.09000000008</v>
      </c>
      <c r="H3282" s="243">
        <v>404835.30000000005</v>
      </c>
      <c r="I3282" s="243">
        <v>442282.74999999988</v>
      </c>
      <c r="J3282" s="243">
        <v>426581.18000000011</v>
      </c>
      <c r="K3282" s="243">
        <v>333626.56000000011</v>
      </c>
      <c r="L3282" s="243">
        <v>525155.14</v>
      </c>
      <c r="M3282" s="243">
        <v>566491.06999999983</v>
      </c>
      <c r="N3282" s="243">
        <v>444661.5799999999</v>
      </c>
      <c r="O3282" s="243">
        <v>427881.46999999991</v>
      </c>
      <c r="P3282" s="236">
        <v>395210.12916666665</v>
      </c>
      <c r="Q3282" s="105">
        <v>3.7888891839988066E-2</v>
      </c>
      <c r="R3282" s="105">
        <v>4.2450089966652345E-3</v>
      </c>
    </row>
    <row r="3283" spans="1:18" ht="15" x14ac:dyDescent="0.25">
      <c r="A3283" s="16" t="s">
        <v>1080</v>
      </c>
      <c r="B3283" s="199"/>
      <c r="C3283" s="200" t="s">
        <v>242</v>
      </c>
      <c r="D3283" s="243">
        <v>925611.27000000025</v>
      </c>
      <c r="E3283" s="243">
        <v>653266.8600000001</v>
      </c>
      <c r="F3283" s="243">
        <v>770144.25999999989</v>
      </c>
      <c r="G3283" s="243">
        <v>719702.49999999977</v>
      </c>
      <c r="H3283" s="243">
        <v>958509.76999999967</v>
      </c>
      <c r="I3283" s="243">
        <v>730860.29</v>
      </c>
      <c r="J3283" s="243">
        <v>794626.74000000022</v>
      </c>
      <c r="K3283" s="243">
        <v>820596.87000000034</v>
      </c>
      <c r="L3283" s="243">
        <v>1082353.1600000004</v>
      </c>
      <c r="M3283" s="243">
        <v>991426.33999999985</v>
      </c>
      <c r="N3283" s="243">
        <v>893707.05000000016</v>
      </c>
      <c r="O3283" s="243">
        <v>853590.38</v>
      </c>
      <c r="P3283" s="236">
        <v>849532.95750000002</v>
      </c>
      <c r="Q3283" s="105">
        <v>8.1444932621270255E-2</v>
      </c>
      <c r="R3283" s="105">
        <v>9.1249560206244067E-3</v>
      </c>
    </row>
    <row r="3284" spans="1:18" ht="15" x14ac:dyDescent="0.25">
      <c r="A3284" s="16" t="s">
        <v>1081</v>
      </c>
      <c r="B3284" s="199"/>
      <c r="C3284" s="200" t="s">
        <v>243</v>
      </c>
      <c r="D3284" s="243">
        <v>2795541.7599999988</v>
      </c>
      <c r="E3284" s="243">
        <v>1981039.0300000003</v>
      </c>
      <c r="F3284" s="243">
        <v>2224967.3000000017</v>
      </c>
      <c r="G3284" s="243">
        <v>2343729.7900000019</v>
      </c>
      <c r="H3284" s="243">
        <v>2516994.4600000018</v>
      </c>
      <c r="I3284" s="243">
        <v>2299980.6200000006</v>
      </c>
      <c r="J3284" s="243">
        <v>2911379.6999999988</v>
      </c>
      <c r="K3284" s="243">
        <v>2993644.1900000018</v>
      </c>
      <c r="L3284" s="243">
        <v>2950390.6700000023</v>
      </c>
      <c r="M3284" s="243">
        <v>3100109.6100000013</v>
      </c>
      <c r="N3284" s="243">
        <v>3181458.9199999995</v>
      </c>
      <c r="O3284" s="243">
        <v>3173579.85</v>
      </c>
      <c r="P3284" s="236">
        <v>2706067.9916666676</v>
      </c>
      <c r="Q3284" s="105">
        <v>0.25943140087048105</v>
      </c>
      <c r="R3284" s="105">
        <v>2.9066266581868019E-2</v>
      </c>
    </row>
    <row r="3285" spans="1:18" ht="15" x14ac:dyDescent="0.25">
      <c r="A3285" s="16" t="s">
        <v>1082</v>
      </c>
      <c r="B3285" s="199"/>
      <c r="C3285" s="394" t="s">
        <v>244</v>
      </c>
      <c r="D3285" s="491">
        <v>3262382.6499999976</v>
      </c>
      <c r="E3285" s="491">
        <v>2456662.7800000017</v>
      </c>
      <c r="F3285" s="491">
        <v>2646278.1200000015</v>
      </c>
      <c r="G3285" s="491">
        <v>2702190.8400000003</v>
      </c>
      <c r="H3285" s="491">
        <v>2707857.5300000003</v>
      </c>
      <c r="I3285" s="491">
        <v>2725360.8700000006</v>
      </c>
      <c r="J3285" s="491">
        <v>3073824.4899999993</v>
      </c>
      <c r="K3285" s="491">
        <v>3190128.7599999988</v>
      </c>
      <c r="L3285" s="491">
        <v>3164692.850000001</v>
      </c>
      <c r="M3285" s="491">
        <v>3132190.7899999991</v>
      </c>
      <c r="N3285" s="491">
        <v>3288756.7499999995</v>
      </c>
      <c r="O3285" s="491">
        <v>3540394.8099999996</v>
      </c>
      <c r="P3285" s="473">
        <v>2990893.436666667</v>
      </c>
      <c r="Q3285" s="407">
        <v>0.28673768601463129</v>
      </c>
      <c r="R3285" s="407">
        <v>3.2125617765638624E-2</v>
      </c>
    </row>
    <row r="3286" spans="1:18" ht="15" x14ac:dyDescent="0.25">
      <c r="A3286" s="16" t="s">
        <v>1083</v>
      </c>
      <c r="B3286" s="199"/>
      <c r="C3286" s="394" t="s">
        <v>40</v>
      </c>
      <c r="D3286" s="491">
        <v>4691501.6699999981</v>
      </c>
      <c r="E3286" s="491">
        <v>1998665.0399999993</v>
      </c>
      <c r="F3286" s="491">
        <v>3628572.9000000008</v>
      </c>
      <c r="G3286" s="491">
        <v>2939201.0300000012</v>
      </c>
      <c r="H3286" s="491">
        <v>2696308.5700000022</v>
      </c>
      <c r="I3286" s="491">
        <v>2238854.4600000023</v>
      </c>
      <c r="J3286" s="491">
        <v>4052812.1199999982</v>
      </c>
      <c r="K3286" s="491">
        <v>3436425.529999997</v>
      </c>
      <c r="L3286" s="491">
        <v>4431653.0699999994</v>
      </c>
      <c r="M3286" s="491">
        <v>3037419.8900000015</v>
      </c>
      <c r="N3286" s="491">
        <v>3074537.3000000007</v>
      </c>
      <c r="O3286" s="491">
        <v>3330680.2399999984</v>
      </c>
      <c r="P3286" s="473">
        <v>3296385.9849999994</v>
      </c>
      <c r="Q3286" s="407">
        <v>0.3160253314151435</v>
      </c>
      <c r="R3286" s="407">
        <v>3.5406957287031041E-2</v>
      </c>
    </row>
    <row r="3287" spans="1:18" ht="15" x14ac:dyDescent="0.25">
      <c r="A3287" s="16" t="s">
        <v>1084</v>
      </c>
      <c r="B3287" s="204"/>
      <c r="C3287" s="451" t="s">
        <v>41</v>
      </c>
      <c r="D3287" s="483">
        <v>234807.34999999995</v>
      </c>
      <c r="E3287" s="483">
        <v>198082.60000000003</v>
      </c>
      <c r="F3287" s="483">
        <v>284370.40000000002</v>
      </c>
      <c r="G3287" s="483">
        <v>208154.12</v>
      </c>
      <c r="H3287" s="483">
        <v>216873.73000000004</v>
      </c>
      <c r="I3287" s="483">
        <v>249109.29000000007</v>
      </c>
      <c r="J3287" s="483">
        <v>221953.3</v>
      </c>
      <c r="K3287" s="483">
        <v>180802.41999999995</v>
      </c>
      <c r="L3287" s="483">
        <v>246433.03000000009</v>
      </c>
      <c r="M3287" s="483">
        <v>131469.58000000002</v>
      </c>
      <c r="N3287" s="483">
        <v>71114.520000000033</v>
      </c>
      <c r="O3287" s="483">
        <v>68924.38</v>
      </c>
      <c r="P3287" s="476">
        <v>192674.55999999997</v>
      </c>
      <c r="Q3287" s="447">
        <v>1.847175723848582E-2</v>
      </c>
      <c r="R3287" s="447">
        <v>2.0695452374996978E-3</v>
      </c>
    </row>
    <row r="3288" spans="1:18" ht="15" x14ac:dyDescent="0.25">
      <c r="A3288" s="16" t="s">
        <v>1085</v>
      </c>
      <c r="B3288" s="199" t="s">
        <v>41</v>
      </c>
      <c r="C3288" s="200" t="s">
        <v>241</v>
      </c>
      <c r="D3288" s="243">
        <v>811517.94000000006</v>
      </c>
      <c r="E3288" s="243">
        <v>838568.76000000013</v>
      </c>
      <c r="F3288" s="243">
        <v>900495.30000000016</v>
      </c>
      <c r="G3288" s="243">
        <v>1075862.3100000008</v>
      </c>
      <c r="H3288" s="243">
        <v>1192626.1400000004</v>
      </c>
      <c r="I3288" s="243">
        <v>1126676.0399999996</v>
      </c>
      <c r="J3288" s="243">
        <v>1250521.68</v>
      </c>
      <c r="K3288" s="243">
        <v>1386921.0500000003</v>
      </c>
      <c r="L3288" s="243">
        <v>1047403.8899999995</v>
      </c>
      <c r="M3288" s="243">
        <v>1246009.4599999995</v>
      </c>
      <c r="N3288" s="243">
        <v>1445356.9299999997</v>
      </c>
      <c r="O3288" s="243">
        <v>1120064.0599999998</v>
      </c>
      <c r="P3288" s="236">
        <v>1120168.6300000001</v>
      </c>
      <c r="Q3288" s="105">
        <v>3.5702669862619656E-2</v>
      </c>
      <c r="R3288" s="105">
        <v>1.2031892811448805E-2</v>
      </c>
    </row>
    <row r="3289" spans="1:18" ht="15" x14ac:dyDescent="0.25">
      <c r="A3289" s="16" t="s">
        <v>1086</v>
      </c>
      <c r="B3289" s="199"/>
      <c r="C3289" s="200" t="s">
        <v>242</v>
      </c>
      <c r="D3289" s="243">
        <v>1912703.1299999994</v>
      </c>
      <c r="E3289" s="243">
        <v>1915849.53</v>
      </c>
      <c r="F3289" s="243">
        <v>1719430.4100000001</v>
      </c>
      <c r="G3289" s="243">
        <v>1978478.9900000002</v>
      </c>
      <c r="H3289" s="243">
        <v>2037443.3600000003</v>
      </c>
      <c r="I3289" s="243">
        <v>2025782.9499999997</v>
      </c>
      <c r="J3289" s="243">
        <v>2110805.9700000007</v>
      </c>
      <c r="K3289" s="243">
        <v>2012980.9700000002</v>
      </c>
      <c r="L3289" s="243">
        <v>1747282.54</v>
      </c>
      <c r="M3289" s="243">
        <v>2046477.3999999994</v>
      </c>
      <c r="N3289" s="243">
        <v>2144389.9699999997</v>
      </c>
      <c r="O3289" s="243">
        <v>1798197.2599999993</v>
      </c>
      <c r="P3289" s="236">
        <v>1954151.8733333331</v>
      </c>
      <c r="Q3289" s="105">
        <v>6.2283871665857776E-2</v>
      </c>
      <c r="R3289" s="105">
        <v>2.0989827109547377E-2</v>
      </c>
    </row>
    <row r="3290" spans="1:18" ht="15" x14ac:dyDescent="0.25">
      <c r="A3290" s="16" t="s">
        <v>1087</v>
      </c>
      <c r="B3290" s="199"/>
      <c r="C3290" s="200" t="s">
        <v>243</v>
      </c>
      <c r="D3290" s="243">
        <v>7616977.3700000085</v>
      </c>
      <c r="E3290" s="243">
        <v>7533745.6999999918</v>
      </c>
      <c r="F3290" s="243">
        <v>7319833.269999994</v>
      </c>
      <c r="G3290" s="243">
        <v>7562785.2899999991</v>
      </c>
      <c r="H3290" s="243">
        <v>8271799.9600000037</v>
      </c>
      <c r="I3290" s="243">
        <v>7895477.6700000139</v>
      </c>
      <c r="J3290" s="243">
        <v>7885475.450000003</v>
      </c>
      <c r="K3290" s="243">
        <v>8220471.7899999991</v>
      </c>
      <c r="L3290" s="243">
        <v>7407091.4599999888</v>
      </c>
      <c r="M3290" s="243">
        <v>8038217.5400000066</v>
      </c>
      <c r="N3290" s="243">
        <v>7429723.0600000005</v>
      </c>
      <c r="O3290" s="243">
        <v>7007529.6300000027</v>
      </c>
      <c r="P3290" s="236">
        <v>7682427.349166669</v>
      </c>
      <c r="Q3290" s="105">
        <v>0.2448588186145311</v>
      </c>
      <c r="R3290" s="105">
        <v>8.251806015752837E-2</v>
      </c>
    </row>
    <row r="3291" spans="1:18" ht="15" x14ac:dyDescent="0.25">
      <c r="A3291" s="16" t="s">
        <v>1088</v>
      </c>
      <c r="B3291" s="199"/>
      <c r="C3291" s="394" t="s">
        <v>244</v>
      </c>
      <c r="D3291" s="491">
        <v>11125555.18</v>
      </c>
      <c r="E3291" s="491">
        <v>10677073.850000003</v>
      </c>
      <c r="F3291" s="491">
        <v>9582435.3399999999</v>
      </c>
      <c r="G3291" s="491">
        <v>10460560.880000006</v>
      </c>
      <c r="H3291" s="491">
        <v>11322074.160000002</v>
      </c>
      <c r="I3291" s="491">
        <v>9717294.7700000033</v>
      </c>
      <c r="J3291" s="491">
        <v>10204593.479999993</v>
      </c>
      <c r="K3291" s="491">
        <v>10840710.949999986</v>
      </c>
      <c r="L3291" s="491">
        <v>10246614.909999987</v>
      </c>
      <c r="M3291" s="491">
        <v>10801568.10000002</v>
      </c>
      <c r="N3291" s="491">
        <v>10962623.769999987</v>
      </c>
      <c r="O3291" s="491">
        <v>9715214.9499999993</v>
      </c>
      <c r="P3291" s="473">
        <v>10471360.028333332</v>
      </c>
      <c r="Q3291" s="407">
        <v>0.33374931246219286</v>
      </c>
      <c r="R3291" s="407">
        <v>0.11247438829901545</v>
      </c>
    </row>
    <row r="3292" spans="1:18" ht="15" x14ac:dyDescent="0.25">
      <c r="A3292" s="16" t="s">
        <v>1089</v>
      </c>
      <c r="B3292" s="199"/>
      <c r="C3292" s="394" t="s">
        <v>40</v>
      </c>
      <c r="D3292" s="491">
        <v>12053907.380000001</v>
      </c>
      <c r="E3292" s="491">
        <v>12497957.500000002</v>
      </c>
      <c r="F3292" s="491">
        <v>10401016.920000004</v>
      </c>
      <c r="G3292" s="491">
        <v>11556489.750000006</v>
      </c>
      <c r="H3292" s="491">
        <v>11351708.629999993</v>
      </c>
      <c r="I3292" s="491">
        <v>9626977.3500000108</v>
      </c>
      <c r="J3292" s="491">
        <v>8722204.5300000068</v>
      </c>
      <c r="K3292" s="491">
        <v>9122371.3899999969</v>
      </c>
      <c r="L3292" s="491">
        <v>8710722.5200000051</v>
      </c>
      <c r="M3292" s="491">
        <v>9568573.5099999942</v>
      </c>
      <c r="N3292" s="491">
        <v>8663218.5699999947</v>
      </c>
      <c r="O3292" s="491">
        <v>6522163.6400000006</v>
      </c>
      <c r="P3292" s="473">
        <v>9899775.9741666671</v>
      </c>
      <c r="Q3292" s="407">
        <v>0.31553145111693259</v>
      </c>
      <c r="R3292" s="407">
        <v>0.10633492153634895</v>
      </c>
    </row>
    <row r="3293" spans="1:18" ht="15" x14ac:dyDescent="0.25">
      <c r="A3293" s="16" t="s">
        <v>1090</v>
      </c>
      <c r="B3293" s="204"/>
      <c r="C3293" s="451" t="s">
        <v>41</v>
      </c>
      <c r="D3293" s="483">
        <v>308401.55</v>
      </c>
      <c r="E3293" s="483">
        <v>225127.98999999993</v>
      </c>
      <c r="F3293" s="483">
        <v>249283.30999999991</v>
      </c>
      <c r="G3293" s="483">
        <v>285602.82000000012</v>
      </c>
      <c r="H3293" s="483">
        <v>250413.45999999993</v>
      </c>
      <c r="I3293" s="483">
        <v>234784.46000000002</v>
      </c>
      <c r="J3293" s="483">
        <v>302982.80000000028</v>
      </c>
      <c r="K3293" s="483">
        <v>272731.46000000008</v>
      </c>
      <c r="L3293" s="483">
        <v>200406.75999999998</v>
      </c>
      <c r="M3293" s="483">
        <v>249293.97999999995</v>
      </c>
      <c r="N3293" s="483">
        <v>205114.67</v>
      </c>
      <c r="O3293" s="483">
        <v>180364.17999999991</v>
      </c>
      <c r="P3293" s="476">
        <v>247042.28666666662</v>
      </c>
      <c r="Q3293" s="447">
        <v>7.8738762778659873E-3</v>
      </c>
      <c r="R3293" s="447">
        <v>2.6535168308262132E-3</v>
      </c>
    </row>
    <row r="3294" spans="1:18" ht="15" x14ac:dyDescent="0.25">
      <c r="B3294" s="36" t="s">
        <v>0</v>
      </c>
      <c r="C3294" s="249"/>
      <c r="D3294" s="238">
        <v>95721277.909999982</v>
      </c>
      <c r="E3294" s="238">
        <v>85951843.950000003</v>
      </c>
      <c r="F3294" s="238">
        <v>92867565.359999985</v>
      </c>
      <c r="G3294" s="238">
        <v>87913249.930000022</v>
      </c>
      <c r="H3294" s="238">
        <v>91568578.219999984</v>
      </c>
      <c r="I3294" s="238">
        <v>91479517.140000045</v>
      </c>
      <c r="J3294" s="238">
        <v>92669487.980000004</v>
      </c>
      <c r="K3294" s="238">
        <v>92378841.439999968</v>
      </c>
      <c r="L3294" s="238">
        <v>94091726.810000017</v>
      </c>
      <c r="M3294" s="238">
        <v>103077134.62000002</v>
      </c>
      <c r="N3294" s="238">
        <v>99590051.759999976</v>
      </c>
      <c r="O3294" s="238">
        <v>89890135.700000018</v>
      </c>
      <c r="P3294" s="238">
        <v>93099950.901666686</v>
      </c>
      <c r="Q3294" s="228"/>
      <c r="R3294" s="251">
        <v>0.99999999999999978</v>
      </c>
    </row>
    <row r="3295" spans="1:18" ht="15" x14ac:dyDescent="0.2">
      <c r="B3295" s="38"/>
      <c r="C3295" s="49"/>
      <c r="D3295" s="11">
        <v>95721277.909999982</v>
      </c>
      <c r="E3295" s="11">
        <v>85951843.950000003</v>
      </c>
      <c r="F3295" s="11">
        <v>92867565.359999985</v>
      </c>
      <c r="G3295" s="11">
        <v>87913249.930000022</v>
      </c>
      <c r="H3295" s="11">
        <v>91568578.219999984</v>
      </c>
      <c r="I3295" s="49"/>
      <c r="J3295" s="49"/>
      <c r="K3295" s="49"/>
      <c r="L3295" s="49"/>
      <c r="M3295" s="49"/>
      <c r="N3295" s="49"/>
      <c r="O3295" s="49"/>
    </row>
    <row r="3296" spans="1:18" ht="15" x14ac:dyDescent="0.2">
      <c r="B3296" s="38"/>
      <c r="C3296" s="49"/>
      <c r="D3296" s="49"/>
      <c r="E3296" s="49"/>
      <c r="F3296" s="49"/>
      <c r="G3296" s="49"/>
      <c r="H3296" s="49"/>
      <c r="I3296" s="49"/>
      <c r="J3296" s="49"/>
      <c r="K3296" s="49"/>
      <c r="L3296" s="49"/>
      <c r="M3296" s="49"/>
      <c r="N3296" s="49"/>
      <c r="O3296" s="49"/>
    </row>
    <row r="3297" spans="1:18" ht="18" x14ac:dyDescent="0.25">
      <c r="B3297" s="333" t="s">
        <v>295</v>
      </c>
      <c r="C3297" s="49"/>
      <c r="D3297" s="49"/>
      <c r="E3297" s="49"/>
      <c r="F3297" s="49"/>
      <c r="G3297" s="49"/>
      <c r="H3297" s="49"/>
      <c r="I3297" s="49"/>
      <c r="J3297" s="49"/>
      <c r="K3297" s="49"/>
      <c r="L3297" s="49"/>
      <c r="M3297" s="49"/>
      <c r="N3297" s="49"/>
      <c r="O3297" s="49"/>
    </row>
    <row r="3298" spans="1:18" ht="15.75" x14ac:dyDescent="0.25">
      <c r="B3298" s="69"/>
      <c r="C3298" s="49"/>
    </row>
    <row r="3299" spans="1:18" ht="15" x14ac:dyDescent="0.2">
      <c r="B3299" s="42" t="s">
        <v>420</v>
      </c>
      <c r="C3299" s="49"/>
      <c r="D3299" s="11">
        <v>6</v>
      </c>
      <c r="E3299" s="11">
        <v>7</v>
      </c>
      <c r="F3299" s="11">
        <v>8</v>
      </c>
      <c r="G3299" s="11">
        <v>9</v>
      </c>
      <c r="H3299" s="11">
        <v>10</v>
      </c>
      <c r="I3299" s="11">
        <v>11</v>
      </c>
      <c r="J3299" s="11">
        <v>12</v>
      </c>
      <c r="K3299" s="11">
        <v>13</v>
      </c>
      <c r="L3299" s="11">
        <v>14</v>
      </c>
      <c r="M3299" s="11">
        <v>15</v>
      </c>
      <c r="N3299" s="11">
        <v>16</v>
      </c>
      <c r="O3299" s="11">
        <v>17</v>
      </c>
      <c r="P3299" s="9"/>
      <c r="Q3299" s="9"/>
      <c r="R3299" s="9"/>
    </row>
    <row r="3300" spans="1:18" ht="48" thickBot="1" x14ac:dyDescent="0.25">
      <c r="B3300" s="183" t="s">
        <v>42</v>
      </c>
      <c r="C3300" s="83" t="s">
        <v>245</v>
      </c>
      <c r="D3300" s="83" t="s">
        <v>339</v>
      </c>
      <c r="E3300" s="83" t="s">
        <v>340</v>
      </c>
      <c r="F3300" s="83" t="s">
        <v>341</v>
      </c>
      <c r="G3300" s="83" t="s">
        <v>342</v>
      </c>
      <c r="H3300" s="83" t="s">
        <v>343</v>
      </c>
      <c r="I3300" s="83" t="s">
        <v>344</v>
      </c>
      <c r="J3300" s="83" t="s">
        <v>345</v>
      </c>
      <c r="K3300" s="83" t="s">
        <v>346</v>
      </c>
      <c r="L3300" s="83" t="s">
        <v>347</v>
      </c>
      <c r="M3300" s="83" t="s">
        <v>348</v>
      </c>
      <c r="N3300" s="83" t="s">
        <v>349</v>
      </c>
      <c r="O3300" s="83" t="s">
        <v>350</v>
      </c>
      <c r="P3300" s="185" t="s">
        <v>1</v>
      </c>
      <c r="Q3300" s="96" t="s">
        <v>267</v>
      </c>
      <c r="R3300" s="96" t="s">
        <v>254</v>
      </c>
    </row>
    <row r="3301" spans="1:18" ht="15" x14ac:dyDescent="0.25">
      <c r="A3301" s="16" t="s">
        <v>1097</v>
      </c>
      <c r="B3301" s="199" t="s">
        <v>321</v>
      </c>
      <c r="C3301" s="200" t="s">
        <v>241</v>
      </c>
      <c r="D3301" s="243">
        <v>966597.60999999952</v>
      </c>
      <c r="E3301" s="243">
        <v>957214.59999999963</v>
      </c>
      <c r="F3301" s="243">
        <v>1155836.3700000015</v>
      </c>
      <c r="G3301" s="243">
        <v>918352.83999999927</v>
      </c>
      <c r="H3301" s="243">
        <v>1064349.3099999982</v>
      </c>
      <c r="I3301" s="243">
        <v>1059678.0600000012</v>
      </c>
      <c r="J3301" s="243">
        <v>1201840.8400000019</v>
      </c>
      <c r="K3301" s="243">
        <v>1288988.5699999987</v>
      </c>
      <c r="L3301" s="243">
        <v>1132553.3100000003</v>
      </c>
      <c r="M3301" s="243">
        <v>1187347.9699999986</v>
      </c>
      <c r="N3301" s="243">
        <v>1140948.8100000003</v>
      </c>
      <c r="O3301" s="243">
        <v>1039956.4200000003</v>
      </c>
      <c r="P3301" s="253">
        <v>1092805.3925000001</v>
      </c>
      <c r="Q3301" s="105">
        <v>3.6279310898009315E-2</v>
      </c>
      <c r="R3301" s="105">
        <v>1.1737980330991094E-2</v>
      </c>
    </row>
    <row r="3302" spans="1:18" ht="15" x14ac:dyDescent="0.25">
      <c r="A3302" s="16" t="s">
        <v>1098</v>
      </c>
      <c r="B3302" s="199"/>
      <c r="C3302" s="200" t="s">
        <v>242</v>
      </c>
      <c r="D3302" s="243">
        <v>2602075.33</v>
      </c>
      <c r="E3302" s="243">
        <v>2355458.8799999985</v>
      </c>
      <c r="F3302" s="243">
        <v>2645683.1099999994</v>
      </c>
      <c r="G3302" s="243">
        <v>2204949.7200000011</v>
      </c>
      <c r="H3302" s="243">
        <v>2360396.4200000018</v>
      </c>
      <c r="I3302" s="243">
        <v>2403342.8299999987</v>
      </c>
      <c r="J3302" s="243">
        <v>2598895.1500000004</v>
      </c>
      <c r="K3302" s="243">
        <v>2573710.35</v>
      </c>
      <c r="L3302" s="243">
        <v>2681962.98</v>
      </c>
      <c r="M3302" s="243">
        <v>2697508.2700000023</v>
      </c>
      <c r="N3302" s="243">
        <v>2746560.9799999995</v>
      </c>
      <c r="O3302" s="243">
        <v>2427750.8399999994</v>
      </c>
      <c r="P3302" s="254">
        <v>2524857.9050000003</v>
      </c>
      <c r="Q3302" s="105">
        <v>8.3821058660077455E-2</v>
      </c>
      <c r="R3302" s="105">
        <v>2.7119862905908364E-2</v>
      </c>
    </row>
    <row r="3303" spans="1:18" ht="15" x14ac:dyDescent="0.25">
      <c r="A3303" s="16" t="s">
        <v>1099</v>
      </c>
      <c r="B3303" s="199"/>
      <c r="C3303" s="200" t="s">
        <v>243</v>
      </c>
      <c r="D3303" s="243">
        <v>8945439.1699999794</v>
      </c>
      <c r="E3303" s="243">
        <v>7505279.4399999836</v>
      </c>
      <c r="F3303" s="243">
        <v>8623029.2299999893</v>
      </c>
      <c r="G3303" s="243">
        <v>7573336.7800000031</v>
      </c>
      <c r="H3303" s="243">
        <v>8721490</v>
      </c>
      <c r="I3303" s="243">
        <v>9035177.1399999857</v>
      </c>
      <c r="J3303" s="243">
        <v>8850257.2999999914</v>
      </c>
      <c r="K3303" s="243">
        <v>9094979.6400000099</v>
      </c>
      <c r="L3303" s="243">
        <v>9083521.8000000026</v>
      </c>
      <c r="M3303" s="243">
        <v>9834395.9100000076</v>
      </c>
      <c r="N3303" s="243">
        <v>9666225.9800000004</v>
      </c>
      <c r="O3303" s="243">
        <v>9311006.7999999858</v>
      </c>
      <c r="P3303" s="254">
        <v>8853678.2658333275</v>
      </c>
      <c r="Q3303" s="105">
        <v>0.29392730727865185</v>
      </c>
      <c r="R3303" s="105">
        <v>9.5098635177420135E-2</v>
      </c>
    </row>
    <row r="3304" spans="1:18" ht="15" x14ac:dyDescent="0.25">
      <c r="A3304" s="16" t="s">
        <v>1100</v>
      </c>
      <c r="B3304" s="199"/>
      <c r="C3304" s="394" t="s">
        <v>244</v>
      </c>
      <c r="D3304" s="491">
        <v>8572263.9900000114</v>
      </c>
      <c r="E3304" s="491">
        <v>8026838.3099999968</v>
      </c>
      <c r="F3304" s="491">
        <v>8122343.0200000051</v>
      </c>
      <c r="G3304" s="491">
        <v>7767146.3299999824</v>
      </c>
      <c r="H3304" s="491">
        <v>8492302.1999999918</v>
      </c>
      <c r="I3304" s="491">
        <v>8430943.3800000027</v>
      </c>
      <c r="J3304" s="491">
        <v>8069723.9999999665</v>
      </c>
      <c r="K3304" s="491">
        <v>8360636.8400000213</v>
      </c>
      <c r="L3304" s="491">
        <v>8227468.180000023</v>
      </c>
      <c r="M3304" s="491">
        <v>8436485.4800000135</v>
      </c>
      <c r="N3304" s="491">
        <v>8574908.6500000097</v>
      </c>
      <c r="O3304" s="491">
        <v>7806224.4899999937</v>
      </c>
      <c r="P3304" s="479">
        <v>8240607.0725000016</v>
      </c>
      <c r="Q3304" s="407">
        <v>0.27357436925491918</v>
      </c>
      <c r="R3304" s="407">
        <v>8.8513549069470857E-2</v>
      </c>
    </row>
    <row r="3305" spans="1:18" ht="15" x14ac:dyDescent="0.25">
      <c r="A3305" s="16" t="s">
        <v>1101</v>
      </c>
      <c r="B3305" s="199"/>
      <c r="C3305" s="394" t="s">
        <v>40</v>
      </c>
      <c r="D3305" s="491">
        <v>10366260.49999998</v>
      </c>
      <c r="E3305" s="491">
        <v>9343811.1900000088</v>
      </c>
      <c r="F3305" s="491">
        <v>9485229.5599999856</v>
      </c>
      <c r="G3305" s="491">
        <v>9947270.4800000302</v>
      </c>
      <c r="H3305" s="491">
        <v>8552273.5199999884</v>
      </c>
      <c r="I3305" s="491">
        <v>8460155.0000000019</v>
      </c>
      <c r="J3305" s="491">
        <v>8824116.7899999879</v>
      </c>
      <c r="K3305" s="491">
        <v>8372485.3900000192</v>
      </c>
      <c r="L3305" s="491">
        <v>8302346.5799999973</v>
      </c>
      <c r="M3305" s="491">
        <v>9997852.3499999885</v>
      </c>
      <c r="N3305" s="491">
        <v>8468510.5699999984</v>
      </c>
      <c r="O3305" s="491">
        <v>7401863.1599999974</v>
      </c>
      <c r="P3305" s="479">
        <v>8960181.2574999984</v>
      </c>
      <c r="Q3305" s="407">
        <v>0.29746302843519185</v>
      </c>
      <c r="R3305" s="407">
        <v>9.6242599171334167E-2</v>
      </c>
    </row>
    <row r="3306" spans="1:18" ht="15" x14ac:dyDescent="0.25">
      <c r="A3306" s="16" t="s">
        <v>1102</v>
      </c>
      <c r="B3306" s="204"/>
      <c r="C3306" s="451" t="s">
        <v>41</v>
      </c>
      <c r="D3306" s="483">
        <v>645454.01999999944</v>
      </c>
      <c r="E3306" s="483">
        <v>682486.02000000025</v>
      </c>
      <c r="F3306" s="483">
        <v>635995.87000000058</v>
      </c>
      <c r="G3306" s="483">
        <v>396417.80999999988</v>
      </c>
      <c r="H3306" s="483">
        <v>383269.02000000031</v>
      </c>
      <c r="I3306" s="483">
        <v>509896.16000000021</v>
      </c>
      <c r="J3306" s="483">
        <v>454999.42000000022</v>
      </c>
      <c r="K3306" s="483">
        <v>548214.13000000024</v>
      </c>
      <c r="L3306" s="483">
        <v>418566.81000000011</v>
      </c>
      <c r="M3306" s="483">
        <v>283768.09999999992</v>
      </c>
      <c r="N3306" s="483">
        <v>160132.25</v>
      </c>
      <c r="O3306" s="483">
        <v>279238.24000000005</v>
      </c>
      <c r="P3306" s="476">
        <v>449869.82083333348</v>
      </c>
      <c r="Q3306" s="447">
        <v>1.4934925473150291E-2</v>
      </c>
      <c r="R3306" s="447">
        <v>4.8321166281654815E-3</v>
      </c>
    </row>
    <row r="3307" spans="1:18" ht="15" x14ac:dyDescent="0.25">
      <c r="A3307" s="16" t="s">
        <v>1091</v>
      </c>
      <c r="B3307" s="199" t="s">
        <v>327</v>
      </c>
      <c r="C3307" s="200" t="s">
        <v>241</v>
      </c>
      <c r="D3307" s="243">
        <v>1484932.2599999993</v>
      </c>
      <c r="E3307" s="243">
        <v>1228150.3799999994</v>
      </c>
      <c r="F3307" s="243">
        <v>1659010.5600000019</v>
      </c>
      <c r="G3307" s="243">
        <v>1619387.8099999989</v>
      </c>
      <c r="H3307" s="243">
        <v>1661644.8699999992</v>
      </c>
      <c r="I3307" s="243">
        <v>1789218.7100000004</v>
      </c>
      <c r="J3307" s="243">
        <v>1803772.4800000011</v>
      </c>
      <c r="K3307" s="243">
        <v>1856121.5199999998</v>
      </c>
      <c r="L3307" s="243">
        <v>2204513.5499999975</v>
      </c>
      <c r="M3307" s="243">
        <v>2304719.7400000007</v>
      </c>
      <c r="N3307" s="243">
        <v>2395023.29</v>
      </c>
      <c r="O3307" s="243">
        <v>1949023.4400000004</v>
      </c>
      <c r="P3307" s="236">
        <v>1829626.5508333333</v>
      </c>
      <c r="Q3307" s="105">
        <v>5.5890391101916119E-2</v>
      </c>
      <c r="R3307" s="105">
        <v>1.9652282660877096E-2</v>
      </c>
    </row>
    <row r="3308" spans="1:18" ht="15" x14ac:dyDescent="0.25">
      <c r="A3308" s="16" t="s">
        <v>1092</v>
      </c>
      <c r="B3308" s="199"/>
      <c r="C3308" s="200" t="s">
        <v>242</v>
      </c>
      <c r="D3308" s="243">
        <v>3347576.6800000039</v>
      </c>
      <c r="E3308" s="243">
        <v>2922789.1800000006</v>
      </c>
      <c r="F3308" s="243">
        <v>3197018.0800000005</v>
      </c>
      <c r="G3308" s="243">
        <v>3016960.5800000005</v>
      </c>
      <c r="H3308" s="243">
        <v>3198725.5599999996</v>
      </c>
      <c r="I3308" s="243">
        <v>3121896.5900000022</v>
      </c>
      <c r="J3308" s="243">
        <v>3426725.530000004</v>
      </c>
      <c r="K3308" s="243">
        <v>3229352.1499999957</v>
      </c>
      <c r="L3308" s="243">
        <v>3374149.220000003</v>
      </c>
      <c r="M3308" s="243">
        <v>3520073.6599999969</v>
      </c>
      <c r="N3308" s="243">
        <v>3406118.0299999993</v>
      </c>
      <c r="O3308" s="243">
        <v>3166548.160000002</v>
      </c>
      <c r="P3308" s="236">
        <v>3243994.4516666676</v>
      </c>
      <c r="Q3308" s="105">
        <v>9.9095697181217801E-2</v>
      </c>
      <c r="R3308" s="105">
        <v>3.4844212271314887E-2</v>
      </c>
    </row>
    <row r="3309" spans="1:18" ht="15" x14ac:dyDescent="0.25">
      <c r="A3309" s="16" t="s">
        <v>1093</v>
      </c>
      <c r="B3309" s="199"/>
      <c r="C3309" s="200" t="s">
        <v>243</v>
      </c>
      <c r="D3309" s="243">
        <v>10591492.519999996</v>
      </c>
      <c r="E3309" s="243">
        <v>8659477.6600000039</v>
      </c>
      <c r="F3309" s="243">
        <v>10948105.510000018</v>
      </c>
      <c r="G3309" s="243">
        <v>8838162.9299999829</v>
      </c>
      <c r="H3309" s="243">
        <v>10070841.319999984</v>
      </c>
      <c r="I3309" s="243">
        <v>10061438.469999989</v>
      </c>
      <c r="J3309" s="243">
        <v>10133401.980000002</v>
      </c>
      <c r="K3309" s="243">
        <v>10297153.42999999</v>
      </c>
      <c r="L3309" s="243">
        <v>10892459.600000001</v>
      </c>
      <c r="M3309" s="243">
        <v>11899533.91</v>
      </c>
      <c r="N3309" s="243">
        <v>11814261.209999993</v>
      </c>
      <c r="O3309" s="243">
        <v>11079373.879999986</v>
      </c>
      <c r="P3309" s="236">
        <v>10440475.201666662</v>
      </c>
      <c r="Q3309" s="105">
        <v>0.31892969745395944</v>
      </c>
      <c r="R3309" s="105">
        <v>0.1121426499214164</v>
      </c>
    </row>
    <row r="3310" spans="1:18" ht="15" x14ac:dyDescent="0.25">
      <c r="A3310" s="16" t="s">
        <v>1094</v>
      </c>
      <c r="B3310" s="199"/>
      <c r="C3310" s="394" t="s">
        <v>244</v>
      </c>
      <c r="D3310" s="491">
        <v>9674836.550000025</v>
      </c>
      <c r="E3310" s="491">
        <v>8816799.8900000155</v>
      </c>
      <c r="F3310" s="491">
        <v>9353742.770000007</v>
      </c>
      <c r="G3310" s="491">
        <v>8733886.3299999647</v>
      </c>
      <c r="H3310" s="491">
        <v>9433194.3299999945</v>
      </c>
      <c r="I3310" s="491">
        <v>9096336.6899999995</v>
      </c>
      <c r="J3310" s="491">
        <v>9033288.9000000041</v>
      </c>
      <c r="K3310" s="491">
        <v>9291449.0800000131</v>
      </c>
      <c r="L3310" s="491">
        <v>9644452.4700000342</v>
      </c>
      <c r="M3310" s="491">
        <v>10669938.589999989</v>
      </c>
      <c r="N3310" s="491">
        <v>10878356.310000012</v>
      </c>
      <c r="O3310" s="491">
        <v>9562861.0400000047</v>
      </c>
      <c r="P3310" s="473">
        <v>9515761.9125000052</v>
      </c>
      <c r="Q3310" s="407">
        <v>0.29068208191453471</v>
      </c>
      <c r="R3310" s="407">
        <v>0.10221017111545709</v>
      </c>
    </row>
    <row r="3311" spans="1:18" ht="15" x14ac:dyDescent="0.25">
      <c r="A3311" s="16" t="s">
        <v>1095</v>
      </c>
      <c r="B3311" s="199"/>
      <c r="C3311" s="394" t="s">
        <v>40</v>
      </c>
      <c r="D3311" s="491">
        <v>8521884.4200000037</v>
      </c>
      <c r="E3311" s="491">
        <v>7737741.8499999931</v>
      </c>
      <c r="F3311" s="491">
        <v>7084476.7700000117</v>
      </c>
      <c r="G3311" s="491">
        <v>7374969.8099999875</v>
      </c>
      <c r="H3311" s="491">
        <v>6802722.6499999976</v>
      </c>
      <c r="I3311" s="491">
        <v>6827170.7299999939</v>
      </c>
      <c r="J3311" s="491">
        <v>7242012.0300000031</v>
      </c>
      <c r="K3311" s="491">
        <v>6954410.2099999981</v>
      </c>
      <c r="L3311" s="491">
        <v>6858339.3699999955</v>
      </c>
      <c r="M3311" s="491">
        <v>8045952.0700000068</v>
      </c>
      <c r="N3311" s="491">
        <v>7487225.3200000068</v>
      </c>
      <c r="O3311" s="491">
        <v>6696976.2100000018</v>
      </c>
      <c r="P3311" s="473">
        <v>7302823.4533333341</v>
      </c>
      <c r="Q3311" s="407">
        <v>0.2230824966817101</v>
      </c>
      <c r="R3311" s="407">
        <v>7.8440679963909604E-2</v>
      </c>
    </row>
    <row r="3312" spans="1:18" ht="15" x14ac:dyDescent="0.25">
      <c r="A3312" s="16" t="s">
        <v>1096</v>
      </c>
      <c r="B3312" s="204"/>
      <c r="C3312" s="451" t="s">
        <v>41</v>
      </c>
      <c r="D3312" s="483">
        <v>387889.76</v>
      </c>
      <c r="E3312" s="483">
        <v>328561.74999999988</v>
      </c>
      <c r="F3312" s="483">
        <v>340859.30000000028</v>
      </c>
      <c r="G3312" s="483">
        <v>549711.02000000014</v>
      </c>
      <c r="H3312" s="483">
        <v>510945.28999999986</v>
      </c>
      <c r="I3312" s="483">
        <v>487429.46999999991</v>
      </c>
      <c r="J3312" s="483">
        <v>483461.25000000006</v>
      </c>
      <c r="K3312" s="483">
        <v>385133.2100000002</v>
      </c>
      <c r="L3312" s="483">
        <v>345773.98000000004</v>
      </c>
      <c r="M3312" s="483">
        <v>349724.04</v>
      </c>
      <c r="N3312" s="483">
        <v>352570.32999999961</v>
      </c>
      <c r="O3312" s="483">
        <v>317484.29999999987</v>
      </c>
      <c r="P3312" s="476">
        <v>403295.30833333329</v>
      </c>
      <c r="Q3312" s="447">
        <v>1.231963566666186E-2</v>
      </c>
      <c r="R3312" s="447">
        <v>4.3318530721815178E-3</v>
      </c>
    </row>
    <row r="3313" spans="1:18" ht="15" x14ac:dyDescent="0.25">
      <c r="A3313" s="16" t="s">
        <v>1103</v>
      </c>
      <c r="B3313" s="199" t="s">
        <v>334</v>
      </c>
      <c r="C3313" s="200" t="s">
        <v>241</v>
      </c>
      <c r="D3313" s="243">
        <v>135171.26000000018</v>
      </c>
      <c r="E3313" s="243">
        <v>178267.45999999993</v>
      </c>
      <c r="F3313" s="243">
        <v>181286.35</v>
      </c>
      <c r="G3313" s="243">
        <v>156460.38999999996</v>
      </c>
      <c r="H3313" s="243">
        <v>176707.74999999997</v>
      </c>
      <c r="I3313" s="243">
        <v>171031.77999999997</v>
      </c>
      <c r="J3313" s="243">
        <v>190910.01000000024</v>
      </c>
      <c r="K3313" s="243">
        <v>200490.16999999987</v>
      </c>
      <c r="L3313" s="243">
        <v>219783.67000000013</v>
      </c>
      <c r="M3313" s="243">
        <v>254594.1100000001</v>
      </c>
      <c r="N3313" s="243">
        <v>229626.01999999976</v>
      </c>
      <c r="O3313" s="243">
        <v>196411.17000000016</v>
      </c>
      <c r="P3313" s="236">
        <v>190895.01166666672</v>
      </c>
      <c r="Q3313" s="105">
        <v>3.0610567931191931E-2</v>
      </c>
      <c r="R3313" s="105">
        <v>2.0504308521955331E-3</v>
      </c>
    </row>
    <row r="3314" spans="1:18" ht="15" x14ac:dyDescent="0.25">
      <c r="A3314" s="16" t="s">
        <v>1104</v>
      </c>
      <c r="B3314" s="199"/>
      <c r="C3314" s="200" t="s">
        <v>242</v>
      </c>
      <c r="D3314" s="243">
        <v>478162.26999999973</v>
      </c>
      <c r="E3314" s="243">
        <v>435145.27999999968</v>
      </c>
      <c r="F3314" s="243">
        <v>440363.05999999959</v>
      </c>
      <c r="G3314" s="243">
        <v>447715.07</v>
      </c>
      <c r="H3314" s="243">
        <v>495870.87000000017</v>
      </c>
      <c r="I3314" s="243">
        <v>528328.75999999989</v>
      </c>
      <c r="J3314" s="243">
        <v>502614.44999999966</v>
      </c>
      <c r="K3314" s="243">
        <v>531759.26999999967</v>
      </c>
      <c r="L3314" s="243">
        <v>518948.89999999985</v>
      </c>
      <c r="M3314" s="243">
        <v>580313.13000000035</v>
      </c>
      <c r="N3314" s="243">
        <v>565800.43000000005</v>
      </c>
      <c r="O3314" s="243">
        <v>547530.83999999927</v>
      </c>
      <c r="P3314" s="236">
        <v>506046.02749999979</v>
      </c>
      <c r="Q3314" s="105">
        <v>8.1145945961894533E-2</v>
      </c>
      <c r="R3314" s="105">
        <v>5.4355133660005019E-3</v>
      </c>
    </row>
    <row r="3315" spans="1:18" ht="15" x14ac:dyDescent="0.25">
      <c r="A3315" s="16" t="s">
        <v>1105</v>
      </c>
      <c r="B3315" s="199"/>
      <c r="C3315" s="200" t="s">
        <v>243</v>
      </c>
      <c r="D3315" s="243">
        <v>1534438.7199999965</v>
      </c>
      <c r="E3315" s="243">
        <v>1377227.1100000006</v>
      </c>
      <c r="F3315" s="243">
        <v>1673813.4000000008</v>
      </c>
      <c r="G3315" s="243">
        <v>1469402.29</v>
      </c>
      <c r="H3315" s="243">
        <v>1729383.0499999986</v>
      </c>
      <c r="I3315" s="243">
        <v>1779342.9099999957</v>
      </c>
      <c r="J3315" s="243">
        <v>1816473.4199999997</v>
      </c>
      <c r="K3315" s="243">
        <v>1877851.5400000017</v>
      </c>
      <c r="L3315" s="243">
        <v>1846924.9800000018</v>
      </c>
      <c r="M3315" s="243">
        <v>1991279.8299999994</v>
      </c>
      <c r="N3315" s="243">
        <v>2199380.7199999993</v>
      </c>
      <c r="O3315" s="243">
        <v>1899256.7499999986</v>
      </c>
      <c r="P3315" s="236">
        <v>1766231.2266666663</v>
      </c>
      <c r="Q3315" s="105">
        <v>0.28322029200259669</v>
      </c>
      <c r="R3315" s="105">
        <v>1.8971344340795428E-2</v>
      </c>
    </row>
    <row r="3316" spans="1:18" ht="15" x14ac:dyDescent="0.25">
      <c r="A3316" s="16" t="s">
        <v>1106</v>
      </c>
      <c r="B3316" s="199"/>
      <c r="C3316" s="394" t="s">
        <v>244</v>
      </c>
      <c r="D3316" s="491">
        <v>1873249.8299999987</v>
      </c>
      <c r="E3316" s="491">
        <v>1819699.3900000001</v>
      </c>
      <c r="F3316" s="491">
        <v>1878072.2200000007</v>
      </c>
      <c r="G3316" s="491">
        <v>1818177.2499999984</v>
      </c>
      <c r="H3316" s="491">
        <v>1976723.8700000031</v>
      </c>
      <c r="I3316" s="491">
        <v>2017415.4199999985</v>
      </c>
      <c r="J3316" s="491">
        <v>1942048.7499999995</v>
      </c>
      <c r="K3316" s="491">
        <v>2047623.7900000038</v>
      </c>
      <c r="L3316" s="491">
        <v>2206874.2399999993</v>
      </c>
      <c r="M3316" s="491">
        <v>2283427.9400000037</v>
      </c>
      <c r="N3316" s="491">
        <v>2312743.8299999996</v>
      </c>
      <c r="O3316" s="491">
        <v>1950181.0899999994</v>
      </c>
      <c r="P3316" s="473">
        <v>2010519.801666667</v>
      </c>
      <c r="Q3316" s="407">
        <v>0.3223926724360312</v>
      </c>
      <c r="R3316" s="407">
        <v>2.1595283157455181E-2</v>
      </c>
    </row>
    <row r="3317" spans="1:18" ht="15" x14ac:dyDescent="0.25">
      <c r="A3317" s="16" t="s">
        <v>1107</v>
      </c>
      <c r="B3317" s="199"/>
      <c r="C3317" s="394" t="s">
        <v>40</v>
      </c>
      <c r="D3317" s="491">
        <v>1782531.2899999991</v>
      </c>
      <c r="E3317" s="491">
        <v>1667899.0300000005</v>
      </c>
      <c r="F3317" s="491">
        <v>1818889.4799999997</v>
      </c>
      <c r="G3317" s="491">
        <v>1894141.6199999978</v>
      </c>
      <c r="H3317" s="491">
        <v>1673939.8400000022</v>
      </c>
      <c r="I3317" s="491">
        <v>1632930.6499999997</v>
      </c>
      <c r="J3317" s="491">
        <v>1761147.9599999974</v>
      </c>
      <c r="K3317" s="491">
        <v>1528614.1799999974</v>
      </c>
      <c r="L3317" s="491">
        <v>1607516.1099999971</v>
      </c>
      <c r="M3317" s="491">
        <v>1916232.1200000013</v>
      </c>
      <c r="N3317" s="491">
        <v>1647441.0099999981</v>
      </c>
      <c r="O3317" s="491">
        <v>1440393.1399999992</v>
      </c>
      <c r="P3317" s="473">
        <v>1697639.7024999994</v>
      </c>
      <c r="Q3317" s="407">
        <v>0.2722214424691472</v>
      </c>
      <c r="R3317" s="407">
        <v>1.823459288709043E-2</v>
      </c>
    </row>
    <row r="3318" spans="1:18" ht="15" x14ac:dyDescent="0.25">
      <c r="A3318" s="16" t="s">
        <v>1108</v>
      </c>
      <c r="B3318" s="204"/>
      <c r="C3318" s="451" t="s">
        <v>41</v>
      </c>
      <c r="D3318" s="483">
        <v>90747.690000000031</v>
      </c>
      <c r="E3318" s="483">
        <v>82511.329999999973</v>
      </c>
      <c r="F3318" s="483">
        <v>82170.349999999948</v>
      </c>
      <c r="G3318" s="483">
        <v>80499.489999999962</v>
      </c>
      <c r="H3318" s="483">
        <v>77229.730000000069</v>
      </c>
      <c r="I3318" s="483">
        <v>70310.090000000011</v>
      </c>
      <c r="J3318" s="483">
        <v>70390.209999999992</v>
      </c>
      <c r="K3318" s="483">
        <v>66552.419999999984</v>
      </c>
      <c r="L3318" s="483">
        <v>55000.479999999996</v>
      </c>
      <c r="M3318" s="483">
        <v>44492.190000000031</v>
      </c>
      <c r="N3318" s="483">
        <v>38091.79</v>
      </c>
      <c r="O3318" s="483">
        <v>20967.09</v>
      </c>
      <c r="P3318" s="476">
        <v>64913.571666666678</v>
      </c>
      <c r="Q3318" s="447">
        <v>1.0409079199138471E-2</v>
      </c>
      <c r="R3318" s="447">
        <v>6.9724603544881771E-4</v>
      </c>
    </row>
    <row r="3319" spans="1:18" ht="15" x14ac:dyDescent="0.25">
      <c r="A3319" s="16" t="s">
        <v>1109</v>
      </c>
      <c r="B3319" s="199" t="s">
        <v>314</v>
      </c>
      <c r="C3319" s="200" t="s">
        <v>241</v>
      </c>
      <c r="D3319" s="243">
        <v>270457.41999999969</v>
      </c>
      <c r="E3319" s="243">
        <v>269998.66000000003</v>
      </c>
      <c r="F3319" s="243">
        <v>287088.10999999981</v>
      </c>
      <c r="G3319" s="243">
        <v>224280.94000000003</v>
      </c>
      <c r="H3319" s="243">
        <v>240150.4399999998</v>
      </c>
      <c r="I3319" s="243">
        <v>192064.40999999997</v>
      </c>
      <c r="J3319" s="243">
        <v>272066.44000000006</v>
      </c>
      <c r="K3319" s="243">
        <v>258330.44000000009</v>
      </c>
      <c r="L3319" s="243">
        <v>289085.78000000009</v>
      </c>
      <c r="M3319" s="243">
        <v>225415.99000000002</v>
      </c>
      <c r="N3319" s="243">
        <v>247195.32</v>
      </c>
      <c r="O3319" s="243">
        <v>220165.84999999992</v>
      </c>
      <c r="P3319" s="236">
        <v>249691.64999999994</v>
      </c>
      <c r="Q3319" s="105">
        <v>5.4328049235898943E-2</v>
      </c>
      <c r="R3319" s="105">
        <v>2.6819740244946782E-3</v>
      </c>
    </row>
    <row r="3320" spans="1:18" ht="15" x14ac:dyDescent="0.25">
      <c r="A3320" s="16" t="s">
        <v>1110</v>
      </c>
      <c r="B3320" s="199"/>
      <c r="C3320" s="200" t="s">
        <v>242</v>
      </c>
      <c r="D3320" s="243">
        <v>259178.5100000003</v>
      </c>
      <c r="E3320" s="243">
        <v>235981.97999999992</v>
      </c>
      <c r="F3320" s="243">
        <v>213144.68999999994</v>
      </c>
      <c r="G3320" s="243">
        <v>218856.68000000014</v>
      </c>
      <c r="H3320" s="243">
        <v>243441.94000000018</v>
      </c>
      <c r="I3320" s="243">
        <v>221405.52999999994</v>
      </c>
      <c r="J3320" s="243">
        <v>266227.79000000027</v>
      </c>
      <c r="K3320" s="243">
        <v>274862.42000000004</v>
      </c>
      <c r="L3320" s="243">
        <v>245580.00000000017</v>
      </c>
      <c r="M3320" s="243">
        <v>263718.95999999996</v>
      </c>
      <c r="N3320" s="243">
        <v>290103.76</v>
      </c>
      <c r="O3320" s="243">
        <v>254945.91000000006</v>
      </c>
      <c r="P3320" s="236">
        <v>248954.01416666675</v>
      </c>
      <c r="Q3320" s="105">
        <v>5.4167554017610753E-2</v>
      </c>
      <c r="R3320" s="105">
        <v>2.6740509716231221E-3</v>
      </c>
    </row>
    <row r="3321" spans="1:18" ht="15" x14ac:dyDescent="0.25">
      <c r="A3321" s="16" t="s">
        <v>1111</v>
      </c>
      <c r="B3321" s="199"/>
      <c r="C3321" s="200" t="s">
        <v>243</v>
      </c>
      <c r="D3321" s="243">
        <v>1104288.6099999999</v>
      </c>
      <c r="E3321" s="243">
        <v>1006033.9900000012</v>
      </c>
      <c r="F3321" s="243">
        <v>1199158.4100000004</v>
      </c>
      <c r="G3321" s="243">
        <v>1174734.3499999987</v>
      </c>
      <c r="H3321" s="243">
        <v>1187896.0699999994</v>
      </c>
      <c r="I3321" s="243">
        <v>1167092.8400000001</v>
      </c>
      <c r="J3321" s="243">
        <v>1098036.0399999996</v>
      </c>
      <c r="K3321" s="243">
        <v>1093638.5000000016</v>
      </c>
      <c r="L3321" s="243">
        <v>1048752.4699999988</v>
      </c>
      <c r="M3321" s="243">
        <v>1286191.3599999994</v>
      </c>
      <c r="N3321" s="243">
        <v>1129921.4299999985</v>
      </c>
      <c r="O3321" s="243">
        <v>1075058.610000001</v>
      </c>
      <c r="P3321" s="236">
        <v>1130900.2233333332</v>
      </c>
      <c r="Q3321" s="105">
        <v>0.2460619048099624</v>
      </c>
      <c r="R3321" s="105">
        <v>1.214716240320904E-2</v>
      </c>
    </row>
    <row r="3322" spans="1:18" ht="15" x14ac:dyDescent="0.25">
      <c r="A3322" s="16" t="s">
        <v>1112</v>
      </c>
      <c r="B3322" s="199"/>
      <c r="C3322" s="394" t="s">
        <v>244</v>
      </c>
      <c r="D3322" s="491">
        <v>1502571.0200000009</v>
      </c>
      <c r="E3322" s="491">
        <v>1390607.0399999998</v>
      </c>
      <c r="F3322" s="491">
        <v>1529960.9700000028</v>
      </c>
      <c r="G3322" s="491">
        <v>1419328.6300000004</v>
      </c>
      <c r="H3322" s="491">
        <v>1530118.209999999</v>
      </c>
      <c r="I3322" s="491">
        <v>1455354.9900000009</v>
      </c>
      <c r="J3322" s="491">
        <v>1430644.5800000012</v>
      </c>
      <c r="K3322" s="491">
        <v>1405828.1699999981</v>
      </c>
      <c r="L3322" s="491">
        <v>1374593.06</v>
      </c>
      <c r="M3322" s="491">
        <v>1467868.6300000001</v>
      </c>
      <c r="N3322" s="491">
        <v>1477007.9800000004</v>
      </c>
      <c r="O3322" s="491">
        <v>1375478.0899999999</v>
      </c>
      <c r="P3322" s="473">
        <v>1446613.4475000005</v>
      </c>
      <c r="Q3322" s="407">
        <v>0.31475496517842533</v>
      </c>
      <c r="R3322" s="407">
        <v>1.5538283677807E-2</v>
      </c>
    </row>
    <row r="3323" spans="1:18" ht="15" x14ac:dyDescent="0.25">
      <c r="A3323" s="16" t="s">
        <v>1113</v>
      </c>
      <c r="B3323" s="199"/>
      <c r="C3323" s="394" t="s">
        <v>40</v>
      </c>
      <c r="D3323" s="491">
        <v>1642141.7899999991</v>
      </c>
      <c r="E3323" s="491">
        <v>1559256.5499999998</v>
      </c>
      <c r="F3323" s="491">
        <v>1587872.3699999996</v>
      </c>
      <c r="G3323" s="491">
        <v>1673337.25</v>
      </c>
      <c r="H3323" s="491">
        <v>1540332.3800000022</v>
      </c>
      <c r="I3323" s="491">
        <v>1443465.2599999991</v>
      </c>
      <c r="J3323" s="491">
        <v>1460168.8199999987</v>
      </c>
      <c r="K3323" s="491">
        <v>1345651.1099999992</v>
      </c>
      <c r="L3323" s="491">
        <v>1440225.3099999998</v>
      </c>
      <c r="M3323" s="491">
        <v>1656797.6299999994</v>
      </c>
      <c r="N3323" s="491">
        <v>1381937.3699999992</v>
      </c>
      <c r="O3323" s="491">
        <v>1220442.1500000006</v>
      </c>
      <c r="P3323" s="473">
        <v>1495968.9991666665</v>
      </c>
      <c r="Q3323" s="407">
        <v>0.32549377378901195</v>
      </c>
      <c r="R3323" s="407">
        <v>1.6068418776576235E-2</v>
      </c>
    </row>
    <row r="3324" spans="1:18" ht="15" x14ac:dyDescent="0.25">
      <c r="A3324" s="16" t="s">
        <v>1114</v>
      </c>
      <c r="B3324" s="204"/>
      <c r="C3324" s="451" t="s">
        <v>41</v>
      </c>
      <c r="D3324" s="483">
        <v>35874.039999999994</v>
      </c>
      <c r="E3324" s="483">
        <v>30223.579999999991</v>
      </c>
      <c r="F3324" s="483">
        <v>33572.810000000005</v>
      </c>
      <c r="G3324" s="483">
        <v>26487.490000000027</v>
      </c>
      <c r="H3324" s="483">
        <v>30082.359999999997</v>
      </c>
      <c r="I3324" s="483">
        <v>27963.45</v>
      </c>
      <c r="J3324" s="483">
        <v>26377.080000000013</v>
      </c>
      <c r="K3324" s="483">
        <v>20351.900000000016</v>
      </c>
      <c r="L3324" s="483">
        <v>18978.879999999997</v>
      </c>
      <c r="M3324" s="483">
        <v>15615.530000000002</v>
      </c>
      <c r="N3324" s="483">
        <v>11642.460000000001</v>
      </c>
      <c r="O3324" s="483">
        <v>9276.2100000000028</v>
      </c>
      <c r="P3324" s="476">
        <v>23870.482500000009</v>
      </c>
      <c r="Q3324" s="447">
        <v>5.1937529690907359E-3</v>
      </c>
      <c r="R3324" s="447">
        <v>2.5639629525919198E-4</v>
      </c>
    </row>
    <row r="3325" spans="1:18" ht="15" x14ac:dyDescent="0.25">
      <c r="A3325" s="16" t="s">
        <v>1115</v>
      </c>
      <c r="B3325" s="199" t="s">
        <v>319</v>
      </c>
      <c r="C3325" s="200" t="s">
        <v>241</v>
      </c>
      <c r="D3325" s="243">
        <v>138865.24999999997</v>
      </c>
      <c r="E3325" s="243">
        <v>151671.76000000007</v>
      </c>
      <c r="F3325" s="243">
        <v>155301.35999999993</v>
      </c>
      <c r="G3325" s="243">
        <v>162471.97999999986</v>
      </c>
      <c r="H3325" s="243">
        <v>166709.2200000002</v>
      </c>
      <c r="I3325" s="243">
        <v>173008.74000000005</v>
      </c>
      <c r="J3325" s="243">
        <v>166703.27999999997</v>
      </c>
      <c r="K3325" s="243">
        <v>210550.61999999976</v>
      </c>
      <c r="L3325" s="243">
        <v>203007.56</v>
      </c>
      <c r="M3325" s="243">
        <v>211575.18000000014</v>
      </c>
      <c r="N3325" s="243">
        <v>190643.37999999995</v>
      </c>
      <c r="O3325" s="243">
        <v>185086.92999999996</v>
      </c>
      <c r="P3325" s="236">
        <v>176299.60500000001</v>
      </c>
      <c r="Q3325" s="105">
        <v>5.1159824252638618E-2</v>
      </c>
      <c r="R3325" s="105">
        <v>1.8936594841624549E-3</v>
      </c>
    </row>
    <row r="3326" spans="1:18" ht="15" x14ac:dyDescent="0.25">
      <c r="A3326" s="16" t="s">
        <v>1116</v>
      </c>
      <c r="B3326" s="199"/>
      <c r="C3326" s="200" t="s">
        <v>242</v>
      </c>
      <c r="D3326" s="243">
        <v>63458.419999999947</v>
      </c>
      <c r="E3326" s="243">
        <v>59983.860000000044</v>
      </c>
      <c r="F3326" s="243">
        <v>82238.109999999971</v>
      </c>
      <c r="G3326" s="243">
        <v>70430.209999999992</v>
      </c>
      <c r="H3326" s="243">
        <v>114493.31000000003</v>
      </c>
      <c r="I3326" s="243">
        <v>94467.360000000044</v>
      </c>
      <c r="J3326" s="243">
        <v>129572.74999999999</v>
      </c>
      <c r="K3326" s="243">
        <v>108198.72000000007</v>
      </c>
      <c r="L3326" s="243">
        <v>117062.23000000007</v>
      </c>
      <c r="M3326" s="243">
        <v>114918.60000000003</v>
      </c>
      <c r="N3326" s="243">
        <v>110069.64000000001</v>
      </c>
      <c r="O3326" s="243">
        <v>105667.34999999998</v>
      </c>
      <c r="P3326" s="236">
        <v>97546.713333333377</v>
      </c>
      <c r="Q3326" s="105">
        <v>2.8306771932675941E-2</v>
      </c>
      <c r="R3326" s="105">
        <v>1.0477633166140273E-3</v>
      </c>
    </row>
    <row r="3327" spans="1:18" ht="15" x14ac:dyDescent="0.25">
      <c r="A3327" s="16" t="s">
        <v>1117</v>
      </c>
      <c r="B3327" s="199"/>
      <c r="C3327" s="200" t="s">
        <v>243</v>
      </c>
      <c r="D3327" s="243">
        <v>635634.29000000027</v>
      </c>
      <c r="E3327" s="243">
        <v>522841.0800000006</v>
      </c>
      <c r="F3327" s="243">
        <v>704704.64</v>
      </c>
      <c r="G3327" s="243">
        <v>591790.9399999989</v>
      </c>
      <c r="H3327" s="243">
        <v>814437.85999999952</v>
      </c>
      <c r="I3327" s="243">
        <v>893330.55000000051</v>
      </c>
      <c r="J3327" s="243">
        <v>885542.79000000062</v>
      </c>
      <c r="K3327" s="243">
        <v>856751.28999999922</v>
      </c>
      <c r="L3327" s="243">
        <v>818473.67000000121</v>
      </c>
      <c r="M3327" s="243">
        <v>840012.20000000077</v>
      </c>
      <c r="N3327" s="243">
        <v>850813.12000000046</v>
      </c>
      <c r="O3327" s="243">
        <v>864862.50000000105</v>
      </c>
      <c r="P3327" s="236">
        <v>773266.24416666699</v>
      </c>
      <c r="Q3327" s="105">
        <v>0.22439168341905599</v>
      </c>
      <c r="R3327" s="105">
        <v>8.3057642531240462E-3</v>
      </c>
    </row>
    <row r="3328" spans="1:18" ht="15" x14ac:dyDescent="0.25">
      <c r="A3328" s="16" t="s">
        <v>1118</v>
      </c>
      <c r="B3328" s="199"/>
      <c r="C3328" s="394" t="s">
        <v>244</v>
      </c>
      <c r="D3328" s="491">
        <v>1017704.7100000002</v>
      </c>
      <c r="E3328" s="491">
        <v>935388.33000000101</v>
      </c>
      <c r="F3328" s="491">
        <v>954315.24999999837</v>
      </c>
      <c r="G3328" s="491">
        <v>939654.01999999979</v>
      </c>
      <c r="H3328" s="491">
        <v>1106829.5499999986</v>
      </c>
      <c r="I3328" s="491">
        <v>1101534.2700000016</v>
      </c>
      <c r="J3328" s="491">
        <v>1061209.01</v>
      </c>
      <c r="K3328" s="491">
        <v>1203029.8899999983</v>
      </c>
      <c r="L3328" s="491">
        <v>1260511.6499999997</v>
      </c>
      <c r="M3328" s="491">
        <v>1298650.2100000009</v>
      </c>
      <c r="N3328" s="491">
        <v>1353137.0200000003</v>
      </c>
      <c r="O3328" s="491">
        <v>1272497.8100000003</v>
      </c>
      <c r="P3328" s="473">
        <v>1125371.8099999998</v>
      </c>
      <c r="Q3328" s="407">
        <v>0.32656808288636724</v>
      </c>
      <c r="R3328" s="407">
        <v>1.2087780918258823E-2</v>
      </c>
    </row>
    <row r="3329" spans="1:18" ht="15" x14ac:dyDescent="0.25">
      <c r="A3329" s="16" t="s">
        <v>1119</v>
      </c>
      <c r="B3329" s="199"/>
      <c r="C3329" s="394" t="s">
        <v>40</v>
      </c>
      <c r="D3329" s="491">
        <v>1283067.5399999986</v>
      </c>
      <c r="E3329" s="491">
        <v>1245685.8599999975</v>
      </c>
      <c r="F3329" s="491">
        <v>1258101.4100000013</v>
      </c>
      <c r="G3329" s="491">
        <v>1362729.2499999986</v>
      </c>
      <c r="H3329" s="491">
        <v>1301453.0999999999</v>
      </c>
      <c r="I3329" s="491">
        <v>1200681.7500000012</v>
      </c>
      <c r="J3329" s="491">
        <v>1277842.359999998</v>
      </c>
      <c r="K3329" s="491">
        <v>1224094.7300000018</v>
      </c>
      <c r="L3329" s="491">
        <v>1212093.259999997</v>
      </c>
      <c r="M3329" s="491">
        <v>1297486.1200000001</v>
      </c>
      <c r="N3329" s="491">
        <v>1120700.6099999992</v>
      </c>
      <c r="O3329" s="491">
        <v>997867.34</v>
      </c>
      <c r="P3329" s="473">
        <v>1231816.9441666661</v>
      </c>
      <c r="Q3329" s="407">
        <v>0.35745705939039957</v>
      </c>
      <c r="R3329" s="407">
        <v>1.3231123456420791E-2</v>
      </c>
    </row>
    <row r="3330" spans="1:18" ht="15" x14ac:dyDescent="0.25">
      <c r="A3330" s="16" t="s">
        <v>1120</v>
      </c>
      <c r="B3330" s="204"/>
      <c r="C3330" s="451" t="s">
        <v>41</v>
      </c>
      <c r="D3330" s="483">
        <v>54202.020000000011</v>
      </c>
      <c r="E3330" s="483">
        <v>46810.869999999981</v>
      </c>
      <c r="F3330" s="483">
        <v>46671.920000000006</v>
      </c>
      <c r="G3330" s="483">
        <v>48274.37999999999</v>
      </c>
      <c r="H3330" s="483">
        <v>47482.980000000025</v>
      </c>
      <c r="I3330" s="483">
        <v>50667.810000000027</v>
      </c>
      <c r="J3330" s="483">
        <v>50643.399999999972</v>
      </c>
      <c r="K3330" s="483">
        <v>45608.430000000022</v>
      </c>
      <c r="L3330" s="483">
        <v>30328.180000000015</v>
      </c>
      <c r="M3330" s="483">
        <v>33213.780000000013</v>
      </c>
      <c r="N3330" s="483">
        <v>27334.569999999992</v>
      </c>
      <c r="O3330" s="483">
        <v>19814.499999999993</v>
      </c>
      <c r="P3330" s="476">
        <v>41754.403333333343</v>
      </c>
      <c r="Q3330" s="447">
        <v>1.2116578118862612E-2</v>
      </c>
      <c r="R3330" s="447">
        <v>4.4849006824326749E-4</v>
      </c>
    </row>
    <row r="3331" spans="1:18" ht="15" x14ac:dyDescent="0.25">
      <c r="A3331" s="16" t="s">
        <v>1127</v>
      </c>
      <c r="B3331" s="199" t="s">
        <v>322</v>
      </c>
      <c r="C3331" s="200" t="s">
        <v>241</v>
      </c>
      <c r="D3331" s="243">
        <v>41321.30999999999</v>
      </c>
      <c r="E3331" s="243">
        <v>57107.82</v>
      </c>
      <c r="F3331" s="243">
        <v>68655.500000000015</v>
      </c>
      <c r="G3331" s="243">
        <v>91545.329999999929</v>
      </c>
      <c r="H3331" s="243">
        <v>44682.140000000014</v>
      </c>
      <c r="I3331" s="243">
        <v>66412.06</v>
      </c>
      <c r="J3331" s="243">
        <v>47619.549999999996</v>
      </c>
      <c r="K3331" s="243">
        <v>75548.600000000079</v>
      </c>
      <c r="L3331" s="243">
        <v>71026.520000000062</v>
      </c>
      <c r="M3331" s="243">
        <v>106145.5800000001</v>
      </c>
      <c r="N3331" s="243">
        <v>57904.889999999985</v>
      </c>
      <c r="O3331" s="243">
        <v>76834.62</v>
      </c>
      <c r="P3331" s="236">
        <v>67066.993333333347</v>
      </c>
      <c r="Q3331" s="105">
        <v>3.1843787660879724E-2</v>
      </c>
      <c r="R3331" s="105">
        <v>7.2037624814829738E-4</v>
      </c>
    </row>
    <row r="3332" spans="1:18" ht="15" x14ac:dyDescent="0.25">
      <c r="A3332" s="16" t="s">
        <v>1128</v>
      </c>
      <c r="B3332" s="199"/>
      <c r="C3332" s="200" t="s">
        <v>242</v>
      </c>
      <c r="D3332" s="243">
        <v>95308.039999999979</v>
      </c>
      <c r="E3332" s="243">
        <v>77701.140000000029</v>
      </c>
      <c r="F3332" s="243">
        <v>80131.690000000031</v>
      </c>
      <c r="G3332" s="243">
        <v>107993.61</v>
      </c>
      <c r="H3332" s="243">
        <v>120045.98000000005</v>
      </c>
      <c r="I3332" s="243">
        <v>127487.18999999999</v>
      </c>
      <c r="J3332" s="243">
        <v>118935.88999999994</v>
      </c>
      <c r="K3332" s="243">
        <v>128439.60000000003</v>
      </c>
      <c r="L3332" s="243">
        <v>152070.09000000005</v>
      </c>
      <c r="M3332" s="243">
        <v>168058.06999999995</v>
      </c>
      <c r="N3332" s="243">
        <v>147790.76999999999</v>
      </c>
      <c r="O3332" s="243">
        <v>107052.63000000003</v>
      </c>
      <c r="P3332" s="236">
        <v>119251.22499999999</v>
      </c>
      <c r="Q3332" s="105">
        <v>5.6621155928760249E-2</v>
      </c>
      <c r="R3332" s="105">
        <v>1.2808946067646653E-3</v>
      </c>
    </row>
    <row r="3333" spans="1:18" ht="15" x14ac:dyDescent="0.25">
      <c r="A3333" s="16" t="s">
        <v>1129</v>
      </c>
      <c r="B3333" s="199"/>
      <c r="C3333" s="200" t="s">
        <v>243</v>
      </c>
      <c r="D3333" s="243">
        <v>548643.44999999949</v>
      </c>
      <c r="E3333" s="243">
        <v>485036.18999999971</v>
      </c>
      <c r="F3333" s="243">
        <v>529608.34999999916</v>
      </c>
      <c r="G3333" s="243">
        <v>495605.04000000074</v>
      </c>
      <c r="H3333" s="243">
        <v>568598.63000000047</v>
      </c>
      <c r="I3333" s="243">
        <v>602984.54000000027</v>
      </c>
      <c r="J3333" s="243">
        <v>574787.00000000058</v>
      </c>
      <c r="K3333" s="243">
        <v>547935.36999999953</v>
      </c>
      <c r="L3333" s="243">
        <v>579415.07999999938</v>
      </c>
      <c r="M3333" s="243">
        <v>695282.93000000017</v>
      </c>
      <c r="N3333" s="243">
        <v>701180.95999999973</v>
      </c>
      <c r="O3333" s="243">
        <v>606077.44999999972</v>
      </c>
      <c r="P3333" s="236">
        <v>577929.58250000002</v>
      </c>
      <c r="Q3333" s="105">
        <v>0.27440423363848726</v>
      </c>
      <c r="R3333" s="105">
        <v>6.2076249976803569E-3</v>
      </c>
    </row>
    <row r="3334" spans="1:18" ht="15" x14ac:dyDescent="0.25">
      <c r="A3334" s="16" t="s">
        <v>1130</v>
      </c>
      <c r="B3334" s="199"/>
      <c r="C3334" s="394" t="s">
        <v>244</v>
      </c>
      <c r="D3334" s="491">
        <v>720865.36000000103</v>
      </c>
      <c r="E3334" s="491">
        <v>743350.07000000053</v>
      </c>
      <c r="F3334" s="491">
        <v>744752.77999999898</v>
      </c>
      <c r="G3334" s="491">
        <v>749986.23000000115</v>
      </c>
      <c r="H3334" s="491">
        <v>777526.09999999963</v>
      </c>
      <c r="I3334" s="491">
        <v>776481.31999999972</v>
      </c>
      <c r="J3334" s="491">
        <v>760596.60000000068</v>
      </c>
      <c r="K3334" s="491">
        <v>775037.91999999969</v>
      </c>
      <c r="L3334" s="491">
        <v>860967.20000000019</v>
      </c>
      <c r="M3334" s="491">
        <v>907722.09000000032</v>
      </c>
      <c r="N3334" s="491">
        <v>924376.94000000018</v>
      </c>
      <c r="O3334" s="491">
        <v>786545.01</v>
      </c>
      <c r="P3334" s="473">
        <v>794017.30166666675</v>
      </c>
      <c r="Q3334" s="407">
        <v>0.37700390455361615</v>
      </c>
      <c r="R3334" s="407">
        <v>8.5286543545583342E-3</v>
      </c>
    </row>
    <row r="3335" spans="1:18" ht="15" x14ac:dyDescent="0.25">
      <c r="A3335" s="16" t="s">
        <v>1131</v>
      </c>
      <c r="B3335" s="199"/>
      <c r="C3335" s="394" t="s">
        <v>40</v>
      </c>
      <c r="D3335" s="491">
        <v>546822.46000000031</v>
      </c>
      <c r="E3335" s="491">
        <v>507364.24999999953</v>
      </c>
      <c r="F3335" s="491">
        <v>514062.98999999987</v>
      </c>
      <c r="G3335" s="491">
        <v>553435.73999999976</v>
      </c>
      <c r="H3335" s="491">
        <v>499457.07000000082</v>
      </c>
      <c r="I3335" s="491">
        <v>485245.86999999988</v>
      </c>
      <c r="J3335" s="491">
        <v>536691.20999999961</v>
      </c>
      <c r="K3335" s="491">
        <v>499935.4700000002</v>
      </c>
      <c r="L3335" s="491">
        <v>528963.05999999947</v>
      </c>
      <c r="M3335" s="491">
        <v>624664.2300000001</v>
      </c>
      <c r="N3335" s="491">
        <v>566866.45000000065</v>
      </c>
      <c r="O3335" s="491">
        <v>480393.81</v>
      </c>
      <c r="P3335" s="473">
        <v>528658.5508333334</v>
      </c>
      <c r="Q3335" s="407">
        <v>0.25101006920311802</v>
      </c>
      <c r="R3335" s="407">
        <v>5.6783977404210352E-3</v>
      </c>
    </row>
    <row r="3336" spans="1:18" ht="15" x14ac:dyDescent="0.25">
      <c r="A3336" s="16" t="s">
        <v>1132</v>
      </c>
      <c r="B3336" s="204"/>
      <c r="C3336" s="451" t="s">
        <v>41</v>
      </c>
      <c r="D3336" s="483">
        <v>27426.279999999995</v>
      </c>
      <c r="E3336" s="483">
        <v>21762.459999999995</v>
      </c>
      <c r="F3336" s="483">
        <v>21944.019999999979</v>
      </c>
      <c r="G3336" s="483">
        <v>18870.239999999994</v>
      </c>
      <c r="H3336" s="483">
        <v>21406.739999999983</v>
      </c>
      <c r="I3336" s="483">
        <v>25224.639999999992</v>
      </c>
      <c r="J3336" s="483">
        <v>23788.899999999994</v>
      </c>
      <c r="K3336" s="483">
        <v>20924.049999999992</v>
      </c>
      <c r="L3336" s="483">
        <v>17069.27</v>
      </c>
      <c r="M3336" s="483">
        <v>13302.079999999998</v>
      </c>
      <c r="N3336" s="483">
        <v>10598.15</v>
      </c>
      <c r="O3336" s="483">
        <v>8097.8399999999992</v>
      </c>
      <c r="P3336" s="476">
        <v>19201.222499999989</v>
      </c>
      <c r="Q3336" s="447">
        <v>9.1168490151385794E-3</v>
      </c>
      <c r="R3336" s="447">
        <v>2.0624310017392552E-4</v>
      </c>
    </row>
    <row r="3337" spans="1:18" ht="15" x14ac:dyDescent="0.25">
      <c r="A3337" s="16" t="s">
        <v>1121</v>
      </c>
      <c r="B3337" s="199" t="s">
        <v>328</v>
      </c>
      <c r="C3337" s="200" t="s">
        <v>241</v>
      </c>
      <c r="D3337" s="243">
        <v>64556.72999999993</v>
      </c>
      <c r="E3337" s="243">
        <v>80332.109999999957</v>
      </c>
      <c r="F3337" s="243">
        <v>95365.990000000063</v>
      </c>
      <c r="G3337" s="243">
        <v>104542.20999999993</v>
      </c>
      <c r="H3337" s="243">
        <v>77689.740000000034</v>
      </c>
      <c r="I3337" s="243">
        <v>80583.710000000036</v>
      </c>
      <c r="J3337" s="243">
        <v>109834.46999999991</v>
      </c>
      <c r="K3337" s="243">
        <v>119768.40000000002</v>
      </c>
      <c r="L3337" s="243">
        <v>84230.099999999962</v>
      </c>
      <c r="M3337" s="243">
        <v>122765.26</v>
      </c>
      <c r="N3337" s="243">
        <v>113977.08000000003</v>
      </c>
      <c r="O3337" s="243">
        <v>92727.17</v>
      </c>
      <c r="P3337" s="236">
        <v>95531.080833333326</v>
      </c>
      <c r="Q3337" s="105">
        <v>4.3695342744472204E-2</v>
      </c>
      <c r="R3337" s="105">
        <v>1.0261131172263928E-3</v>
      </c>
    </row>
    <row r="3338" spans="1:18" ht="15" x14ac:dyDescent="0.25">
      <c r="A3338" s="16" t="s">
        <v>1122</v>
      </c>
      <c r="B3338" s="199"/>
      <c r="C3338" s="200" t="s">
        <v>242</v>
      </c>
      <c r="D3338" s="243">
        <v>106676.48</v>
      </c>
      <c r="E3338" s="243">
        <v>101879.54000000002</v>
      </c>
      <c r="F3338" s="243">
        <v>124023.50000000001</v>
      </c>
      <c r="G3338" s="243">
        <v>103404.01999999996</v>
      </c>
      <c r="H3338" s="243">
        <v>88065.29</v>
      </c>
      <c r="I3338" s="243">
        <v>110740.81000000001</v>
      </c>
      <c r="J3338" s="243">
        <v>115450.32000000009</v>
      </c>
      <c r="K3338" s="243">
        <v>113060.74999999993</v>
      </c>
      <c r="L3338" s="243">
        <v>133837.30999999997</v>
      </c>
      <c r="M3338" s="243">
        <v>182012.09</v>
      </c>
      <c r="N3338" s="243">
        <v>162989.31999999998</v>
      </c>
      <c r="O3338" s="243">
        <v>125522.14000000004</v>
      </c>
      <c r="P3338" s="236">
        <v>122305.13083333334</v>
      </c>
      <c r="Q3338" s="105">
        <v>5.5941632446236227E-2</v>
      </c>
      <c r="R3338" s="105">
        <v>1.3136970497708805E-3</v>
      </c>
    </row>
    <row r="3339" spans="1:18" ht="15" x14ac:dyDescent="0.25">
      <c r="A3339" s="16" t="s">
        <v>1123</v>
      </c>
      <c r="B3339" s="199"/>
      <c r="C3339" s="200" t="s">
        <v>243</v>
      </c>
      <c r="D3339" s="243">
        <v>572615.20999999973</v>
      </c>
      <c r="E3339" s="243">
        <v>480239.73000000068</v>
      </c>
      <c r="F3339" s="243">
        <v>579970.44000000018</v>
      </c>
      <c r="G3339" s="243">
        <v>477975.42000000062</v>
      </c>
      <c r="H3339" s="243">
        <v>581440.79000000015</v>
      </c>
      <c r="I3339" s="243">
        <v>567488.25</v>
      </c>
      <c r="J3339" s="243">
        <v>619249.02000000107</v>
      </c>
      <c r="K3339" s="243">
        <v>562512.96000000008</v>
      </c>
      <c r="L3339" s="243">
        <v>586260.60999999975</v>
      </c>
      <c r="M3339" s="243">
        <v>680701.8899999999</v>
      </c>
      <c r="N3339" s="243">
        <v>630913.3000000004</v>
      </c>
      <c r="O3339" s="243">
        <v>580683.85999999975</v>
      </c>
      <c r="P3339" s="236">
        <v>576670.95666666678</v>
      </c>
      <c r="Q3339" s="105">
        <v>0.26376583288420713</v>
      </c>
      <c r="R3339" s="105">
        <v>6.1941059160788787E-3</v>
      </c>
    </row>
    <row r="3340" spans="1:18" ht="15" x14ac:dyDescent="0.25">
      <c r="A3340" s="16" t="s">
        <v>1124</v>
      </c>
      <c r="B3340" s="199"/>
      <c r="C3340" s="394" t="s">
        <v>244</v>
      </c>
      <c r="D3340" s="491">
        <v>719766.0700000003</v>
      </c>
      <c r="E3340" s="491">
        <v>717358.15999999898</v>
      </c>
      <c r="F3340" s="491">
        <v>805183.49000000092</v>
      </c>
      <c r="G3340" s="491">
        <v>744006.03999999934</v>
      </c>
      <c r="H3340" s="491">
        <v>797794.80999999947</v>
      </c>
      <c r="I3340" s="491">
        <v>808336.5</v>
      </c>
      <c r="J3340" s="491">
        <v>803154.32999999961</v>
      </c>
      <c r="K3340" s="491">
        <v>804781.00000000093</v>
      </c>
      <c r="L3340" s="491">
        <v>829269.78999999911</v>
      </c>
      <c r="M3340" s="491">
        <v>878707.03000000073</v>
      </c>
      <c r="N3340" s="491">
        <v>795275.25</v>
      </c>
      <c r="O3340" s="491">
        <v>694504.05999999901</v>
      </c>
      <c r="P3340" s="473">
        <v>783178.04416666646</v>
      </c>
      <c r="Q3340" s="407">
        <v>0.35822093470826916</v>
      </c>
      <c r="R3340" s="407">
        <v>8.4122283264560331E-3</v>
      </c>
    </row>
    <row r="3341" spans="1:18" ht="15" x14ac:dyDescent="0.25">
      <c r="A3341" s="16" t="s">
        <v>1125</v>
      </c>
      <c r="B3341" s="199"/>
      <c r="C3341" s="394" t="s">
        <v>40</v>
      </c>
      <c r="D3341" s="491">
        <v>658414.63000000035</v>
      </c>
      <c r="E3341" s="491">
        <v>563944.68999999994</v>
      </c>
      <c r="F3341" s="491">
        <v>611913.21000000031</v>
      </c>
      <c r="G3341" s="491">
        <v>610559.17999999993</v>
      </c>
      <c r="H3341" s="491">
        <v>559902.93999999959</v>
      </c>
      <c r="I3341" s="491">
        <v>543559.20999999915</v>
      </c>
      <c r="J3341" s="491">
        <v>586159.38000000047</v>
      </c>
      <c r="K3341" s="491">
        <v>539763.60000000009</v>
      </c>
      <c r="L3341" s="491">
        <v>609473.36999999988</v>
      </c>
      <c r="M3341" s="491">
        <v>690488.9100000005</v>
      </c>
      <c r="N3341" s="491">
        <v>623752.00999999966</v>
      </c>
      <c r="O3341" s="491">
        <v>533761.14999999979</v>
      </c>
      <c r="P3341" s="473">
        <v>594307.68999999994</v>
      </c>
      <c r="Q3341" s="407">
        <v>0.271832768808834</v>
      </c>
      <c r="R3341" s="407">
        <v>6.3835446124747694E-3</v>
      </c>
    </row>
    <row r="3342" spans="1:18" ht="15" x14ac:dyDescent="0.25">
      <c r="A3342" s="16" t="s">
        <v>1126</v>
      </c>
      <c r="B3342" s="204"/>
      <c r="C3342" s="451" t="s">
        <v>41</v>
      </c>
      <c r="D3342" s="483">
        <v>19156.579999999998</v>
      </c>
      <c r="E3342" s="483">
        <v>20800.380000000008</v>
      </c>
      <c r="F3342" s="483">
        <v>18845.109999999986</v>
      </c>
      <c r="G3342" s="483">
        <v>17311.220000000005</v>
      </c>
      <c r="H3342" s="483">
        <v>14662.07</v>
      </c>
      <c r="I3342" s="483">
        <v>15943.730000000001</v>
      </c>
      <c r="J3342" s="483">
        <v>14834.58</v>
      </c>
      <c r="K3342" s="483">
        <v>12715.31</v>
      </c>
      <c r="L3342" s="483">
        <v>15498.58</v>
      </c>
      <c r="M3342" s="483">
        <v>8717.01</v>
      </c>
      <c r="N3342" s="483">
        <v>6573.8700000000017</v>
      </c>
      <c r="O3342" s="483">
        <v>6613.82</v>
      </c>
      <c r="P3342" s="476">
        <v>14306.021666666666</v>
      </c>
      <c r="Q3342" s="447">
        <v>6.5434884079813441E-3</v>
      </c>
      <c r="R3342" s="447">
        <v>1.5366304201144921E-4</v>
      </c>
    </row>
    <row r="3343" spans="1:18" ht="15" x14ac:dyDescent="0.25">
      <c r="A3343" s="16" t="s">
        <v>1133</v>
      </c>
      <c r="B3343" s="199" t="s">
        <v>332</v>
      </c>
      <c r="C3343" s="200" t="s">
        <v>241</v>
      </c>
      <c r="D3343" s="243">
        <v>36031.199999999983</v>
      </c>
      <c r="E3343" s="243">
        <v>46671.040000000023</v>
      </c>
      <c r="F3343" s="243">
        <v>61936.769999999975</v>
      </c>
      <c r="G3343" s="243">
        <v>82364.25999999998</v>
      </c>
      <c r="H3343" s="243">
        <v>104191.79000000002</v>
      </c>
      <c r="I3343" s="243">
        <v>84203.739999999947</v>
      </c>
      <c r="J3343" s="243">
        <v>59680.739999999969</v>
      </c>
      <c r="K3343" s="243">
        <v>65998.999999999985</v>
      </c>
      <c r="L3343" s="243">
        <v>29921.140000000003</v>
      </c>
      <c r="M3343" s="243">
        <v>45407.729999999981</v>
      </c>
      <c r="N3343" s="243">
        <v>77752.030000000013</v>
      </c>
      <c r="O3343" s="243">
        <v>82971.050000000032</v>
      </c>
      <c r="P3343" s="236">
        <v>64760.874166666668</v>
      </c>
      <c r="Q3343" s="105">
        <v>3.5839725431858115E-2</v>
      </c>
      <c r="R3343" s="105">
        <v>6.9560588957848007E-4</v>
      </c>
    </row>
    <row r="3344" spans="1:18" ht="15" x14ac:dyDescent="0.25">
      <c r="A3344" s="16" t="s">
        <v>1134</v>
      </c>
      <c r="B3344" s="199"/>
      <c r="C3344" s="200" t="s">
        <v>242</v>
      </c>
      <c r="D3344" s="243">
        <v>164431.47</v>
      </c>
      <c r="E3344" s="243">
        <v>118519.67</v>
      </c>
      <c r="F3344" s="243">
        <v>130426.25000000003</v>
      </c>
      <c r="G3344" s="243">
        <v>136911.36999999997</v>
      </c>
      <c r="H3344" s="243">
        <v>122596.99999999997</v>
      </c>
      <c r="I3344" s="243">
        <v>105754.75000000001</v>
      </c>
      <c r="J3344" s="243">
        <v>119114.34999999998</v>
      </c>
      <c r="K3344" s="243">
        <v>123686.01000000002</v>
      </c>
      <c r="L3344" s="243">
        <v>143017.71000000002</v>
      </c>
      <c r="M3344" s="243">
        <v>141711.27000000005</v>
      </c>
      <c r="N3344" s="243">
        <v>193791.04</v>
      </c>
      <c r="O3344" s="243">
        <v>140163.43999999997</v>
      </c>
      <c r="P3344" s="236">
        <v>136677.0275</v>
      </c>
      <c r="Q3344" s="105">
        <v>7.563929921384277E-2</v>
      </c>
      <c r="R3344" s="105">
        <v>1.468067664658169E-3</v>
      </c>
    </row>
    <row r="3345" spans="1:18" ht="15" x14ac:dyDescent="0.25">
      <c r="A3345" s="16" t="s">
        <v>1135</v>
      </c>
      <c r="B3345" s="199"/>
      <c r="C3345" s="200" t="s">
        <v>243</v>
      </c>
      <c r="D3345" s="243">
        <v>390122.20000000007</v>
      </c>
      <c r="E3345" s="243">
        <v>321141.57000000018</v>
      </c>
      <c r="F3345" s="243">
        <v>406140.41</v>
      </c>
      <c r="G3345" s="243">
        <v>346093.4000000002</v>
      </c>
      <c r="H3345" s="243">
        <v>424017.49999999977</v>
      </c>
      <c r="I3345" s="243">
        <v>427228.19000000006</v>
      </c>
      <c r="J3345" s="243">
        <v>503662.41999999987</v>
      </c>
      <c r="K3345" s="243">
        <v>491487.85000000044</v>
      </c>
      <c r="L3345" s="243">
        <v>488766.90000000049</v>
      </c>
      <c r="M3345" s="243">
        <v>545805.63000000024</v>
      </c>
      <c r="N3345" s="243">
        <v>553932.36999999965</v>
      </c>
      <c r="O3345" s="243">
        <v>460788.61000000016</v>
      </c>
      <c r="P3345" s="236">
        <v>446598.92083333345</v>
      </c>
      <c r="Q3345" s="105">
        <v>0.24715513659741972</v>
      </c>
      <c r="R3345" s="105">
        <v>4.7969834195190578E-3</v>
      </c>
    </row>
    <row r="3346" spans="1:18" ht="15" x14ac:dyDescent="0.25">
      <c r="A3346" s="16" t="s">
        <v>1136</v>
      </c>
      <c r="B3346" s="199"/>
      <c r="C3346" s="394" t="s">
        <v>244</v>
      </c>
      <c r="D3346" s="491">
        <v>560388.49999999942</v>
      </c>
      <c r="E3346" s="491">
        <v>528378.69999999937</v>
      </c>
      <c r="F3346" s="491">
        <v>547659.26000000013</v>
      </c>
      <c r="G3346" s="491">
        <v>500516.46</v>
      </c>
      <c r="H3346" s="491">
        <v>598590.16999999993</v>
      </c>
      <c r="I3346" s="491">
        <v>624908.72999999986</v>
      </c>
      <c r="J3346" s="491">
        <v>571157.11999999953</v>
      </c>
      <c r="K3346" s="491">
        <v>620319.22</v>
      </c>
      <c r="L3346" s="491">
        <v>573634.66</v>
      </c>
      <c r="M3346" s="491">
        <v>630379.00999999989</v>
      </c>
      <c r="N3346" s="491">
        <v>642180.50999999954</v>
      </c>
      <c r="O3346" s="491">
        <v>531123.92999999993</v>
      </c>
      <c r="P3346" s="473">
        <v>577436.3558333331</v>
      </c>
      <c r="Q3346" s="407">
        <v>0.3195627099501302</v>
      </c>
      <c r="R3346" s="407">
        <v>6.20232717891794E-3</v>
      </c>
    </row>
    <row r="3347" spans="1:18" ht="15" x14ac:dyDescent="0.25">
      <c r="A3347" s="16" t="s">
        <v>1137</v>
      </c>
      <c r="B3347" s="199"/>
      <c r="C3347" s="394" t="s">
        <v>40</v>
      </c>
      <c r="D3347" s="491">
        <v>538286.48000000056</v>
      </c>
      <c r="E3347" s="491">
        <v>508457.00999999972</v>
      </c>
      <c r="F3347" s="491">
        <v>495831.26000000047</v>
      </c>
      <c r="G3347" s="491">
        <v>582817.10000000009</v>
      </c>
      <c r="H3347" s="491">
        <v>504359.65000000061</v>
      </c>
      <c r="I3347" s="491">
        <v>552698.98999999941</v>
      </c>
      <c r="J3347" s="491">
        <v>614875.68999999959</v>
      </c>
      <c r="K3347" s="491">
        <v>563478.06000000052</v>
      </c>
      <c r="L3347" s="491">
        <v>572911.53999999992</v>
      </c>
      <c r="M3347" s="491">
        <v>640397.31999999972</v>
      </c>
      <c r="N3347" s="491">
        <v>586957.03000000014</v>
      </c>
      <c r="O3347" s="491">
        <v>512585.19</v>
      </c>
      <c r="P3347" s="473">
        <v>556137.94333333336</v>
      </c>
      <c r="Q3347" s="407">
        <v>0.30777582062911885</v>
      </c>
      <c r="R3347" s="407">
        <v>5.9735578584862318E-3</v>
      </c>
    </row>
    <row r="3348" spans="1:18" ht="15" x14ac:dyDescent="0.25">
      <c r="A3348" s="16" t="s">
        <v>1138</v>
      </c>
      <c r="B3348" s="204"/>
      <c r="C3348" s="451" t="s">
        <v>41</v>
      </c>
      <c r="D3348" s="483">
        <v>35110.73000000001</v>
      </c>
      <c r="E3348" s="483">
        <v>32687.19000000001</v>
      </c>
      <c r="F3348" s="483">
        <v>28164.3</v>
      </c>
      <c r="G3348" s="483">
        <v>31050.420000000002</v>
      </c>
      <c r="H3348" s="483">
        <v>28748.78999999999</v>
      </c>
      <c r="I3348" s="483">
        <v>29724.44</v>
      </c>
      <c r="J3348" s="483">
        <v>31017.840000000011</v>
      </c>
      <c r="K3348" s="483">
        <v>28140.570000000007</v>
      </c>
      <c r="L3348" s="483">
        <v>21763.440000000006</v>
      </c>
      <c r="M3348" s="483">
        <v>15933.130000000005</v>
      </c>
      <c r="N3348" s="483">
        <v>11572.990000000002</v>
      </c>
      <c r="O3348" s="483">
        <v>10247.219999999999</v>
      </c>
      <c r="P3348" s="476">
        <v>25346.755000000001</v>
      </c>
      <c r="Q3348" s="447">
        <v>1.4027308177630404E-2</v>
      </c>
      <c r="R3348" s="447">
        <v>2.7225315109748616E-4</v>
      </c>
    </row>
    <row r="3349" spans="1:18" ht="15" x14ac:dyDescent="0.25">
      <c r="A3349" s="16" t="s">
        <v>1145</v>
      </c>
      <c r="B3349" s="199" t="s">
        <v>323</v>
      </c>
      <c r="C3349" s="200" t="s">
        <v>241</v>
      </c>
      <c r="D3349" s="243">
        <v>44824.789999999979</v>
      </c>
      <c r="E3349" s="243">
        <v>39994.330000000031</v>
      </c>
      <c r="F3349" s="243">
        <v>45295.49</v>
      </c>
      <c r="G3349" s="243">
        <v>50673.7</v>
      </c>
      <c r="H3349" s="243">
        <v>40257.189999999959</v>
      </c>
      <c r="I3349" s="243">
        <v>25907.8</v>
      </c>
      <c r="J3349" s="243">
        <v>30277.989999999994</v>
      </c>
      <c r="K3349" s="243">
        <v>27160.810000000012</v>
      </c>
      <c r="L3349" s="243">
        <v>63623.989999999976</v>
      </c>
      <c r="M3349" s="243">
        <v>56332.490000000042</v>
      </c>
      <c r="N3349" s="243">
        <v>42426.140000000007</v>
      </c>
      <c r="O3349" s="243">
        <v>35047.469999999994</v>
      </c>
      <c r="P3349" s="236">
        <v>41818.515833333331</v>
      </c>
      <c r="Q3349" s="105">
        <v>2.5701467947977844E-2</v>
      </c>
      <c r="R3349" s="105">
        <v>4.4917870985240971E-4</v>
      </c>
    </row>
    <row r="3350" spans="1:18" ht="15" x14ac:dyDescent="0.25">
      <c r="A3350" s="16" t="s">
        <v>1146</v>
      </c>
      <c r="B3350" s="199"/>
      <c r="C3350" s="200" t="s">
        <v>242</v>
      </c>
      <c r="D3350" s="243">
        <v>42491.12</v>
      </c>
      <c r="E3350" s="243">
        <v>40597.950000000012</v>
      </c>
      <c r="F3350" s="243">
        <v>57885.469999999979</v>
      </c>
      <c r="G3350" s="243">
        <v>58079.809999999969</v>
      </c>
      <c r="H3350" s="243">
        <v>56435.37000000001</v>
      </c>
      <c r="I3350" s="243">
        <v>48190.94999999999</v>
      </c>
      <c r="J3350" s="243">
        <v>46932.740000000027</v>
      </c>
      <c r="K3350" s="243">
        <v>56999.310000000012</v>
      </c>
      <c r="L3350" s="243">
        <v>60343.319999999992</v>
      </c>
      <c r="M3350" s="243">
        <v>66156.13</v>
      </c>
      <c r="N3350" s="243">
        <v>66314.76999999999</v>
      </c>
      <c r="O3350" s="243">
        <v>58875.87000000001</v>
      </c>
      <c r="P3350" s="236">
        <v>54941.90083333334</v>
      </c>
      <c r="Q3350" s="105">
        <v>3.3767040152661902E-2</v>
      </c>
      <c r="R3350" s="105">
        <v>5.9013888086110436E-4</v>
      </c>
    </row>
    <row r="3351" spans="1:18" ht="15" x14ac:dyDescent="0.25">
      <c r="A3351" s="16" t="s">
        <v>1147</v>
      </c>
      <c r="B3351" s="199"/>
      <c r="C3351" s="200" t="s">
        <v>243</v>
      </c>
      <c r="D3351" s="243">
        <v>263128.19000000006</v>
      </c>
      <c r="E3351" s="243">
        <v>234752.84999999992</v>
      </c>
      <c r="F3351" s="243">
        <v>294137.74000000005</v>
      </c>
      <c r="G3351" s="243">
        <v>256203.93999999989</v>
      </c>
      <c r="H3351" s="243">
        <v>283476.73999999987</v>
      </c>
      <c r="I3351" s="243">
        <v>286912.75000000006</v>
      </c>
      <c r="J3351" s="243">
        <v>325628.33999999997</v>
      </c>
      <c r="K3351" s="243">
        <v>306838.53000000003</v>
      </c>
      <c r="L3351" s="243">
        <v>331147.42000000027</v>
      </c>
      <c r="M3351" s="243">
        <v>371535.48999999976</v>
      </c>
      <c r="N3351" s="243">
        <v>369768.08000000019</v>
      </c>
      <c r="O3351" s="243">
        <v>366657.3899999999</v>
      </c>
      <c r="P3351" s="236">
        <v>307515.62166666664</v>
      </c>
      <c r="Q3351" s="105">
        <v>0.18899769004877956</v>
      </c>
      <c r="R3351" s="105">
        <v>3.3030696438440493E-3</v>
      </c>
    </row>
    <row r="3352" spans="1:18" ht="15" x14ac:dyDescent="0.25">
      <c r="A3352" s="16" t="s">
        <v>1148</v>
      </c>
      <c r="B3352" s="199"/>
      <c r="C3352" s="394" t="s">
        <v>244</v>
      </c>
      <c r="D3352" s="491">
        <v>531529.91000000038</v>
      </c>
      <c r="E3352" s="491">
        <v>572702.41999999946</v>
      </c>
      <c r="F3352" s="491">
        <v>580955.1</v>
      </c>
      <c r="G3352" s="491">
        <v>559228.56000000029</v>
      </c>
      <c r="H3352" s="491">
        <v>629779.72000000055</v>
      </c>
      <c r="I3352" s="491">
        <v>605645.45999999938</v>
      </c>
      <c r="J3352" s="491">
        <v>598237.50000000047</v>
      </c>
      <c r="K3352" s="491">
        <v>599914.89999999967</v>
      </c>
      <c r="L3352" s="491">
        <v>645120.15000000026</v>
      </c>
      <c r="M3352" s="491">
        <v>657951.27000000072</v>
      </c>
      <c r="N3352" s="491">
        <v>635302.21999999986</v>
      </c>
      <c r="O3352" s="491">
        <v>526398.83000000031</v>
      </c>
      <c r="P3352" s="473">
        <v>595230.50333333341</v>
      </c>
      <c r="Q3352" s="407">
        <v>0.36582593614874753</v>
      </c>
      <c r="R3352" s="407">
        <v>6.3934566835811028E-3</v>
      </c>
    </row>
    <row r="3353" spans="1:18" ht="15" x14ac:dyDescent="0.25">
      <c r="A3353" s="16" t="s">
        <v>1149</v>
      </c>
      <c r="B3353" s="199"/>
      <c r="C3353" s="394" t="s">
        <v>40</v>
      </c>
      <c r="D3353" s="491">
        <v>648439.7299999987</v>
      </c>
      <c r="E3353" s="491">
        <v>654797.48000000068</v>
      </c>
      <c r="F3353" s="491">
        <v>657315.19999999984</v>
      </c>
      <c r="G3353" s="491">
        <v>700847.5900000002</v>
      </c>
      <c r="H3353" s="491">
        <v>659554.76000000013</v>
      </c>
      <c r="I3353" s="491">
        <v>595301.63999999932</v>
      </c>
      <c r="J3353" s="491">
        <v>613483.86000000034</v>
      </c>
      <c r="K3353" s="491">
        <v>558127.37000000011</v>
      </c>
      <c r="L3353" s="491">
        <v>608407.32999999973</v>
      </c>
      <c r="M3353" s="491">
        <v>643522.34</v>
      </c>
      <c r="N3353" s="491">
        <v>580748.94000000041</v>
      </c>
      <c r="O3353" s="491">
        <v>488389.63000000059</v>
      </c>
      <c r="P3353" s="473">
        <v>617411.32250000013</v>
      </c>
      <c r="Q3353" s="407">
        <v>0.37945816583246028</v>
      </c>
      <c r="R3353" s="407">
        <v>6.6317040612848179E-3</v>
      </c>
    </row>
    <row r="3354" spans="1:18" ht="15" x14ac:dyDescent="0.25">
      <c r="A3354" s="16" t="s">
        <v>1150</v>
      </c>
      <c r="B3354" s="204"/>
      <c r="C3354" s="451" t="s">
        <v>41</v>
      </c>
      <c r="D3354" s="483">
        <v>17792.359999999997</v>
      </c>
      <c r="E3354" s="483">
        <v>13885.420000000004</v>
      </c>
      <c r="F3354" s="483">
        <v>12458.25</v>
      </c>
      <c r="G3354" s="483">
        <v>10031.57</v>
      </c>
      <c r="H3354" s="483">
        <v>9938.7699999999986</v>
      </c>
      <c r="I3354" s="483">
        <v>10188.259999999998</v>
      </c>
      <c r="J3354" s="483">
        <v>9473.6699999999983</v>
      </c>
      <c r="K3354" s="483">
        <v>9337.1500000000015</v>
      </c>
      <c r="L3354" s="483">
        <v>8350.1899999999987</v>
      </c>
      <c r="M3354" s="483">
        <v>7419.3500000000031</v>
      </c>
      <c r="N3354" s="483">
        <v>6940.1700000000019</v>
      </c>
      <c r="O3354" s="483">
        <v>6210.4799999999987</v>
      </c>
      <c r="P3354" s="476">
        <v>10168.803333333331</v>
      </c>
      <c r="Q3354" s="447">
        <v>6.2496998693730198E-3</v>
      </c>
      <c r="R3354" s="447">
        <v>1.0922458320170058E-4</v>
      </c>
    </row>
    <row r="3355" spans="1:18" ht="15" x14ac:dyDescent="0.25">
      <c r="A3355" s="16" t="s">
        <v>1157</v>
      </c>
      <c r="B3355" s="199" t="s">
        <v>320</v>
      </c>
      <c r="C3355" s="200" t="s">
        <v>241</v>
      </c>
      <c r="D3355" s="243">
        <v>31832.239999999994</v>
      </c>
      <c r="E3355" s="243">
        <v>43162.220000000016</v>
      </c>
      <c r="F3355" s="243">
        <v>29506.899999999991</v>
      </c>
      <c r="G3355" s="243">
        <v>24745.889999999989</v>
      </c>
      <c r="H3355" s="243">
        <v>35988.340000000004</v>
      </c>
      <c r="I3355" s="243">
        <v>41195.929999999971</v>
      </c>
      <c r="J3355" s="243">
        <v>42034.020000000004</v>
      </c>
      <c r="K3355" s="243">
        <v>41474.069999999992</v>
      </c>
      <c r="L3355" s="243">
        <v>53630.05</v>
      </c>
      <c r="M3355" s="243">
        <v>39429.449999999968</v>
      </c>
      <c r="N3355" s="243">
        <v>40330.889999999992</v>
      </c>
      <c r="O3355" s="243">
        <v>35706.450000000004</v>
      </c>
      <c r="P3355" s="236">
        <v>38253.037499999999</v>
      </c>
      <c r="Q3355" s="105">
        <v>2.2373771491189586E-2</v>
      </c>
      <c r="R3355" s="105">
        <v>4.1088139284201476E-4</v>
      </c>
    </row>
    <row r="3356" spans="1:18" ht="15" x14ac:dyDescent="0.25">
      <c r="A3356" s="16" t="s">
        <v>1158</v>
      </c>
      <c r="B3356" s="199"/>
      <c r="C3356" s="200" t="s">
        <v>242</v>
      </c>
      <c r="D3356" s="243">
        <v>45432.889999999985</v>
      </c>
      <c r="E3356" s="243">
        <v>25611.62000000001</v>
      </c>
      <c r="F3356" s="243">
        <v>28923.089999999997</v>
      </c>
      <c r="G3356" s="243">
        <v>41156.89</v>
      </c>
      <c r="H3356" s="243">
        <v>62835.990000000027</v>
      </c>
      <c r="I3356" s="243">
        <v>61775.110000000008</v>
      </c>
      <c r="J3356" s="243">
        <v>73883.379999999976</v>
      </c>
      <c r="K3356" s="243">
        <v>67219.029999999955</v>
      </c>
      <c r="L3356" s="243">
        <v>62475.240000000005</v>
      </c>
      <c r="M3356" s="243">
        <v>60754.159999999967</v>
      </c>
      <c r="N3356" s="243">
        <v>76064.680000000008</v>
      </c>
      <c r="O3356" s="243">
        <v>54220.060000000005</v>
      </c>
      <c r="P3356" s="236">
        <v>55029.345000000001</v>
      </c>
      <c r="Q3356" s="105">
        <v>3.2186045103995628E-2</v>
      </c>
      <c r="R3356" s="105">
        <v>5.9107813126692917E-4</v>
      </c>
    </row>
    <row r="3357" spans="1:18" ht="15" x14ac:dyDescent="0.25">
      <c r="A3357" s="16" t="s">
        <v>1159</v>
      </c>
      <c r="B3357" s="199"/>
      <c r="C3357" s="200" t="s">
        <v>243</v>
      </c>
      <c r="D3357" s="243">
        <v>507684.04000000062</v>
      </c>
      <c r="E3357" s="243">
        <v>377000.73</v>
      </c>
      <c r="F3357" s="243">
        <v>444528.22</v>
      </c>
      <c r="G3357" s="243">
        <v>346284.08000000013</v>
      </c>
      <c r="H3357" s="243">
        <v>479716.05999999982</v>
      </c>
      <c r="I3357" s="243">
        <v>525024.56000000006</v>
      </c>
      <c r="J3357" s="243">
        <v>527031.07000000018</v>
      </c>
      <c r="K3357" s="243">
        <v>546277.02999999968</v>
      </c>
      <c r="L3357" s="243">
        <v>521931.27999999985</v>
      </c>
      <c r="M3357" s="243">
        <v>536702.38000000012</v>
      </c>
      <c r="N3357" s="243">
        <v>540705.55000000016</v>
      </c>
      <c r="O3357" s="243">
        <v>468462.65000000055</v>
      </c>
      <c r="P3357" s="236">
        <v>485112.30416666676</v>
      </c>
      <c r="Q3357" s="105">
        <v>0.28373673178213521</v>
      </c>
      <c r="R3357" s="105">
        <v>5.2106612245053528E-3</v>
      </c>
    </row>
    <row r="3358" spans="1:18" ht="15" x14ac:dyDescent="0.25">
      <c r="A3358" s="16" t="s">
        <v>1160</v>
      </c>
      <c r="B3358" s="199"/>
      <c r="C3358" s="394" t="s">
        <v>244</v>
      </c>
      <c r="D3358" s="491">
        <v>536310.09</v>
      </c>
      <c r="E3358" s="491">
        <v>479774.47000000038</v>
      </c>
      <c r="F3358" s="491">
        <v>507316.59999999986</v>
      </c>
      <c r="G3358" s="491">
        <v>483218.32999999978</v>
      </c>
      <c r="H3358" s="491">
        <v>513022.36999999947</v>
      </c>
      <c r="I3358" s="491">
        <v>586642.64000000025</v>
      </c>
      <c r="J3358" s="491">
        <v>532825.09000000067</v>
      </c>
      <c r="K3358" s="491">
        <v>528566.75999999989</v>
      </c>
      <c r="L3358" s="491">
        <v>541253.07000000041</v>
      </c>
      <c r="M3358" s="491">
        <v>521487.11000000016</v>
      </c>
      <c r="N3358" s="491">
        <v>539201.71999999986</v>
      </c>
      <c r="O3358" s="491">
        <v>509270.49999999994</v>
      </c>
      <c r="P3358" s="473">
        <v>523240.72916666674</v>
      </c>
      <c r="Q3358" s="407">
        <v>0.30603761882330049</v>
      </c>
      <c r="R3358" s="407">
        <v>5.6202041365125965E-3</v>
      </c>
    </row>
    <row r="3359" spans="1:18" ht="15" x14ac:dyDescent="0.25">
      <c r="A3359" s="16" t="s">
        <v>1161</v>
      </c>
      <c r="B3359" s="199"/>
      <c r="C3359" s="394" t="s">
        <v>40</v>
      </c>
      <c r="D3359" s="491">
        <v>649728.17999999947</v>
      </c>
      <c r="E3359" s="491">
        <v>612593.2699999999</v>
      </c>
      <c r="F3359" s="491">
        <v>554062.76000000036</v>
      </c>
      <c r="G3359" s="491">
        <v>613703.63000000035</v>
      </c>
      <c r="H3359" s="491">
        <v>505920.99</v>
      </c>
      <c r="I3359" s="491">
        <v>590834.77000000037</v>
      </c>
      <c r="J3359" s="491">
        <v>595709.75000000023</v>
      </c>
      <c r="K3359" s="491">
        <v>568718.23999999976</v>
      </c>
      <c r="L3359" s="491">
        <v>545761.68999999983</v>
      </c>
      <c r="M3359" s="491">
        <v>588853.3399999995</v>
      </c>
      <c r="N3359" s="491">
        <v>572442.59999999963</v>
      </c>
      <c r="O3359" s="491">
        <v>507876.31999999983</v>
      </c>
      <c r="P3359" s="473">
        <v>575517.1283333333</v>
      </c>
      <c r="Q3359" s="407">
        <v>0.33661349686533082</v>
      </c>
      <c r="R3359" s="407">
        <v>6.1817124795393455E-3</v>
      </c>
    </row>
    <row r="3360" spans="1:18" ht="15" x14ac:dyDescent="0.25">
      <c r="A3360" s="16" t="s">
        <v>1162</v>
      </c>
      <c r="B3360" s="204"/>
      <c r="C3360" s="451" t="s">
        <v>41</v>
      </c>
      <c r="D3360" s="483">
        <v>48411.94000000001</v>
      </c>
      <c r="E3360" s="483">
        <v>43625.189999999973</v>
      </c>
      <c r="F3360" s="483">
        <v>39574.659999999996</v>
      </c>
      <c r="G3360" s="483">
        <v>38162.809999999969</v>
      </c>
      <c r="H3360" s="483">
        <v>36190.710000000006</v>
      </c>
      <c r="I3360" s="483">
        <v>36432.98000000001</v>
      </c>
      <c r="J3360" s="483">
        <v>38330.19000000001</v>
      </c>
      <c r="K3360" s="483">
        <v>34588.500000000015</v>
      </c>
      <c r="L3360" s="483">
        <v>30166.839999999986</v>
      </c>
      <c r="M3360" s="483">
        <v>23778.750000000004</v>
      </c>
      <c r="N3360" s="483">
        <v>13694.909999999993</v>
      </c>
      <c r="O3360" s="483">
        <v>7934.0000000000036</v>
      </c>
      <c r="P3360" s="476">
        <v>32574.289999999994</v>
      </c>
      <c r="Q3360" s="447">
        <v>1.9052335934048162E-2</v>
      </c>
      <c r="R3360" s="447">
        <v>3.4988514692564513E-4</v>
      </c>
    </row>
    <row r="3361" spans="1:18" ht="15" x14ac:dyDescent="0.25">
      <c r="A3361" s="16" t="s">
        <v>1139</v>
      </c>
      <c r="B3361" s="199" t="s">
        <v>336</v>
      </c>
      <c r="C3361" s="200" t="s">
        <v>241</v>
      </c>
      <c r="D3361" s="243">
        <v>27112.619999999984</v>
      </c>
      <c r="E3361" s="243">
        <v>36380.93</v>
      </c>
      <c r="F3361" s="243">
        <v>39190.589999999982</v>
      </c>
      <c r="G3361" s="243">
        <v>32701.699999999997</v>
      </c>
      <c r="H3361" s="243">
        <v>26824.720000000008</v>
      </c>
      <c r="I3361" s="243">
        <v>35663.259999999987</v>
      </c>
      <c r="J3361" s="243">
        <v>60343.150000000038</v>
      </c>
      <c r="K3361" s="243">
        <v>41605.449999999983</v>
      </c>
      <c r="L3361" s="243">
        <v>55894.019999999982</v>
      </c>
      <c r="M3361" s="243">
        <v>57008.080000000031</v>
      </c>
      <c r="N3361" s="243">
        <v>35494.000000000007</v>
      </c>
      <c r="O3361" s="243">
        <v>30369.600000000024</v>
      </c>
      <c r="P3361" s="236">
        <v>39882.343333333331</v>
      </c>
      <c r="Q3361" s="105">
        <v>2.8238155362617375E-2</v>
      </c>
      <c r="R3361" s="105">
        <v>4.2838200178491558E-4</v>
      </c>
    </row>
    <row r="3362" spans="1:18" ht="15" x14ac:dyDescent="0.25">
      <c r="A3362" s="16" t="s">
        <v>1140</v>
      </c>
      <c r="B3362" s="199"/>
      <c r="C3362" s="200" t="s">
        <v>242</v>
      </c>
      <c r="D3362" s="243">
        <v>24771.29</v>
      </c>
      <c r="E3362" s="243">
        <v>22960.359999999997</v>
      </c>
      <c r="F3362" s="243">
        <v>26113.139999999996</v>
      </c>
      <c r="G3362" s="243">
        <v>28159.829999999987</v>
      </c>
      <c r="H3362" s="243">
        <v>41315.629999999976</v>
      </c>
      <c r="I3362" s="243">
        <v>32186.579999999991</v>
      </c>
      <c r="J3362" s="243">
        <v>34096.849999999984</v>
      </c>
      <c r="K3362" s="243">
        <v>53190.280000000028</v>
      </c>
      <c r="L3362" s="243">
        <v>60357.91</v>
      </c>
      <c r="M3362" s="243">
        <v>66568.070000000007</v>
      </c>
      <c r="N3362" s="243">
        <v>74348.62999999999</v>
      </c>
      <c r="O3362" s="243">
        <v>63655.780000000006</v>
      </c>
      <c r="P3362" s="236">
        <v>43977.029166666667</v>
      </c>
      <c r="Q3362" s="105">
        <v>3.1137342447899188E-2</v>
      </c>
      <c r="R3362" s="105">
        <v>4.7236361287790311E-4</v>
      </c>
    </row>
    <row r="3363" spans="1:18" ht="15" x14ac:dyDescent="0.25">
      <c r="A3363" s="16" t="s">
        <v>1141</v>
      </c>
      <c r="B3363" s="199"/>
      <c r="C3363" s="200" t="s">
        <v>243</v>
      </c>
      <c r="D3363" s="243">
        <v>302400.78000000003</v>
      </c>
      <c r="E3363" s="243">
        <v>215250.77000000014</v>
      </c>
      <c r="F3363" s="243">
        <v>323716.84999999998</v>
      </c>
      <c r="G3363" s="243">
        <v>261681.16000000003</v>
      </c>
      <c r="H3363" s="243">
        <v>308889.88999999996</v>
      </c>
      <c r="I3363" s="243">
        <v>360252.11999999988</v>
      </c>
      <c r="J3363" s="243">
        <v>388912.58999999962</v>
      </c>
      <c r="K3363" s="243">
        <v>414903.95000000036</v>
      </c>
      <c r="L3363" s="243">
        <v>442459.81999999966</v>
      </c>
      <c r="M3363" s="243">
        <v>449019.08999999939</v>
      </c>
      <c r="N3363" s="243">
        <v>446254.27000000037</v>
      </c>
      <c r="O3363" s="243">
        <v>414033.94999999995</v>
      </c>
      <c r="P3363" s="236">
        <v>360647.93666666659</v>
      </c>
      <c r="Q3363" s="105">
        <v>0.25535190802815727</v>
      </c>
      <c r="R3363" s="105">
        <v>3.8737715022813209E-3</v>
      </c>
    </row>
    <row r="3364" spans="1:18" ht="15" x14ac:dyDescent="0.25">
      <c r="A3364" s="16" t="s">
        <v>1142</v>
      </c>
      <c r="B3364" s="199"/>
      <c r="C3364" s="394" t="s">
        <v>244</v>
      </c>
      <c r="D3364" s="491">
        <v>351664.00000000052</v>
      </c>
      <c r="E3364" s="491">
        <v>290254.29999999981</v>
      </c>
      <c r="F3364" s="491">
        <v>330517.5400000001</v>
      </c>
      <c r="G3364" s="491">
        <v>312130.20000000007</v>
      </c>
      <c r="H3364" s="491">
        <v>387322.27999999945</v>
      </c>
      <c r="I3364" s="491">
        <v>387455.91000000015</v>
      </c>
      <c r="J3364" s="491">
        <v>382876.01999999984</v>
      </c>
      <c r="K3364" s="491">
        <v>404265.9899999997</v>
      </c>
      <c r="L3364" s="491">
        <v>431859.01000000018</v>
      </c>
      <c r="M3364" s="491">
        <v>438589.37999999983</v>
      </c>
      <c r="N3364" s="491">
        <v>453920.78000000009</v>
      </c>
      <c r="O3364" s="491">
        <v>435034.94000000041</v>
      </c>
      <c r="P3364" s="473">
        <v>383824.19583333336</v>
      </c>
      <c r="Q3364" s="407">
        <v>0.27176154578697054</v>
      </c>
      <c r="R3364" s="407">
        <v>4.1227110445926354E-3</v>
      </c>
    </row>
    <row r="3365" spans="1:18" ht="15" x14ac:dyDescent="0.25">
      <c r="A3365" s="16" t="s">
        <v>1143</v>
      </c>
      <c r="B3365" s="199"/>
      <c r="C3365" s="394" t="s">
        <v>40</v>
      </c>
      <c r="D3365" s="491">
        <v>596545.60999999964</v>
      </c>
      <c r="E3365" s="491">
        <v>532250.07000000088</v>
      </c>
      <c r="F3365" s="491">
        <v>578523.01999999967</v>
      </c>
      <c r="G3365" s="491">
        <v>626371.16000000061</v>
      </c>
      <c r="H3365" s="491">
        <v>561920.84</v>
      </c>
      <c r="I3365" s="491">
        <v>542302.07999999984</v>
      </c>
      <c r="J3365" s="491">
        <v>543055.80999999982</v>
      </c>
      <c r="K3365" s="491">
        <v>526437.16999999993</v>
      </c>
      <c r="L3365" s="491">
        <v>556211.12000000034</v>
      </c>
      <c r="M3365" s="491">
        <v>635536.49000000034</v>
      </c>
      <c r="N3365" s="491">
        <v>522902.45999999973</v>
      </c>
      <c r="O3365" s="491">
        <v>441180.88000000024</v>
      </c>
      <c r="P3365" s="473">
        <v>555269.72583333333</v>
      </c>
      <c r="Q3365" s="407">
        <v>0.39315124126958162</v>
      </c>
      <c r="R3365" s="407">
        <v>5.9642322090998311E-3</v>
      </c>
    </row>
    <row r="3366" spans="1:18" ht="15" x14ac:dyDescent="0.25">
      <c r="A3366" s="16" t="s">
        <v>1144</v>
      </c>
      <c r="B3366" s="204"/>
      <c r="C3366" s="451" t="s">
        <v>41</v>
      </c>
      <c r="D3366" s="483">
        <v>37068.049999999988</v>
      </c>
      <c r="E3366" s="483">
        <v>39412.869999999995</v>
      </c>
      <c r="F3366" s="483">
        <v>37472.219999999972</v>
      </c>
      <c r="G3366" s="483">
        <v>32809.900000000016</v>
      </c>
      <c r="H3366" s="483">
        <v>31350.210000000003</v>
      </c>
      <c r="I3366" s="483">
        <v>34155.660000000003</v>
      </c>
      <c r="J3366" s="483">
        <v>31865.910000000003</v>
      </c>
      <c r="K3366" s="483">
        <v>36937.69999999999</v>
      </c>
      <c r="L3366" s="483">
        <v>25778.390000000007</v>
      </c>
      <c r="M3366" s="483">
        <v>17447.710000000003</v>
      </c>
      <c r="N3366" s="483">
        <v>10155.130000000005</v>
      </c>
      <c r="O3366" s="483">
        <v>10609.929999999997</v>
      </c>
      <c r="P3366" s="476">
        <v>28755.306666666667</v>
      </c>
      <c r="Q3366" s="447">
        <v>2.0359807104774117E-2</v>
      </c>
      <c r="R3366" s="447">
        <v>3.0886489614842413E-4</v>
      </c>
    </row>
    <row r="3367" spans="1:18" ht="15" x14ac:dyDescent="0.25">
      <c r="A3367" s="16" t="s">
        <v>1151</v>
      </c>
      <c r="B3367" s="199" t="s">
        <v>318</v>
      </c>
      <c r="C3367" s="200" t="s">
        <v>241</v>
      </c>
      <c r="D3367" s="243">
        <v>38164.520000000026</v>
      </c>
      <c r="E3367" s="243">
        <v>48195.560000000012</v>
      </c>
      <c r="F3367" s="243">
        <v>44039.229999999981</v>
      </c>
      <c r="G3367" s="243">
        <v>46943.21</v>
      </c>
      <c r="H3367" s="243">
        <v>50658.989999999983</v>
      </c>
      <c r="I3367" s="243">
        <v>30859.23</v>
      </c>
      <c r="J3367" s="243">
        <v>27900.830000000009</v>
      </c>
      <c r="K3367" s="243">
        <v>58913.509999999958</v>
      </c>
      <c r="L3367" s="243">
        <v>70308.050000000017</v>
      </c>
      <c r="M3367" s="243">
        <v>62899.079999999965</v>
      </c>
      <c r="N3367" s="243">
        <v>53266.150000000009</v>
      </c>
      <c r="O3367" s="243">
        <v>45085.210000000014</v>
      </c>
      <c r="P3367" s="236">
        <v>48102.797499999993</v>
      </c>
      <c r="Q3367" s="105">
        <v>4.1994259404310799E-2</v>
      </c>
      <c r="R3367" s="105">
        <v>5.1667908558627237E-4</v>
      </c>
    </row>
    <row r="3368" spans="1:18" ht="15" x14ac:dyDescent="0.25">
      <c r="A3368" s="16" t="s">
        <v>1152</v>
      </c>
      <c r="B3368" s="199"/>
      <c r="C3368" s="200" t="s">
        <v>242</v>
      </c>
      <c r="D3368" s="243">
        <v>102806.75000000003</v>
      </c>
      <c r="E3368" s="243">
        <v>115801.94000000002</v>
      </c>
      <c r="F3368" s="243">
        <v>120759.84000000001</v>
      </c>
      <c r="G3368" s="243">
        <v>98818.710000000021</v>
      </c>
      <c r="H3368" s="243">
        <v>83476.260000000038</v>
      </c>
      <c r="I3368" s="243">
        <v>88684.260000000024</v>
      </c>
      <c r="J3368" s="243">
        <v>77435.420000000027</v>
      </c>
      <c r="K3368" s="243">
        <v>59324.630000000012</v>
      </c>
      <c r="L3368" s="243">
        <v>58217.36</v>
      </c>
      <c r="M3368" s="243">
        <v>73841.449999999983</v>
      </c>
      <c r="N3368" s="243">
        <v>66371.06</v>
      </c>
      <c r="O3368" s="243">
        <v>45711.310000000005</v>
      </c>
      <c r="P3368" s="236">
        <v>82604.082500000019</v>
      </c>
      <c r="Q3368" s="105">
        <v>7.2114252156750172E-2</v>
      </c>
      <c r="R3368" s="105">
        <v>8.8726236372828457E-4</v>
      </c>
    </row>
    <row r="3369" spans="1:18" ht="15" x14ac:dyDescent="0.25">
      <c r="A3369" s="16" t="s">
        <v>1153</v>
      </c>
      <c r="B3369" s="199"/>
      <c r="C3369" s="200" t="s">
        <v>243</v>
      </c>
      <c r="D3369" s="243">
        <v>263272.02999999997</v>
      </c>
      <c r="E3369" s="243">
        <v>241715.17000000007</v>
      </c>
      <c r="F3369" s="243">
        <v>270927.75999999995</v>
      </c>
      <c r="G3369" s="243">
        <v>222614.17999999979</v>
      </c>
      <c r="H3369" s="243">
        <v>220608.89999999973</v>
      </c>
      <c r="I3369" s="243">
        <v>281532.30000000022</v>
      </c>
      <c r="J3369" s="243">
        <v>261819.04000000033</v>
      </c>
      <c r="K3369" s="243">
        <v>221855.61999999997</v>
      </c>
      <c r="L3369" s="243">
        <v>226708.12999999992</v>
      </c>
      <c r="M3369" s="243">
        <v>316316.38000000024</v>
      </c>
      <c r="N3369" s="243">
        <v>267272.26999999996</v>
      </c>
      <c r="O3369" s="243">
        <v>261508.61999999991</v>
      </c>
      <c r="P3369" s="236">
        <v>254679.20000000004</v>
      </c>
      <c r="Q3369" s="105">
        <v>0.22233767983415839</v>
      </c>
      <c r="R3369" s="105">
        <v>2.7355460183754055E-3</v>
      </c>
    </row>
    <row r="3370" spans="1:18" ht="15" x14ac:dyDescent="0.25">
      <c r="A3370" s="16" t="s">
        <v>1154</v>
      </c>
      <c r="B3370" s="199"/>
      <c r="C3370" s="394" t="s">
        <v>244</v>
      </c>
      <c r="D3370" s="491">
        <v>334974.49000000005</v>
      </c>
      <c r="E3370" s="491">
        <v>322825</v>
      </c>
      <c r="F3370" s="491">
        <v>373303.27000000031</v>
      </c>
      <c r="G3370" s="491">
        <v>393852.35</v>
      </c>
      <c r="H3370" s="491">
        <v>419498.62999999884</v>
      </c>
      <c r="I3370" s="491">
        <v>433332.58000000019</v>
      </c>
      <c r="J3370" s="491">
        <v>414560.78000000014</v>
      </c>
      <c r="K3370" s="491">
        <v>429330.05999999982</v>
      </c>
      <c r="L3370" s="491">
        <v>423163.87000000023</v>
      </c>
      <c r="M3370" s="491">
        <v>416091.99999999988</v>
      </c>
      <c r="N3370" s="491">
        <v>415589.36000000051</v>
      </c>
      <c r="O3370" s="491">
        <v>345963.0900000002</v>
      </c>
      <c r="P3370" s="473">
        <v>393540.45666666661</v>
      </c>
      <c r="Q3370" s="407">
        <v>0.34356504989862457</v>
      </c>
      <c r="R3370" s="407">
        <v>4.2270748035337724E-3</v>
      </c>
    </row>
    <row r="3371" spans="1:18" ht="15" x14ac:dyDescent="0.25">
      <c r="A3371" s="16" t="s">
        <v>1155</v>
      </c>
      <c r="B3371" s="199"/>
      <c r="C3371" s="394" t="s">
        <v>40</v>
      </c>
      <c r="D3371" s="491">
        <v>431838.57999999961</v>
      </c>
      <c r="E3371" s="491">
        <v>407086.97999999992</v>
      </c>
      <c r="F3371" s="491">
        <v>387871.62000000005</v>
      </c>
      <c r="G3371" s="491">
        <v>451686.40000000002</v>
      </c>
      <c r="H3371" s="491">
        <v>369006.41</v>
      </c>
      <c r="I3371" s="491">
        <v>346255.39</v>
      </c>
      <c r="J3371" s="491">
        <v>325972.47999999981</v>
      </c>
      <c r="K3371" s="491">
        <v>289423.91000000044</v>
      </c>
      <c r="L3371" s="491">
        <v>317368.58</v>
      </c>
      <c r="M3371" s="491">
        <v>352663.65999999951</v>
      </c>
      <c r="N3371" s="491">
        <v>311065.94</v>
      </c>
      <c r="O3371" s="491">
        <v>300588.34999999986</v>
      </c>
      <c r="P3371" s="473">
        <v>357569.02499999997</v>
      </c>
      <c r="Q3371" s="407">
        <v>0.31216160329961046</v>
      </c>
      <c r="R3371" s="407">
        <v>3.8407004680128002E-3</v>
      </c>
    </row>
    <row r="3372" spans="1:18" ht="15" x14ac:dyDescent="0.25">
      <c r="A3372" s="16" t="s">
        <v>1156</v>
      </c>
      <c r="B3372" s="204"/>
      <c r="C3372" s="451" t="s">
        <v>41</v>
      </c>
      <c r="D3372" s="483">
        <v>11289.869999999992</v>
      </c>
      <c r="E3372" s="483">
        <v>10764.859999999995</v>
      </c>
      <c r="F3372" s="483">
        <v>10242.460000000003</v>
      </c>
      <c r="G3372" s="483">
        <v>14773.720000000008</v>
      </c>
      <c r="H3372" s="483">
        <v>12944.38</v>
      </c>
      <c r="I3372" s="483">
        <v>13401.56</v>
      </c>
      <c r="J3372" s="483">
        <v>8461.7999999999993</v>
      </c>
      <c r="K3372" s="483">
        <v>7221.3599999999979</v>
      </c>
      <c r="L3372" s="483">
        <v>5327.8500000000013</v>
      </c>
      <c r="M3372" s="483">
        <v>4962.78</v>
      </c>
      <c r="N3372" s="483">
        <v>2634.4099999999994</v>
      </c>
      <c r="O3372" s="483">
        <v>5563.3899999999994</v>
      </c>
      <c r="P3372" s="476">
        <v>8965.7033333333347</v>
      </c>
      <c r="Q3372" s="447">
        <v>7.8271554065456207E-3</v>
      </c>
      <c r="R3372" s="447">
        <v>9.6301912584282893E-5</v>
      </c>
    </row>
    <row r="3373" spans="1:18" ht="15" x14ac:dyDescent="0.25">
      <c r="A3373" s="16" t="s">
        <v>1163</v>
      </c>
      <c r="B3373" s="199" t="s">
        <v>317</v>
      </c>
      <c r="C3373" s="200" t="s">
        <v>241</v>
      </c>
      <c r="D3373" s="243">
        <v>22007.640000000007</v>
      </c>
      <c r="E3373" s="243">
        <v>41050.67</v>
      </c>
      <c r="F3373" s="243">
        <v>48046.790000000045</v>
      </c>
      <c r="G3373" s="243">
        <v>40997.609999999979</v>
      </c>
      <c r="H3373" s="243">
        <v>53272.019999999975</v>
      </c>
      <c r="I3373" s="243">
        <v>42757.619999999988</v>
      </c>
      <c r="J3373" s="243">
        <v>40213.040000000008</v>
      </c>
      <c r="K3373" s="243">
        <v>45208.82</v>
      </c>
      <c r="L3373" s="243">
        <v>37324.380000000005</v>
      </c>
      <c r="M3373" s="243">
        <v>74442.849999999962</v>
      </c>
      <c r="N3373" s="243">
        <v>57084.599999999991</v>
      </c>
      <c r="O3373" s="243">
        <v>50666.80000000001</v>
      </c>
      <c r="P3373" s="236">
        <v>46089.403333333328</v>
      </c>
      <c r="Q3373" s="105">
        <v>4.3246742545200889E-2</v>
      </c>
      <c r="R3373" s="105">
        <v>4.9505292845979608E-4</v>
      </c>
    </row>
    <row r="3374" spans="1:18" ht="15" x14ac:dyDescent="0.25">
      <c r="A3374" s="16" t="s">
        <v>1164</v>
      </c>
      <c r="B3374" s="199"/>
      <c r="C3374" s="200" t="s">
        <v>242</v>
      </c>
      <c r="D3374" s="243">
        <v>55274.800000000025</v>
      </c>
      <c r="E3374" s="243">
        <v>61654.769999999975</v>
      </c>
      <c r="F3374" s="243">
        <v>77073.350000000049</v>
      </c>
      <c r="G3374" s="243">
        <v>64556.219999999994</v>
      </c>
      <c r="H3374" s="243">
        <v>71255.240000000005</v>
      </c>
      <c r="I3374" s="243">
        <v>80144.62999999999</v>
      </c>
      <c r="J3374" s="243">
        <v>64210.660000000025</v>
      </c>
      <c r="K3374" s="243">
        <v>61839.079999999987</v>
      </c>
      <c r="L3374" s="243">
        <v>40524.12999999999</v>
      </c>
      <c r="M3374" s="243">
        <v>37923.35</v>
      </c>
      <c r="N3374" s="243">
        <v>44869.599999999991</v>
      </c>
      <c r="O3374" s="243">
        <v>64685.919999999998</v>
      </c>
      <c r="P3374" s="236">
        <v>60334.312500000007</v>
      </c>
      <c r="Q3374" s="105">
        <v>5.6613067009311756E-2</v>
      </c>
      <c r="R3374" s="105">
        <v>6.480595522947789E-4</v>
      </c>
    </row>
    <row r="3375" spans="1:18" ht="15" x14ac:dyDescent="0.25">
      <c r="A3375" s="16" t="s">
        <v>1165</v>
      </c>
      <c r="B3375" s="199"/>
      <c r="C3375" s="200" t="s">
        <v>243</v>
      </c>
      <c r="D3375" s="243">
        <v>283091.16000000032</v>
      </c>
      <c r="E3375" s="243">
        <v>218707.36000000013</v>
      </c>
      <c r="F3375" s="243">
        <v>266776.75999999989</v>
      </c>
      <c r="G3375" s="243">
        <v>265619.33999999968</v>
      </c>
      <c r="H3375" s="243">
        <v>317368.13999999972</v>
      </c>
      <c r="I3375" s="243">
        <v>312243.06000000006</v>
      </c>
      <c r="J3375" s="243">
        <v>318470.30999999982</v>
      </c>
      <c r="K3375" s="243">
        <v>306661.76000000007</v>
      </c>
      <c r="L3375" s="243">
        <v>320727.55000000016</v>
      </c>
      <c r="M3375" s="243">
        <v>373006.69999999984</v>
      </c>
      <c r="N3375" s="243">
        <v>362654.17000000027</v>
      </c>
      <c r="O3375" s="243">
        <v>322030.0700000003</v>
      </c>
      <c r="P3375" s="236">
        <v>305613.03166666668</v>
      </c>
      <c r="Q3375" s="105">
        <v>0.286763705821027</v>
      </c>
      <c r="R3375" s="105">
        <v>3.2826336502525004E-3</v>
      </c>
    </row>
    <row r="3376" spans="1:18" ht="15" x14ac:dyDescent="0.25">
      <c r="A3376" s="16" t="s">
        <v>1166</v>
      </c>
      <c r="B3376" s="199"/>
      <c r="C3376" s="394" t="s">
        <v>244</v>
      </c>
      <c r="D3376" s="491">
        <v>389957.81000000017</v>
      </c>
      <c r="E3376" s="491">
        <v>355549.30999999982</v>
      </c>
      <c r="F3376" s="491">
        <v>422400.82999999967</v>
      </c>
      <c r="G3376" s="491">
        <v>364759.54000000015</v>
      </c>
      <c r="H3376" s="491">
        <v>419793.82000000007</v>
      </c>
      <c r="I3376" s="491">
        <v>395472.47000000026</v>
      </c>
      <c r="J3376" s="491">
        <v>366763.70000000042</v>
      </c>
      <c r="K3376" s="491">
        <v>359276.64999999991</v>
      </c>
      <c r="L3376" s="491">
        <v>350508.91000000038</v>
      </c>
      <c r="M3376" s="491">
        <v>362370.4</v>
      </c>
      <c r="N3376" s="491">
        <v>359356.22</v>
      </c>
      <c r="O3376" s="491">
        <v>308269.34000000008</v>
      </c>
      <c r="P3376" s="473">
        <v>371206.58333333343</v>
      </c>
      <c r="Q3376" s="407">
        <v>0.34831163737131621</v>
      </c>
      <c r="R3376" s="407">
        <v>3.9871834489516155E-3</v>
      </c>
    </row>
    <row r="3377" spans="1:18" ht="15" x14ac:dyDescent="0.25">
      <c r="A3377" s="16" t="s">
        <v>1167</v>
      </c>
      <c r="B3377" s="199"/>
      <c r="C3377" s="394" t="s">
        <v>40</v>
      </c>
      <c r="D3377" s="491">
        <v>280645.5199999999</v>
      </c>
      <c r="E3377" s="491">
        <v>282348.71000000014</v>
      </c>
      <c r="F3377" s="491">
        <v>291533.90000000014</v>
      </c>
      <c r="G3377" s="491">
        <v>299609.77000000008</v>
      </c>
      <c r="H3377" s="491">
        <v>293077.53999999975</v>
      </c>
      <c r="I3377" s="491">
        <v>260656.16999999998</v>
      </c>
      <c r="J3377" s="491">
        <v>273604.04000000015</v>
      </c>
      <c r="K3377" s="491">
        <v>243461.4199999999</v>
      </c>
      <c r="L3377" s="491">
        <v>235087.65999999989</v>
      </c>
      <c r="M3377" s="491">
        <v>271369.05999999994</v>
      </c>
      <c r="N3377" s="491">
        <v>271068.43999999971</v>
      </c>
      <c r="O3377" s="491">
        <v>246467.56000000029</v>
      </c>
      <c r="P3377" s="473">
        <v>270744.14916666667</v>
      </c>
      <c r="Q3377" s="457">
        <v>0.25404543491154546</v>
      </c>
      <c r="R3377" s="457">
        <v>2.9081019543461409E-3</v>
      </c>
    </row>
    <row r="3378" spans="1:18" ht="15" x14ac:dyDescent="0.25">
      <c r="A3378" s="16" t="s">
        <v>1168</v>
      </c>
      <c r="B3378" s="204"/>
      <c r="C3378" s="451" t="s">
        <v>41</v>
      </c>
      <c r="D3378" s="483">
        <v>11764.339999999998</v>
      </c>
      <c r="E3378" s="483">
        <v>11181.129999999996</v>
      </c>
      <c r="F3378" s="483">
        <v>11742.61</v>
      </c>
      <c r="G3378" s="483">
        <v>11554.660000000002</v>
      </c>
      <c r="H3378" s="483">
        <v>14164.399999999994</v>
      </c>
      <c r="I3378" s="483">
        <v>17293.569999999985</v>
      </c>
      <c r="J3378" s="483">
        <v>15962.649999999998</v>
      </c>
      <c r="K3378" s="483">
        <v>11810.099999999999</v>
      </c>
      <c r="L3378" s="483">
        <v>11377.790000000003</v>
      </c>
      <c r="M3378" s="483">
        <v>8455.4800000000014</v>
      </c>
      <c r="N3378" s="483">
        <v>7871.7199999999993</v>
      </c>
      <c r="O3378" s="483">
        <v>7746.3300000000027</v>
      </c>
      <c r="P3378" s="476">
        <v>11743.731666666665</v>
      </c>
      <c r="Q3378" s="447">
        <v>1.1019412341598757E-2</v>
      </c>
      <c r="R3378" s="447">
        <v>1.2614111557449198E-4</v>
      </c>
    </row>
    <row r="3379" spans="1:18" ht="15" x14ac:dyDescent="0.25">
      <c r="A3379" s="16" t="s">
        <v>1169</v>
      </c>
      <c r="B3379" s="199" t="s">
        <v>333</v>
      </c>
      <c r="C3379" s="200" t="s">
        <v>241</v>
      </c>
      <c r="D3379" s="243">
        <v>20786.199999999997</v>
      </c>
      <c r="E3379" s="243">
        <v>26937.889999999992</v>
      </c>
      <c r="F3379" s="243">
        <v>28516.339999999989</v>
      </c>
      <c r="G3379" s="243">
        <v>40045.430000000008</v>
      </c>
      <c r="H3379" s="243">
        <v>36220.750000000015</v>
      </c>
      <c r="I3379" s="243">
        <v>54332.039999999986</v>
      </c>
      <c r="J3379" s="243">
        <v>29748.960000000003</v>
      </c>
      <c r="K3379" s="243">
        <v>23887.590000000011</v>
      </c>
      <c r="L3379" s="243">
        <v>18295.780000000002</v>
      </c>
      <c r="M3379" s="243">
        <v>15623.750000000005</v>
      </c>
      <c r="N3379" s="243">
        <v>23716.659999999996</v>
      </c>
      <c r="O3379" s="243">
        <v>17826.13</v>
      </c>
      <c r="P3379" s="236">
        <v>27994.793333333331</v>
      </c>
      <c r="Q3379" s="105">
        <v>3.5586877116233269E-2</v>
      </c>
      <c r="R3379" s="105">
        <v>3.0069611274985284E-4</v>
      </c>
    </row>
    <row r="3380" spans="1:18" ht="15" x14ac:dyDescent="0.25">
      <c r="A3380" s="16" t="s">
        <v>1170</v>
      </c>
      <c r="B3380" s="199"/>
      <c r="C3380" s="200" t="s">
        <v>242</v>
      </c>
      <c r="D3380" s="243">
        <v>13583.789999999997</v>
      </c>
      <c r="E3380" s="243">
        <v>9390.41</v>
      </c>
      <c r="F3380" s="243">
        <v>10858.220000000001</v>
      </c>
      <c r="G3380" s="243">
        <v>7591.4600000000009</v>
      </c>
      <c r="H3380" s="243">
        <v>14084.080000000002</v>
      </c>
      <c r="I3380" s="243">
        <v>14061.080000000002</v>
      </c>
      <c r="J3380" s="243">
        <v>12250.569999999998</v>
      </c>
      <c r="K3380" s="243">
        <v>7391.8600000000024</v>
      </c>
      <c r="L3380" s="243">
        <v>9650.1100000000024</v>
      </c>
      <c r="M3380" s="243">
        <v>8140.5100000000048</v>
      </c>
      <c r="N3380" s="243">
        <v>5674.33</v>
      </c>
      <c r="O3380" s="243">
        <v>7125.3399999999974</v>
      </c>
      <c r="P3380" s="236">
        <v>9983.4800000000014</v>
      </c>
      <c r="Q3380" s="105">
        <v>1.269096262730186E-2</v>
      </c>
      <c r="R3380" s="105">
        <v>1.0723399855006021E-4</v>
      </c>
    </row>
    <row r="3381" spans="1:18" ht="15" x14ac:dyDescent="0.25">
      <c r="A3381" s="16" t="s">
        <v>1171</v>
      </c>
      <c r="B3381" s="199"/>
      <c r="C3381" s="200" t="s">
        <v>243</v>
      </c>
      <c r="D3381" s="243">
        <v>129299.46000000004</v>
      </c>
      <c r="E3381" s="243">
        <v>105154.16000000002</v>
      </c>
      <c r="F3381" s="243">
        <v>78489.670000000013</v>
      </c>
      <c r="G3381" s="243">
        <v>123198.94000000008</v>
      </c>
      <c r="H3381" s="243">
        <v>115052.45000000001</v>
      </c>
      <c r="I3381" s="243">
        <v>107861.03999999994</v>
      </c>
      <c r="J3381" s="243">
        <v>99890.999999999971</v>
      </c>
      <c r="K3381" s="243">
        <v>116706.00000000001</v>
      </c>
      <c r="L3381" s="243">
        <v>138953.76999999996</v>
      </c>
      <c r="M3381" s="243">
        <v>149144.95999999999</v>
      </c>
      <c r="N3381" s="243">
        <v>153876.65000000005</v>
      </c>
      <c r="O3381" s="243">
        <v>159255.83000000002</v>
      </c>
      <c r="P3381" s="236">
        <v>123073.66083333334</v>
      </c>
      <c r="Q3381" s="105">
        <v>0.15645077969215723</v>
      </c>
      <c r="R3381" s="105">
        <v>1.3219519413423242E-3</v>
      </c>
    </row>
    <row r="3382" spans="1:18" ht="15" x14ac:dyDescent="0.25">
      <c r="A3382" s="16" t="s">
        <v>1172</v>
      </c>
      <c r="B3382" s="199"/>
      <c r="C3382" s="394" t="s">
        <v>244</v>
      </c>
      <c r="D3382" s="491">
        <v>229419.39000000004</v>
      </c>
      <c r="E3382" s="491">
        <v>217716.33000000016</v>
      </c>
      <c r="F3382" s="491">
        <v>204042.51999999973</v>
      </c>
      <c r="G3382" s="491">
        <v>227413.99999999991</v>
      </c>
      <c r="H3382" s="491">
        <v>226532.19</v>
      </c>
      <c r="I3382" s="491">
        <v>199668.09</v>
      </c>
      <c r="J3382" s="491">
        <v>211146.72000000003</v>
      </c>
      <c r="K3382" s="491">
        <v>220215.89000000013</v>
      </c>
      <c r="L3382" s="491">
        <v>207012.1100000001</v>
      </c>
      <c r="M3382" s="491">
        <v>230297.92999999988</v>
      </c>
      <c r="N3382" s="491">
        <v>258429.36</v>
      </c>
      <c r="O3382" s="491">
        <v>220078.4599999999</v>
      </c>
      <c r="P3382" s="473">
        <v>220997.74916666665</v>
      </c>
      <c r="Q3382" s="407">
        <v>0.28093151640429959</v>
      </c>
      <c r="R3382" s="407">
        <v>2.3737686972583605E-3</v>
      </c>
    </row>
    <row r="3383" spans="1:18" ht="15" x14ac:dyDescent="0.25">
      <c r="A3383" s="16" t="s">
        <v>1173</v>
      </c>
      <c r="B3383" s="199"/>
      <c r="C3383" s="394" t="s">
        <v>40</v>
      </c>
      <c r="D3383" s="491">
        <v>478049.96000000008</v>
      </c>
      <c r="E3383" s="491">
        <v>422077.36000000016</v>
      </c>
      <c r="F3383" s="491">
        <v>393293.66999999975</v>
      </c>
      <c r="G3383" s="491">
        <v>423700.37999999966</v>
      </c>
      <c r="H3383" s="491">
        <v>354308.05999999988</v>
      </c>
      <c r="I3383" s="491">
        <v>346981.36999999994</v>
      </c>
      <c r="J3383" s="491">
        <v>383956.98000000021</v>
      </c>
      <c r="K3383" s="491">
        <v>332242.36999999953</v>
      </c>
      <c r="L3383" s="491">
        <v>343704.10000000009</v>
      </c>
      <c r="M3383" s="491">
        <v>483844.69</v>
      </c>
      <c r="N3383" s="491">
        <v>382536.45000000036</v>
      </c>
      <c r="O3383" s="491">
        <v>338955.89999999973</v>
      </c>
      <c r="P3383" s="473">
        <v>390304.27416666661</v>
      </c>
      <c r="Q3383" s="407">
        <v>0.49615334099185299</v>
      </c>
      <c r="R3383" s="407">
        <v>4.1923145005619902E-3</v>
      </c>
    </row>
    <row r="3384" spans="1:18" ht="15" x14ac:dyDescent="0.25">
      <c r="A3384" s="16" t="s">
        <v>1174</v>
      </c>
      <c r="B3384" s="204"/>
      <c r="C3384" s="451" t="s">
        <v>41</v>
      </c>
      <c r="D3384" s="483">
        <v>19225.05</v>
      </c>
      <c r="E3384" s="483">
        <v>17829.440000000002</v>
      </c>
      <c r="F3384" s="483">
        <v>20296.899999999998</v>
      </c>
      <c r="G3384" s="483">
        <v>18460.340000000004</v>
      </c>
      <c r="H3384" s="483">
        <v>14812.6</v>
      </c>
      <c r="I3384" s="483">
        <v>17231.400000000001</v>
      </c>
      <c r="J3384" s="483">
        <v>15842.579999999998</v>
      </c>
      <c r="K3384" s="483">
        <v>14082.529999999997</v>
      </c>
      <c r="L3384" s="483">
        <v>13283.119999999999</v>
      </c>
      <c r="M3384" s="483">
        <v>7634.6599999999989</v>
      </c>
      <c r="N3384" s="483">
        <v>7243.170000000001</v>
      </c>
      <c r="O3384" s="483">
        <v>5737.6599999999989</v>
      </c>
      <c r="P3384" s="476">
        <v>14306.620833333334</v>
      </c>
      <c r="Q3384" s="447">
        <v>1.8186523168154944E-2</v>
      </c>
      <c r="R3384" s="447">
        <v>1.5366947774703087E-4</v>
      </c>
    </row>
    <row r="3385" spans="1:18" ht="15" x14ac:dyDescent="0.25">
      <c r="A3385" s="16" t="s">
        <v>1181</v>
      </c>
      <c r="B3385" s="199" t="s">
        <v>316</v>
      </c>
      <c r="C3385" s="200" t="s">
        <v>241</v>
      </c>
      <c r="D3385" s="243">
        <v>1856.6399999999999</v>
      </c>
      <c r="E3385" s="243">
        <v>6033.2</v>
      </c>
      <c r="F3385" s="243">
        <v>6546.7299999999987</v>
      </c>
      <c r="G3385" s="243">
        <v>6221.5599999999995</v>
      </c>
      <c r="H3385" s="243">
        <v>2779.9600000000014</v>
      </c>
      <c r="I3385" s="243">
        <v>9503.34</v>
      </c>
      <c r="J3385" s="243">
        <v>12196.16</v>
      </c>
      <c r="K3385" s="243">
        <v>18781.449999999986</v>
      </c>
      <c r="L3385" s="243">
        <v>16247.960000000003</v>
      </c>
      <c r="M3385" s="243">
        <v>17157.649999999998</v>
      </c>
      <c r="N3385" s="243">
        <v>20738.130000000005</v>
      </c>
      <c r="O3385" s="243">
        <v>1998.4900000000009</v>
      </c>
      <c r="P3385" s="236">
        <v>10005.105833333333</v>
      </c>
      <c r="Q3385" s="105">
        <v>2.5014208320056869E-2</v>
      </c>
      <c r="R3385" s="105">
        <v>1.0746628474488509E-4</v>
      </c>
    </row>
    <row r="3386" spans="1:18" ht="15" x14ac:dyDescent="0.25">
      <c r="A3386" s="16" t="s">
        <v>1182</v>
      </c>
      <c r="B3386" s="199"/>
      <c r="C3386" s="200" t="s">
        <v>242</v>
      </c>
      <c r="D3386" s="243">
        <v>13206.090000000002</v>
      </c>
      <c r="E3386" s="243">
        <v>13246.92</v>
      </c>
      <c r="F3386" s="243">
        <v>12099.439999999997</v>
      </c>
      <c r="G3386" s="243">
        <v>12540.750000000002</v>
      </c>
      <c r="H3386" s="243">
        <v>12458.060000000003</v>
      </c>
      <c r="I3386" s="243">
        <v>19590.62999999999</v>
      </c>
      <c r="J3386" s="243">
        <v>14904.370000000004</v>
      </c>
      <c r="K3386" s="243">
        <v>11118.949999999999</v>
      </c>
      <c r="L3386" s="243">
        <v>12754.510000000009</v>
      </c>
      <c r="M3386" s="243">
        <v>8252.7599999999984</v>
      </c>
      <c r="N3386" s="243">
        <v>14859.78</v>
      </c>
      <c r="O3386" s="243">
        <v>12711.18</v>
      </c>
      <c r="P3386" s="236">
        <v>13145.286666666667</v>
      </c>
      <c r="Q3386" s="105">
        <v>3.2865113531469321E-2</v>
      </c>
      <c r="R3386" s="105">
        <v>1.411954199691349E-4</v>
      </c>
    </row>
    <row r="3387" spans="1:18" ht="15" x14ac:dyDescent="0.25">
      <c r="A3387" s="16" t="s">
        <v>1183</v>
      </c>
      <c r="B3387" s="199"/>
      <c r="C3387" s="200" t="s">
        <v>243</v>
      </c>
      <c r="D3387" s="243">
        <v>99717.090000000026</v>
      </c>
      <c r="E3387" s="243">
        <v>87814.270000000062</v>
      </c>
      <c r="F3387" s="243">
        <v>126922.3</v>
      </c>
      <c r="G3387" s="243">
        <v>92155.249999999985</v>
      </c>
      <c r="H3387" s="243">
        <v>109445.75999999992</v>
      </c>
      <c r="I3387" s="243">
        <v>97719.760000000024</v>
      </c>
      <c r="J3387" s="243">
        <v>92517.189999999915</v>
      </c>
      <c r="K3387" s="243">
        <v>98147.789999999921</v>
      </c>
      <c r="L3387" s="243">
        <v>113829.96999999991</v>
      </c>
      <c r="M3387" s="243">
        <v>108605.73999999998</v>
      </c>
      <c r="N3387" s="243">
        <v>113711.32000000004</v>
      </c>
      <c r="O3387" s="243">
        <v>78522.160000000018</v>
      </c>
      <c r="P3387" s="236">
        <v>101592.38333333332</v>
      </c>
      <c r="Q3387" s="105">
        <v>0.2539956181137587</v>
      </c>
      <c r="R3387" s="105">
        <v>1.0912184415718591E-3</v>
      </c>
    </row>
    <row r="3388" spans="1:18" ht="15" x14ac:dyDescent="0.25">
      <c r="A3388" s="16" t="s">
        <v>1184</v>
      </c>
      <c r="B3388" s="199"/>
      <c r="C3388" s="394" t="s">
        <v>244</v>
      </c>
      <c r="D3388" s="491">
        <v>182710.92999999996</v>
      </c>
      <c r="E3388" s="491">
        <v>148686.74000000025</v>
      </c>
      <c r="F3388" s="491">
        <v>149561.65000000005</v>
      </c>
      <c r="G3388" s="491">
        <v>154012.41999999987</v>
      </c>
      <c r="H3388" s="491">
        <v>169425.11000000013</v>
      </c>
      <c r="I3388" s="491">
        <v>149611.92999999993</v>
      </c>
      <c r="J3388" s="491">
        <v>134438.49999999985</v>
      </c>
      <c r="K3388" s="491">
        <v>120591.27999999998</v>
      </c>
      <c r="L3388" s="491">
        <v>140063.0799999999</v>
      </c>
      <c r="M3388" s="491">
        <v>170873.53000000003</v>
      </c>
      <c r="N3388" s="491">
        <v>154256.34999999998</v>
      </c>
      <c r="O3388" s="491">
        <v>115771.94999999998</v>
      </c>
      <c r="P3388" s="473">
        <v>149166.95583333334</v>
      </c>
      <c r="Q3388" s="407">
        <v>0.37293891437434129</v>
      </c>
      <c r="R3388" s="407">
        <v>1.6022237862497405E-3</v>
      </c>
    </row>
    <row r="3389" spans="1:18" ht="15" x14ac:dyDescent="0.25">
      <c r="A3389" s="16" t="s">
        <v>1185</v>
      </c>
      <c r="B3389" s="199"/>
      <c r="C3389" s="394" t="s">
        <v>40</v>
      </c>
      <c r="D3389" s="491">
        <v>156705.61000000002</v>
      </c>
      <c r="E3389" s="491">
        <v>136226.22999999986</v>
      </c>
      <c r="F3389" s="491">
        <v>122067.4099999999</v>
      </c>
      <c r="G3389" s="491">
        <v>132617.3600000001</v>
      </c>
      <c r="H3389" s="491">
        <v>118579.31000000014</v>
      </c>
      <c r="I3389" s="491">
        <v>105531.19999999995</v>
      </c>
      <c r="J3389" s="491">
        <v>110752.05999999995</v>
      </c>
      <c r="K3389" s="491">
        <v>105154.22000000009</v>
      </c>
      <c r="L3389" s="491">
        <v>112008.90000000001</v>
      </c>
      <c r="M3389" s="491">
        <v>140890.61000000002</v>
      </c>
      <c r="N3389" s="491">
        <v>108592.18000000001</v>
      </c>
      <c r="O3389" s="491">
        <v>105128.13</v>
      </c>
      <c r="P3389" s="473">
        <v>121187.76833333336</v>
      </c>
      <c r="Q3389" s="457">
        <v>0.3029869082277199</v>
      </c>
      <c r="R3389" s="457">
        <v>1.3016952980064765E-3</v>
      </c>
    </row>
    <row r="3390" spans="1:18" ht="15" x14ac:dyDescent="0.25">
      <c r="A3390" s="16" t="s">
        <v>1186</v>
      </c>
      <c r="B3390" s="204"/>
      <c r="C3390" s="451" t="s">
        <v>41</v>
      </c>
      <c r="D3390" s="483">
        <v>7897.5399999999991</v>
      </c>
      <c r="E3390" s="483">
        <v>7054.0899999999992</v>
      </c>
      <c r="F3390" s="483">
        <v>4706.4399999999996</v>
      </c>
      <c r="G3390" s="483">
        <v>4476.9199999999973</v>
      </c>
      <c r="H3390" s="483">
        <v>3815.45</v>
      </c>
      <c r="I3390" s="483">
        <v>4459.1900000000014</v>
      </c>
      <c r="J3390" s="483">
        <v>5259.199999999998</v>
      </c>
      <c r="K3390" s="483">
        <v>3794.5099999999998</v>
      </c>
      <c r="L3390" s="483">
        <v>3292.1899999999996</v>
      </c>
      <c r="M3390" s="483">
        <v>5079.3499999999985</v>
      </c>
      <c r="N3390" s="483">
        <v>5246.41</v>
      </c>
      <c r="O3390" s="483">
        <v>3471.67</v>
      </c>
      <c r="P3390" s="476">
        <v>4879.413333333333</v>
      </c>
      <c r="Q3390" s="447">
        <v>1.2199237432653819E-2</v>
      </c>
      <c r="R3390" s="447">
        <v>5.2410482348020027E-5</v>
      </c>
    </row>
    <row r="3391" spans="1:18" ht="15" x14ac:dyDescent="0.25">
      <c r="A3391" s="16" t="s">
        <v>1205</v>
      </c>
      <c r="B3391" s="199" t="s">
        <v>326</v>
      </c>
      <c r="C3391" s="200" t="s">
        <v>241</v>
      </c>
      <c r="D3391" s="243">
        <v>3729.84</v>
      </c>
      <c r="E3391" s="243">
        <v>1252.8600000000001</v>
      </c>
      <c r="F3391" s="243">
        <v>2070.1200000000003</v>
      </c>
      <c r="G3391" s="243">
        <v>6216.09</v>
      </c>
      <c r="H3391" s="243">
        <v>6102.2300000000014</v>
      </c>
      <c r="I3391" s="243">
        <v>3065.4300000000003</v>
      </c>
      <c r="J3391" s="243">
        <v>205.23999999999995</v>
      </c>
      <c r="K3391" s="243">
        <v>1681.5800000000004</v>
      </c>
      <c r="L3391" s="243">
        <v>517.74999999999989</v>
      </c>
      <c r="M3391" s="243">
        <v>803.39999999999975</v>
      </c>
      <c r="N3391" s="243">
        <v>633.71</v>
      </c>
      <c r="O3391" s="243">
        <v>395.8599999999999</v>
      </c>
      <c r="P3391" s="236">
        <v>2222.8425000000007</v>
      </c>
      <c r="Q3391" s="105">
        <v>1.1212582400885802E-2</v>
      </c>
      <c r="R3391" s="105">
        <v>2.3875871882551197E-5</v>
      </c>
    </row>
    <row r="3392" spans="1:18" ht="15" x14ac:dyDescent="0.25">
      <c r="A3392" s="16" t="s">
        <v>1206</v>
      </c>
      <c r="B3392" s="199"/>
      <c r="C3392" s="200" t="s">
        <v>242</v>
      </c>
      <c r="D3392" s="243">
        <v>1722.72</v>
      </c>
      <c r="E3392" s="243">
        <v>126.42999999999999</v>
      </c>
      <c r="F3392" s="243">
        <v>156.25</v>
      </c>
      <c r="G3392" s="243">
        <v>3352.7000000000012</v>
      </c>
      <c r="H3392" s="243">
        <v>1682.41</v>
      </c>
      <c r="I3392" s="243">
        <v>5314.35</v>
      </c>
      <c r="J3392" s="243">
        <v>3717.9199999999992</v>
      </c>
      <c r="K3392" s="243">
        <v>3924.7899999999991</v>
      </c>
      <c r="L3392" s="243">
        <v>3472.85</v>
      </c>
      <c r="M3392" s="243">
        <v>3967.6500000000005</v>
      </c>
      <c r="N3392" s="243">
        <v>13072.250000000002</v>
      </c>
      <c r="O3392" s="243">
        <v>8751.869999999999</v>
      </c>
      <c r="P3392" s="236">
        <v>4105.1824999999999</v>
      </c>
      <c r="Q3392" s="105">
        <v>2.0707583669074332E-2</v>
      </c>
      <c r="R3392" s="105">
        <v>4.4094357303538693E-5</v>
      </c>
    </row>
    <row r="3393" spans="1:18" ht="15" x14ac:dyDescent="0.25">
      <c r="A3393" s="16" t="s">
        <v>1207</v>
      </c>
      <c r="B3393" s="199"/>
      <c r="C3393" s="200" t="s">
        <v>243</v>
      </c>
      <c r="D3393" s="243">
        <v>43464.11</v>
      </c>
      <c r="E3393" s="243">
        <v>10234.480000000003</v>
      </c>
      <c r="F3393" s="243">
        <v>19717.339999999997</v>
      </c>
      <c r="G3393" s="243">
        <v>24170.719999999998</v>
      </c>
      <c r="H3393" s="243">
        <v>20510.300000000007</v>
      </c>
      <c r="I3393" s="243">
        <v>27073.259999999987</v>
      </c>
      <c r="J3393" s="243">
        <v>25918.529999999992</v>
      </c>
      <c r="K3393" s="243">
        <v>26201.459999999995</v>
      </c>
      <c r="L3393" s="243">
        <v>36309.419999999991</v>
      </c>
      <c r="M3393" s="243">
        <v>30376.479999999992</v>
      </c>
      <c r="N3393" s="243">
        <v>37038.210000000006</v>
      </c>
      <c r="O3393" s="243">
        <v>21235.719999999998</v>
      </c>
      <c r="P3393" s="236">
        <v>26854.169166666663</v>
      </c>
      <c r="Q3393" s="105">
        <v>0.13545925300086564</v>
      </c>
      <c r="R3393" s="105">
        <v>2.8844450406886218E-4</v>
      </c>
    </row>
    <row r="3394" spans="1:18" ht="15" x14ac:dyDescent="0.25">
      <c r="A3394" s="16" t="s">
        <v>1208</v>
      </c>
      <c r="B3394" s="199"/>
      <c r="C3394" s="394" t="s">
        <v>244</v>
      </c>
      <c r="D3394" s="491">
        <v>82048.670000000027</v>
      </c>
      <c r="E3394" s="491">
        <v>69494.290000000023</v>
      </c>
      <c r="F3394" s="491">
        <v>71769.190000000031</v>
      </c>
      <c r="G3394" s="491">
        <v>76235.880000000034</v>
      </c>
      <c r="H3394" s="491">
        <v>101490.05</v>
      </c>
      <c r="I3394" s="491">
        <v>84908.039999999979</v>
      </c>
      <c r="J3394" s="491">
        <v>86566.819999999978</v>
      </c>
      <c r="K3394" s="491">
        <v>83659.470000000045</v>
      </c>
      <c r="L3394" s="491">
        <v>73328.059999999983</v>
      </c>
      <c r="M3394" s="491">
        <v>83482.63</v>
      </c>
      <c r="N3394" s="491">
        <v>74177.499999999971</v>
      </c>
      <c r="O3394" s="491">
        <v>75943.52999999997</v>
      </c>
      <c r="P3394" s="473">
        <v>80258.677500000005</v>
      </c>
      <c r="Q3394" s="407">
        <v>0.40484516327849102</v>
      </c>
      <c r="R3394" s="407">
        <v>8.6207003035662405E-4</v>
      </c>
    </row>
    <row r="3395" spans="1:18" ht="15" x14ac:dyDescent="0.25">
      <c r="A3395" s="16" t="s">
        <v>1209</v>
      </c>
      <c r="B3395" s="199"/>
      <c r="C3395" s="394" t="s">
        <v>40</v>
      </c>
      <c r="D3395" s="491">
        <v>92941.270000000033</v>
      </c>
      <c r="E3395" s="491">
        <v>84716.209999999948</v>
      </c>
      <c r="F3395" s="491">
        <v>77517.679999999993</v>
      </c>
      <c r="G3395" s="491">
        <v>83986.510000000024</v>
      </c>
      <c r="H3395" s="491">
        <v>89548.129999999961</v>
      </c>
      <c r="I3395" s="491">
        <v>75984.470000000045</v>
      </c>
      <c r="J3395" s="491">
        <v>85751.660000000018</v>
      </c>
      <c r="K3395" s="491">
        <v>64256.070000000036</v>
      </c>
      <c r="L3395" s="491">
        <v>70662.09</v>
      </c>
      <c r="M3395" s="491">
        <v>99063.38999999997</v>
      </c>
      <c r="N3395" s="491">
        <v>87066.859999999971</v>
      </c>
      <c r="O3395" s="491">
        <v>76393.64</v>
      </c>
      <c r="P3395" s="473">
        <v>82323.998333333337</v>
      </c>
      <c r="Q3395" s="457">
        <v>0.41526316636598642</v>
      </c>
      <c r="R3395" s="457">
        <v>8.8425393929890417E-4</v>
      </c>
    </row>
    <row r="3396" spans="1:18" ht="15" x14ac:dyDescent="0.25">
      <c r="A3396" s="16" t="s">
        <v>1210</v>
      </c>
      <c r="B3396" s="204"/>
      <c r="C3396" s="451" t="s">
        <v>41</v>
      </c>
      <c r="D3396" s="483">
        <v>3181.4000000000005</v>
      </c>
      <c r="E3396" s="483">
        <v>3606.9099999999989</v>
      </c>
      <c r="F3396" s="483">
        <v>2955.3700000000003</v>
      </c>
      <c r="G3396" s="483">
        <v>1988.22</v>
      </c>
      <c r="H3396" s="483">
        <v>2840.9400000000005</v>
      </c>
      <c r="I3396" s="483">
        <v>2168.809999999999</v>
      </c>
      <c r="J3396" s="483">
        <v>3555.1599999999994</v>
      </c>
      <c r="K3396" s="483">
        <v>3051.6900000000005</v>
      </c>
      <c r="L3396" s="483">
        <v>2299.1099999999992</v>
      </c>
      <c r="M3396" s="483">
        <v>2189.4899999999998</v>
      </c>
      <c r="N3396" s="483">
        <v>948.51000000000033</v>
      </c>
      <c r="O3396" s="483">
        <v>980.34</v>
      </c>
      <c r="P3396" s="476">
        <v>2480.4958333333334</v>
      </c>
      <c r="Q3396" s="447">
        <v>1.2512251284696909E-2</v>
      </c>
      <c r="R3396" s="447">
        <v>2.6643363496005101E-5</v>
      </c>
    </row>
    <row r="3397" spans="1:18" ht="15" x14ac:dyDescent="0.25">
      <c r="A3397" s="16" t="s">
        <v>1187</v>
      </c>
      <c r="B3397" s="199" t="s">
        <v>335</v>
      </c>
      <c r="C3397" s="200" t="s">
        <v>241</v>
      </c>
      <c r="D3397" s="243">
        <v>4870.2900000000009</v>
      </c>
      <c r="E3397" s="243">
        <v>7791.9299999999985</v>
      </c>
      <c r="F3397" s="243">
        <v>5460.9400000000005</v>
      </c>
      <c r="G3397" s="243">
        <v>6547.4299999999994</v>
      </c>
      <c r="H3397" s="243">
        <v>2851.7600000000007</v>
      </c>
      <c r="I3397" s="243">
        <v>12231.430000000004</v>
      </c>
      <c r="J3397" s="243">
        <v>1455.3399999999997</v>
      </c>
      <c r="K3397" s="243">
        <v>2435.2800000000007</v>
      </c>
      <c r="L3397" s="243">
        <v>3812.7700000000009</v>
      </c>
      <c r="M3397" s="243">
        <v>9889.58</v>
      </c>
      <c r="N3397" s="243">
        <v>5360.2699999999995</v>
      </c>
      <c r="O3397" s="243">
        <v>5525.2100000000028</v>
      </c>
      <c r="P3397" s="236">
        <v>5686.0191666666678</v>
      </c>
      <c r="Q3397" s="105">
        <v>2.3491806215272942E-2</v>
      </c>
      <c r="R3397" s="105">
        <v>6.1074351936794369E-5</v>
      </c>
    </row>
    <row r="3398" spans="1:18" ht="15" x14ac:dyDescent="0.25">
      <c r="A3398" s="16" t="s">
        <v>1188</v>
      </c>
      <c r="B3398" s="199"/>
      <c r="C3398" s="200" t="s">
        <v>242</v>
      </c>
      <c r="D3398" s="243">
        <v>3499.08</v>
      </c>
      <c r="E3398" s="243">
        <v>5055.2800000000007</v>
      </c>
      <c r="F3398" s="243">
        <v>11001.9</v>
      </c>
      <c r="G3398" s="243">
        <v>6937.6799999999994</v>
      </c>
      <c r="H3398" s="243">
        <v>5657.0799999999981</v>
      </c>
      <c r="I3398" s="243">
        <v>2729.09</v>
      </c>
      <c r="J3398" s="243">
        <v>8068.93</v>
      </c>
      <c r="K3398" s="243">
        <v>6733.2999999999965</v>
      </c>
      <c r="L3398" s="243">
        <v>8614.1900000000023</v>
      </c>
      <c r="M3398" s="243">
        <v>7469.3300000000008</v>
      </c>
      <c r="N3398" s="243">
        <v>7400.3099999999995</v>
      </c>
      <c r="O3398" s="243">
        <v>3164.4299999999994</v>
      </c>
      <c r="P3398" s="236">
        <v>6360.8833333333323</v>
      </c>
      <c r="Q3398" s="105">
        <v>2.6280009659592134E-2</v>
      </c>
      <c r="R3398" s="105">
        <v>6.8323165283425079E-5</v>
      </c>
    </row>
    <row r="3399" spans="1:18" ht="15" x14ac:dyDescent="0.25">
      <c r="A3399" s="16" t="s">
        <v>1189</v>
      </c>
      <c r="B3399" s="199"/>
      <c r="C3399" s="200" t="s">
        <v>243</v>
      </c>
      <c r="D3399" s="243">
        <v>38961.93</v>
      </c>
      <c r="E3399" s="243">
        <v>24918.240000000009</v>
      </c>
      <c r="F3399" s="243">
        <v>66926.969999999987</v>
      </c>
      <c r="G3399" s="243">
        <v>32972.42</v>
      </c>
      <c r="H3399" s="243">
        <v>80291.540000000037</v>
      </c>
      <c r="I3399" s="243">
        <v>89515.37000000001</v>
      </c>
      <c r="J3399" s="243">
        <v>105098.20000000006</v>
      </c>
      <c r="K3399" s="243">
        <v>65493.11</v>
      </c>
      <c r="L3399" s="243">
        <v>68624.359999999971</v>
      </c>
      <c r="M3399" s="243">
        <v>74515.350000000035</v>
      </c>
      <c r="N3399" s="243">
        <v>80041.06</v>
      </c>
      <c r="O3399" s="243">
        <v>68576.299999999974</v>
      </c>
      <c r="P3399" s="236">
        <v>66327.90416666666</v>
      </c>
      <c r="Q3399" s="105">
        <v>0.27403394636497047</v>
      </c>
      <c r="R3399" s="105">
        <v>7.1243758481379874E-4</v>
      </c>
    </row>
    <row r="3400" spans="1:18" ht="15" x14ac:dyDescent="0.25">
      <c r="A3400" s="16" t="s">
        <v>1190</v>
      </c>
      <c r="B3400" s="199"/>
      <c r="C3400" s="394" t="s">
        <v>244</v>
      </c>
      <c r="D3400" s="491">
        <v>77370.649999999994</v>
      </c>
      <c r="E3400" s="491">
        <v>52719.670000000013</v>
      </c>
      <c r="F3400" s="491">
        <v>73857.099999999991</v>
      </c>
      <c r="G3400" s="491">
        <v>45540.339999999946</v>
      </c>
      <c r="H3400" s="491">
        <v>73415.750000000044</v>
      </c>
      <c r="I3400" s="491">
        <v>79295.88</v>
      </c>
      <c r="J3400" s="491">
        <v>64682.159999999982</v>
      </c>
      <c r="K3400" s="491">
        <v>73259.260000000009</v>
      </c>
      <c r="L3400" s="491">
        <v>93995.929999999935</v>
      </c>
      <c r="M3400" s="491">
        <v>104070.37000000001</v>
      </c>
      <c r="N3400" s="491">
        <v>98854.890000000014</v>
      </c>
      <c r="O3400" s="491">
        <v>99240.320000000007</v>
      </c>
      <c r="P3400" s="473">
        <v>78025.193333333315</v>
      </c>
      <c r="Q3400" s="407">
        <v>0.32236133364467884</v>
      </c>
      <c r="R3400" s="407">
        <v>8.3807985479760871E-4</v>
      </c>
    </row>
    <row r="3401" spans="1:18" ht="15" x14ac:dyDescent="0.25">
      <c r="A3401" s="16" t="s">
        <v>1191</v>
      </c>
      <c r="B3401" s="199"/>
      <c r="C3401" s="394" t="s">
        <v>40</v>
      </c>
      <c r="D3401" s="491">
        <v>94698.009999999951</v>
      </c>
      <c r="E3401" s="491">
        <v>84960.079999999987</v>
      </c>
      <c r="F3401" s="491">
        <v>58297.609999999964</v>
      </c>
      <c r="G3401" s="491">
        <v>67686.080000000002</v>
      </c>
      <c r="H3401" s="491">
        <v>74510.90999999996</v>
      </c>
      <c r="I3401" s="491">
        <v>72362.600000000035</v>
      </c>
      <c r="J3401" s="491">
        <v>76465.210000000006</v>
      </c>
      <c r="K3401" s="491">
        <v>70988.670000000013</v>
      </c>
      <c r="L3401" s="491">
        <v>76842.619999999952</v>
      </c>
      <c r="M3401" s="491">
        <v>107800.11999999992</v>
      </c>
      <c r="N3401" s="491">
        <v>95907.370000000024</v>
      </c>
      <c r="O3401" s="491">
        <v>71433.680000000008</v>
      </c>
      <c r="P3401" s="473">
        <v>79329.413333333316</v>
      </c>
      <c r="Q3401" s="407">
        <v>0.32774972270986108</v>
      </c>
      <c r="R3401" s="407">
        <v>8.5208866991908535E-4</v>
      </c>
    </row>
    <row r="3402" spans="1:18" ht="15" x14ac:dyDescent="0.25">
      <c r="A3402" s="16" t="s">
        <v>1192</v>
      </c>
      <c r="B3402" s="204"/>
      <c r="C3402" s="451" t="s">
        <v>41</v>
      </c>
      <c r="D3402" s="483">
        <v>7398.9399999999978</v>
      </c>
      <c r="E3402" s="483">
        <v>7567.1300000000028</v>
      </c>
      <c r="F3402" s="483">
        <v>5989.4700000000012</v>
      </c>
      <c r="G3402" s="483">
        <v>8254.7700000000041</v>
      </c>
      <c r="H3402" s="483">
        <v>6528.9300000000012</v>
      </c>
      <c r="I3402" s="483">
        <v>3232.49</v>
      </c>
      <c r="J3402" s="483">
        <v>5487.2199999999984</v>
      </c>
      <c r="K3402" s="483">
        <v>7757.7199999999993</v>
      </c>
      <c r="L3402" s="483">
        <v>9562.2100000000009</v>
      </c>
      <c r="M3402" s="483">
        <v>8653.3399999999983</v>
      </c>
      <c r="N3402" s="483">
        <v>2960.1400000000008</v>
      </c>
      <c r="O3402" s="483">
        <v>2366.5499999999997</v>
      </c>
      <c r="P3402" s="476">
        <v>6313.2425000000003</v>
      </c>
      <c r="Q3402" s="447">
        <v>2.6083181405624632E-2</v>
      </c>
      <c r="R3402" s="447">
        <v>6.7811448221579893E-5</v>
      </c>
    </row>
    <row r="3403" spans="1:18" ht="15" x14ac:dyDescent="0.25">
      <c r="A3403" s="16" t="s">
        <v>1199</v>
      </c>
      <c r="B3403" s="199" t="s">
        <v>331</v>
      </c>
      <c r="C3403" s="200" t="s">
        <v>241</v>
      </c>
      <c r="D3403" s="243">
        <v>7260.0800000000017</v>
      </c>
      <c r="E3403" s="243">
        <v>5057.9299999999985</v>
      </c>
      <c r="F3403" s="243">
        <v>1100.1200000000001</v>
      </c>
      <c r="G3403" s="243">
        <v>1914.7200000000003</v>
      </c>
      <c r="H3403" s="243">
        <v>9279.6299999999992</v>
      </c>
      <c r="I3403" s="243">
        <v>6926.1799999999985</v>
      </c>
      <c r="J3403" s="243">
        <v>9368.68</v>
      </c>
      <c r="K3403" s="243">
        <v>15147.92</v>
      </c>
      <c r="L3403" s="243">
        <v>8764.880000000001</v>
      </c>
      <c r="M3403" s="243">
        <v>7755.0399999999972</v>
      </c>
      <c r="N3403" s="243">
        <v>12164.869999999999</v>
      </c>
      <c r="O3403" s="243">
        <v>13712.069999999998</v>
      </c>
      <c r="P3403" s="236">
        <v>8204.3433333333323</v>
      </c>
      <c r="Q3403" s="105">
        <v>4.1976641356966909E-2</v>
      </c>
      <c r="R3403" s="105">
        <v>8.8124035016934229E-5</v>
      </c>
    </row>
    <row r="3404" spans="1:18" ht="15" x14ac:dyDescent="0.25">
      <c r="A3404" s="16" t="s">
        <v>1200</v>
      </c>
      <c r="B3404" s="199"/>
      <c r="C3404" s="200" t="s">
        <v>242</v>
      </c>
      <c r="D3404" s="243">
        <v>15608.07</v>
      </c>
      <c r="E3404" s="243">
        <v>13657.090000000002</v>
      </c>
      <c r="F3404" s="243">
        <v>10081.519999999999</v>
      </c>
      <c r="G3404" s="243">
        <v>17555.830000000005</v>
      </c>
      <c r="H3404" s="243">
        <v>18604.349999999999</v>
      </c>
      <c r="I3404" s="243">
        <v>16531.130000000005</v>
      </c>
      <c r="J3404" s="243">
        <v>29794.689999999995</v>
      </c>
      <c r="K3404" s="243">
        <v>16931.900000000001</v>
      </c>
      <c r="L3404" s="243">
        <v>4435.6600000000008</v>
      </c>
      <c r="M3404" s="243">
        <v>14466.079999999996</v>
      </c>
      <c r="N3404" s="243">
        <v>12925.59</v>
      </c>
      <c r="O3404" s="243">
        <v>13772.090000000002</v>
      </c>
      <c r="P3404" s="236">
        <v>15363.666666666666</v>
      </c>
      <c r="Q3404" s="105">
        <v>7.8606550139660253E-2</v>
      </c>
      <c r="R3404" s="105">
        <v>1.6502335949558083E-4</v>
      </c>
    </row>
    <row r="3405" spans="1:18" ht="15" x14ac:dyDescent="0.25">
      <c r="A3405" s="16" t="s">
        <v>1201</v>
      </c>
      <c r="B3405" s="199"/>
      <c r="C3405" s="200" t="s">
        <v>243</v>
      </c>
      <c r="D3405" s="243">
        <v>42351.130000000012</v>
      </c>
      <c r="E3405" s="243">
        <v>33475.270000000004</v>
      </c>
      <c r="F3405" s="243">
        <v>43198.000000000015</v>
      </c>
      <c r="G3405" s="243">
        <v>42672.089999999967</v>
      </c>
      <c r="H3405" s="243">
        <v>34838.850000000006</v>
      </c>
      <c r="I3405" s="243">
        <v>46846.51999999999</v>
      </c>
      <c r="J3405" s="243">
        <v>58591.409999999996</v>
      </c>
      <c r="K3405" s="243">
        <v>89051.069999999963</v>
      </c>
      <c r="L3405" s="243">
        <v>107086.65</v>
      </c>
      <c r="M3405" s="243">
        <v>89738.600000000035</v>
      </c>
      <c r="N3405" s="243">
        <v>84804.85000000002</v>
      </c>
      <c r="O3405" s="243">
        <v>83306.249999999985</v>
      </c>
      <c r="P3405" s="236">
        <v>62996.724166666652</v>
      </c>
      <c r="Q3405" s="105">
        <v>0.32231597211004936</v>
      </c>
      <c r="R3405" s="105">
        <v>6.7665689999347653E-4</v>
      </c>
    </row>
    <row r="3406" spans="1:18" ht="15" x14ac:dyDescent="0.25">
      <c r="A3406" s="16" t="s">
        <v>1202</v>
      </c>
      <c r="B3406" s="199"/>
      <c r="C3406" s="394" t="s">
        <v>244</v>
      </c>
      <c r="D3406" s="491">
        <v>54752.110000000015</v>
      </c>
      <c r="E3406" s="491">
        <v>46985.100000000013</v>
      </c>
      <c r="F3406" s="491">
        <v>59140.36000000003</v>
      </c>
      <c r="G3406" s="491">
        <v>51998.81</v>
      </c>
      <c r="H3406" s="491">
        <v>63192.580000000024</v>
      </c>
      <c r="I3406" s="491">
        <v>65075.470000000008</v>
      </c>
      <c r="J3406" s="491">
        <v>70861.650000000009</v>
      </c>
      <c r="K3406" s="491">
        <v>55785.219999999994</v>
      </c>
      <c r="L3406" s="491">
        <v>66793.640000000014</v>
      </c>
      <c r="M3406" s="491">
        <v>73679.520000000004</v>
      </c>
      <c r="N3406" s="491">
        <v>86278.420000000056</v>
      </c>
      <c r="O3406" s="491">
        <v>65889.910000000018</v>
      </c>
      <c r="P3406" s="473">
        <v>63369.399166666692</v>
      </c>
      <c r="Q3406" s="407">
        <v>0.32422272371491589</v>
      </c>
      <c r="R3406" s="407">
        <v>6.8065985591762802E-4</v>
      </c>
    </row>
    <row r="3407" spans="1:18" ht="15" x14ac:dyDescent="0.25">
      <c r="A3407" s="16" t="s">
        <v>1203</v>
      </c>
      <c r="B3407" s="199"/>
      <c r="C3407" s="394" t="s">
        <v>40</v>
      </c>
      <c r="D3407" s="491">
        <v>54553.780000000028</v>
      </c>
      <c r="E3407" s="491">
        <v>57837.620000000024</v>
      </c>
      <c r="F3407" s="491">
        <v>46592.33</v>
      </c>
      <c r="G3407" s="491">
        <v>46036.869999999995</v>
      </c>
      <c r="H3407" s="491">
        <v>51047.019999999982</v>
      </c>
      <c r="I3407" s="491">
        <v>44508.52</v>
      </c>
      <c r="J3407" s="491">
        <v>53152.050000000032</v>
      </c>
      <c r="K3407" s="491">
        <v>38056.020000000026</v>
      </c>
      <c r="L3407" s="491">
        <v>37666.960000000006</v>
      </c>
      <c r="M3407" s="491">
        <v>36665.01999999999</v>
      </c>
      <c r="N3407" s="491">
        <v>31873.480000000003</v>
      </c>
      <c r="O3407" s="491">
        <v>38914.460000000006</v>
      </c>
      <c r="P3407" s="473">
        <v>44742.010833333334</v>
      </c>
      <c r="Q3407" s="407">
        <v>0.22891769225573141</v>
      </c>
      <c r="R3407" s="407">
        <v>4.8058039128925424E-4</v>
      </c>
    </row>
    <row r="3408" spans="1:18" ht="15" x14ac:dyDescent="0.25">
      <c r="A3408" s="16" t="s">
        <v>1204</v>
      </c>
      <c r="B3408" s="204"/>
      <c r="C3408" s="451" t="s">
        <v>41</v>
      </c>
      <c r="D3408" s="483">
        <v>324.45999999999998</v>
      </c>
      <c r="E3408" s="483">
        <v>1417.6200000000001</v>
      </c>
      <c r="F3408" s="483">
        <v>1504.2800000000002</v>
      </c>
      <c r="G3408" s="483">
        <v>1148.7899999999997</v>
      </c>
      <c r="H3408" s="483">
        <v>431.28000000000009</v>
      </c>
      <c r="I3408" s="483">
        <v>1626.8499999999995</v>
      </c>
      <c r="J3408" s="483">
        <v>433.94</v>
      </c>
      <c r="K3408" s="483">
        <v>610.97000000000014</v>
      </c>
      <c r="L3408" s="483">
        <v>583.85</v>
      </c>
      <c r="M3408" s="483">
        <v>281.5</v>
      </c>
      <c r="N3408" s="483">
        <v>340.55000000000007</v>
      </c>
      <c r="O3408" s="483">
        <v>584.69000000000028</v>
      </c>
      <c r="P3408" s="476">
        <v>774.06500000000005</v>
      </c>
      <c r="Q3408" s="447">
        <v>3.9604204226761919E-3</v>
      </c>
      <c r="R3408" s="447">
        <v>8.31434380473065E-6</v>
      </c>
    </row>
    <row r="3409" spans="1:18" ht="15" x14ac:dyDescent="0.25">
      <c r="A3409" s="16" t="s">
        <v>1193</v>
      </c>
      <c r="B3409" s="199" t="s">
        <v>330</v>
      </c>
      <c r="C3409" s="200" t="s">
        <v>241</v>
      </c>
      <c r="D3409" s="243">
        <v>11011.750000000002</v>
      </c>
      <c r="E3409" s="243">
        <v>2759.1499999999996</v>
      </c>
      <c r="F3409" s="243">
        <v>8881.9500000000007</v>
      </c>
      <c r="G3409" s="243">
        <v>5965.31</v>
      </c>
      <c r="H3409" s="243">
        <v>10614.210000000005</v>
      </c>
      <c r="I3409" s="243">
        <v>8855.4000000000051</v>
      </c>
      <c r="J3409" s="243">
        <v>9830.2899999999936</v>
      </c>
      <c r="K3409" s="243">
        <v>9452.4699999999993</v>
      </c>
      <c r="L3409" s="243">
        <v>9196.2999999999993</v>
      </c>
      <c r="M3409" s="243">
        <v>8330.059999999994</v>
      </c>
      <c r="N3409" s="243">
        <v>10386.75</v>
      </c>
      <c r="O3409" s="243">
        <v>6249.0099999999993</v>
      </c>
      <c r="P3409" s="236">
        <v>8461.0541666666668</v>
      </c>
      <c r="Q3409" s="105">
        <v>3.2867739995297449E-2</v>
      </c>
      <c r="R3409" s="105">
        <v>9.088140310195584E-5</v>
      </c>
    </row>
    <row r="3410" spans="1:18" ht="15" x14ac:dyDescent="0.25">
      <c r="A3410" s="16" t="s">
        <v>1194</v>
      </c>
      <c r="B3410" s="199"/>
      <c r="C3410" s="200" t="s">
        <v>242</v>
      </c>
      <c r="D3410" s="243">
        <v>10062.66</v>
      </c>
      <c r="E3410" s="243">
        <v>10224.049999999997</v>
      </c>
      <c r="F3410" s="243">
        <v>11097.46</v>
      </c>
      <c r="G3410" s="243">
        <v>10373.869999999999</v>
      </c>
      <c r="H3410" s="243">
        <v>18384.8</v>
      </c>
      <c r="I3410" s="243">
        <v>25930.7</v>
      </c>
      <c r="J3410" s="243">
        <v>19307.629999999997</v>
      </c>
      <c r="K3410" s="243">
        <v>21514.750000000015</v>
      </c>
      <c r="L3410" s="243">
        <v>35115.4</v>
      </c>
      <c r="M3410" s="243">
        <v>31164.609999999997</v>
      </c>
      <c r="N3410" s="243">
        <v>21278.899999999994</v>
      </c>
      <c r="O3410" s="243">
        <v>19920.239999999998</v>
      </c>
      <c r="P3410" s="236">
        <v>19531.255833333333</v>
      </c>
      <c r="Q3410" s="105">
        <v>7.587095246838961E-2</v>
      </c>
      <c r="R3410" s="105">
        <v>2.0978803580640429E-4</v>
      </c>
    </row>
    <row r="3411" spans="1:18" ht="15" x14ac:dyDescent="0.25">
      <c r="A3411" s="16" t="s">
        <v>1195</v>
      </c>
      <c r="B3411" s="199"/>
      <c r="C3411" s="200" t="s">
        <v>243</v>
      </c>
      <c r="D3411" s="243">
        <v>47780.72</v>
      </c>
      <c r="E3411" s="243">
        <v>40993.660000000018</v>
      </c>
      <c r="F3411" s="243">
        <v>63276.390000000007</v>
      </c>
      <c r="G3411" s="243">
        <v>47790.079999999987</v>
      </c>
      <c r="H3411" s="243">
        <v>65178.74999999992</v>
      </c>
      <c r="I3411" s="243">
        <v>80605.790000000037</v>
      </c>
      <c r="J3411" s="243">
        <v>95528.72000000003</v>
      </c>
      <c r="K3411" s="243">
        <v>95892.38</v>
      </c>
      <c r="L3411" s="243">
        <v>116920.10000000003</v>
      </c>
      <c r="M3411" s="243">
        <v>105454.88999999996</v>
      </c>
      <c r="N3411" s="243">
        <v>125608.59000000014</v>
      </c>
      <c r="O3411" s="243">
        <v>105224.31999999998</v>
      </c>
      <c r="P3411" s="236">
        <v>82521.199166666673</v>
      </c>
      <c r="Q3411" s="105">
        <v>0.32056115761503201</v>
      </c>
      <c r="R3411" s="105">
        <v>8.8637210189108028E-4</v>
      </c>
    </row>
    <row r="3412" spans="1:18" ht="15" x14ac:dyDescent="0.25">
      <c r="A3412" s="16" t="s">
        <v>1196</v>
      </c>
      <c r="B3412" s="199"/>
      <c r="C3412" s="394" t="s">
        <v>244</v>
      </c>
      <c r="D3412" s="491">
        <v>80525.919999999998</v>
      </c>
      <c r="E3412" s="491">
        <v>56286.849999999977</v>
      </c>
      <c r="F3412" s="491">
        <v>78568.160000000018</v>
      </c>
      <c r="G3412" s="491">
        <v>60948.919999999955</v>
      </c>
      <c r="H3412" s="491">
        <v>80290.689999999959</v>
      </c>
      <c r="I3412" s="491">
        <v>82295.949999999983</v>
      </c>
      <c r="J3412" s="491">
        <v>82137.669999999955</v>
      </c>
      <c r="K3412" s="491">
        <v>89171.119999999981</v>
      </c>
      <c r="L3412" s="491">
        <v>99764.12</v>
      </c>
      <c r="M3412" s="491">
        <v>119524.53000000003</v>
      </c>
      <c r="N3412" s="491">
        <v>125066.1</v>
      </c>
      <c r="O3412" s="491">
        <v>107428.89999999994</v>
      </c>
      <c r="P3412" s="473">
        <v>88500.744166666642</v>
      </c>
      <c r="Q3412" s="407">
        <v>0.34378924793082855</v>
      </c>
      <c r="R3412" s="407">
        <v>9.505992571375491E-4</v>
      </c>
    </row>
    <row r="3413" spans="1:18" ht="15" x14ac:dyDescent="0.25">
      <c r="A3413" s="16" t="s">
        <v>1197</v>
      </c>
      <c r="B3413" s="199"/>
      <c r="C3413" s="394" t="s">
        <v>40</v>
      </c>
      <c r="D3413" s="491">
        <v>46872.509999999973</v>
      </c>
      <c r="E3413" s="491">
        <v>46280.38</v>
      </c>
      <c r="F3413" s="491">
        <v>59222.020000000026</v>
      </c>
      <c r="G3413" s="491">
        <v>60889.89999999998</v>
      </c>
      <c r="H3413" s="491">
        <v>63099.970000000008</v>
      </c>
      <c r="I3413" s="491">
        <v>42223.690000000024</v>
      </c>
      <c r="J3413" s="491">
        <v>48277.880000000012</v>
      </c>
      <c r="K3413" s="491">
        <v>48178.149999999965</v>
      </c>
      <c r="L3413" s="491">
        <v>48879.39999999998</v>
      </c>
      <c r="M3413" s="491">
        <v>63466.55</v>
      </c>
      <c r="N3413" s="491">
        <v>72688.510000000038</v>
      </c>
      <c r="O3413" s="491">
        <v>62214.419999999991</v>
      </c>
      <c r="P3413" s="473">
        <v>55191.114999999998</v>
      </c>
      <c r="Q3413" s="407">
        <v>0.21439494206490947</v>
      </c>
      <c r="R3413" s="407">
        <v>5.9281572616825043E-4</v>
      </c>
    </row>
    <row r="3414" spans="1:18" ht="15" x14ac:dyDescent="0.25">
      <c r="A3414" s="16" t="s">
        <v>1198</v>
      </c>
      <c r="B3414" s="204"/>
      <c r="C3414" s="451" t="s">
        <v>41</v>
      </c>
      <c r="D3414" s="483">
        <v>4497.0800000000008</v>
      </c>
      <c r="E3414" s="483">
        <v>3667.9699999999993</v>
      </c>
      <c r="F3414" s="483">
        <v>3780.3900000000003</v>
      </c>
      <c r="G3414" s="483">
        <v>4375.0599999999995</v>
      </c>
      <c r="H3414" s="483">
        <v>3560.11</v>
      </c>
      <c r="I3414" s="483">
        <v>4088.1900000000005</v>
      </c>
      <c r="J3414" s="483">
        <v>3752.61</v>
      </c>
      <c r="K3414" s="483">
        <v>3512.89</v>
      </c>
      <c r="L3414" s="483">
        <v>2164.0999999999995</v>
      </c>
      <c r="M3414" s="483">
        <v>1764.8099999999997</v>
      </c>
      <c r="N3414" s="483">
        <v>1652.0700000000002</v>
      </c>
      <c r="O3414" s="483">
        <v>1848.1200000000001</v>
      </c>
      <c r="P3414" s="476">
        <v>3221.9500000000003</v>
      </c>
      <c r="Q3414" s="447">
        <v>1.2515959925543E-2</v>
      </c>
      <c r="R3414" s="447">
        <v>3.4607429636596301E-5</v>
      </c>
    </row>
    <row r="3415" spans="1:18" ht="15" x14ac:dyDescent="0.25">
      <c r="A3415" s="16" t="s">
        <v>1175</v>
      </c>
      <c r="B3415" s="199" t="s">
        <v>315</v>
      </c>
      <c r="C3415" s="200" t="s">
        <v>241</v>
      </c>
      <c r="D3415" s="243">
        <v>8918.5399999999972</v>
      </c>
      <c r="E3415" s="243">
        <v>16518.10999999999</v>
      </c>
      <c r="F3415" s="243">
        <v>16916.189999999984</v>
      </c>
      <c r="G3415" s="243">
        <v>14167.490000000011</v>
      </c>
      <c r="H3415" s="243">
        <v>15716.769999999995</v>
      </c>
      <c r="I3415" s="243">
        <v>10034.059999999998</v>
      </c>
      <c r="J3415" s="243">
        <v>9517.0299999999988</v>
      </c>
      <c r="K3415" s="243">
        <v>16137.559999999996</v>
      </c>
      <c r="L3415" s="243">
        <v>15590.790000000003</v>
      </c>
      <c r="M3415" s="243">
        <v>12720.440000000002</v>
      </c>
      <c r="N3415" s="243">
        <v>16133.460000000003</v>
      </c>
      <c r="O3415" s="243">
        <v>18886.399999999998</v>
      </c>
      <c r="P3415" s="236">
        <v>14271.40333333333</v>
      </c>
      <c r="Q3415" s="105">
        <v>4.3078125334785403E-2</v>
      </c>
      <c r="R3415" s="105">
        <v>1.5329120150027749E-4</v>
      </c>
    </row>
    <row r="3416" spans="1:18" ht="15" x14ac:dyDescent="0.25">
      <c r="A3416" s="16" t="s">
        <v>1176</v>
      </c>
      <c r="B3416" s="199"/>
      <c r="C3416" s="200" t="s">
        <v>242</v>
      </c>
      <c r="D3416" s="243">
        <v>781.18999999999994</v>
      </c>
      <c r="E3416" s="243">
        <v>778.57999999999981</v>
      </c>
      <c r="F3416" s="243">
        <v>2108.5899999999997</v>
      </c>
      <c r="G3416" s="243">
        <v>1321.2400000000002</v>
      </c>
      <c r="H3416" s="243">
        <v>2147.81</v>
      </c>
      <c r="I3416" s="243">
        <v>1111.5900000000001</v>
      </c>
      <c r="J3416" s="243">
        <v>4275.3500000000004</v>
      </c>
      <c r="K3416" s="243">
        <v>1040.2799999999997</v>
      </c>
      <c r="L3416" s="243">
        <v>3086.9800000000009</v>
      </c>
      <c r="M3416" s="243">
        <v>3341.0600000000013</v>
      </c>
      <c r="N3416" s="243">
        <v>1769.42</v>
      </c>
      <c r="O3416" s="243">
        <v>3679.1000000000004</v>
      </c>
      <c r="P3416" s="236">
        <v>2120.0991666666669</v>
      </c>
      <c r="Q3416" s="105">
        <v>6.3995036431017263E-3</v>
      </c>
      <c r="R3416" s="105">
        <v>2.2772290921033264E-5</v>
      </c>
    </row>
    <row r="3417" spans="1:18" ht="15" x14ac:dyDescent="0.25">
      <c r="A3417" s="16" t="s">
        <v>1177</v>
      </c>
      <c r="B3417" s="199"/>
      <c r="C3417" s="200" t="s">
        <v>243</v>
      </c>
      <c r="D3417" s="243">
        <v>55492.120000000032</v>
      </c>
      <c r="E3417" s="243">
        <v>42752.44999999999</v>
      </c>
      <c r="F3417" s="243">
        <v>56351.35</v>
      </c>
      <c r="G3417" s="243">
        <v>52183.069999999985</v>
      </c>
      <c r="H3417" s="243">
        <v>60241.81</v>
      </c>
      <c r="I3417" s="243">
        <v>66488.000000000015</v>
      </c>
      <c r="J3417" s="243">
        <v>56037.529999999992</v>
      </c>
      <c r="K3417" s="243">
        <v>59987.610000000044</v>
      </c>
      <c r="L3417" s="243">
        <v>56176.249999999985</v>
      </c>
      <c r="M3417" s="243">
        <v>70164.750000000029</v>
      </c>
      <c r="N3417" s="243">
        <v>60074.789999999994</v>
      </c>
      <c r="O3417" s="243">
        <v>65647.539999999994</v>
      </c>
      <c r="P3417" s="236">
        <v>58466.439166666678</v>
      </c>
      <c r="Q3417" s="105">
        <v>0.17648051389715755</v>
      </c>
      <c r="R3417" s="105">
        <v>6.279964554269169E-4</v>
      </c>
    </row>
    <row r="3418" spans="1:18" ht="15" x14ac:dyDescent="0.25">
      <c r="A3418" s="16" t="s">
        <v>1178</v>
      </c>
      <c r="B3418" s="199"/>
      <c r="C3418" s="394" t="s">
        <v>244</v>
      </c>
      <c r="D3418" s="491">
        <v>100967.2699999999</v>
      </c>
      <c r="E3418" s="491">
        <v>96026.930000000022</v>
      </c>
      <c r="F3418" s="491">
        <v>104974.91999999987</v>
      </c>
      <c r="G3418" s="491">
        <v>93597.250000000102</v>
      </c>
      <c r="H3418" s="491">
        <v>115755.42000000006</v>
      </c>
      <c r="I3418" s="491">
        <v>131614.84999999998</v>
      </c>
      <c r="J3418" s="491">
        <v>102324.16000000005</v>
      </c>
      <c r="K3418" s="491">
        <v>113340.50000000003</v>
      </c>
      <c r="L3418" s="491">
        <v>132819.79</v>
      </c>
      <c r="M3418" s="491">
        <v>111922.58999999998</v>
      </c>
      <c r="N3418" s="491">
        <v>117262.47</v>
      </c>
      <c r="O3418" s="491">
        <v>93248.310000000056</v>
      </c>
      <c r="P3418" s="473">
        <v>109487.87166666666</v>
      </c>
      <c r="Q3418" s="407">
        <v>0.33048833027368019</v>
      </c>
      <c r="R3418" s="407">
        <v>1.1760250204890987E-3</v>
      </c>
    </row>
    <row r="3419" spans="1:18" ht="15" x14ac:dyDescent="0.25">
      <c r="A3419" s="16" t="s">
        <v>1179</v>
      </c>
      <c r="B3419" s="199"/>
      <c r="C3419" s="394" t="s">
        <v>40</v>
      </c>
      <c r="D3419" s="491">
        <v>145958.01999999996</v>
      </c>
      <c r="E3419" s="491">
        <v>147628.35000000006</v>
      </c>
      <c r="F3419" s="491">
        <v>149518.31999999983</v>
      </c>
      <c r="G3419" s="491">
        <v>172149.35000000012</v>
      </c>
      <c r="H3419" s="491">
        <v>143258.24999999991</v>
      </c>
      <c r="I3419" s="491">
        <v>129941.19000000005</v>
      </c>
      <c r="J3419" s="491">
        <v>133395.83000000005</v>
      </c>
      <c r="K3419" s="491">
        <v>131214.91000000006</v>
      </c>
      <c r="L3419" s="491">
        <v>132851.07999999996</v>
      </c>
      <c r="M3419" s="491">
        <v>169433.7699999999</v>
      </c>
      <c r="N3419" s="491">
        <v>140311.83000000007</v>
      </c>
      <c r="O3419" s="491">
        <v>133071.74000000005</v>
      </c>
      <c r="P3419" s="473">
        <v>144061.05333333332</v>
      </c>
      <c r="Q3419" s="407">
        <v>0.43484722324816028</v>
      </c>
      <c r="R3419" s="407">
        <v>1.5473805510970932E-3</v>
      </c>
    </row>
    <row r="3420" spans="1:18" ht="15" x14ac:dyDescent="0.25">
      <c r="A3420" s="16" t="s">
        <v>1180</v>
      </c>
      <c r="B3420" s="204"/>
      <c r="C3420" s="451" t="s">
        <v>41</v>
      </c>
      <c r="D3420" s="483">
        <v>3431.2000000000012</v>
      </c>
      <c r="E3420" s="483">
        <v>2933.7800000000016</v>
      </c>
      <c r="F3420" s="483">
        <v>3208.6300000000015</v>
      </c>
      <c r="G3420" s="483">
        <v>5154.04</v>
      </c>
      <c r="H3420" s="483">
        <v>3477.0000000000005</v>
      </c>
      <c r="I3420" s="483">
        <v>3290.75</v>
      </c>
      <c r="J3420" s="483">
        <v>3804.25</v>
      </c>
      <c r="K3420" s="483">
        <v>3149.1899999999991</v>
      </c>
      <c r="L3420" s="483">
        <v>2419.1299999999997</v>
      </c>
      <c r="M3420" s="483">
        <v>1198.1000000000001</v>
      </c>
      <c r="N3420" s="483">
        <v>1168.2699999999998</v>
      </c>
      <c r="O3420" s="483">
        <v>1377.5199999999995</v>
      </c>
      <c r="P3420" s="476">
        <v>2884.3216666666667</v>
      </c>
      <c r="Q3420" s="447">
        <v>8.7063036031147477E-3</v>
      </c>
      <c r="R3420" s="447">
        <v>3.0980915013726726E-5</v>
      </c>
    </row>
    <row r="3421" spans="1:18" ht="15" x14ac:dyDescent="0.25">
      <c r="A3421" s="16" t="s">
        <v>1217</v>
      </c>
      <c r="B3421" s="199" t="s">
        <v>325</v>
      </c>
      <c r="C3421" s="200" t="s">
        <v>241</v>
      </c>
      <c r="D3421" s="243">
        <v>7134.2499999999991</v>
      </c>
      <c r="E3421" s="243">
        <v>9910.16</v>
      </c>
      <c r="F3421" s="243">
        <v>9766.3500000000022</v>
      </c>
      <c r="G3421" s="243">
        <v>7833.8800000000028</v>
      </c>
      <c r="H3421" s="243">
        <v>14918.53</v>
      </c>
      <c r="I3421" s="243">
        <v>17596.640000000007</v>
      </c>
      <c r="J3421" s="243">
        <v>17679.36</v>
      </c>
      <c r="K3421" s="243">
        <v>12727.220000000001</v>
      </c>
      <c r="L3421" s="243">
        <v>5103.1999999999971</v>
      </c>
      <c r="M3421" s="243">
        <v>8729.7000000000007</v>
      </c>
      <c r="N3421" s="243">
        <v>8477.4999999999982</v>
      </c>
      <c r="O3421" s="243">
        <v>2240.0099999999998</v>
      </c>
      <c r="P3421" s="236">
        <v>10176.4</v>
      </c>
      <c r="Q3421" s="105">
        <v>5.8986446789005144E-2</v>
      </c>
      <c r="R3421" s="105">
        <v>1.0930618009399852E-4</v>
      </c>
    </row>
    <row r="3422" spans="1:18" ht="15" x14ac:dyDescent="0.25">
      <c r="A3422" s="16" t="s">
        <v>1218</v>
      </c>
      <c r="B3422" s="199"/>
      <c r="C3422" s="200" t="s">
        <v>242</v>
      </c>
      <c r="D3422" s="243">
        <v>3261.3799999999997</v>
      </c>
      <c r="E3422" s="243">
        <v>3415.5400000000009</v>
      </c>
      <c r="F3422" s="243">
        <v>3429.9900000000007</v>
      </c>
      <c r="G3422" s="243">
        <v>8706.73</v>
      </c>
      <c r="H3422" s="243">
        <v>2867.8299999999995</v>
      </c>
      <c r="I3422" s="243">
        <v>754.39</v>
      </c>
      <c r="J3422" s="243">
        <v>5413.1499999999987</v>
      </c>
      <c r="K3422" s="243">
        <v>1167.2599999999995</v>
      </c>
      <c r="L3422" s="243">
        <v>7341.0500000000011</v>
      </c>
      <c r="M3422" s="243">
        <v>9273.9500000000007</v>
      </c>
      <c r="N3422" s="243">
        <v>3888.1400000000003</v>
      </c>
      <c r="O3422" s="243">
        <v>3682.24</v>
      </c>
      <c r="P3422" s="236">
        <v>4433.4708333333319</v>
      </c>
      <c r="Q3422" s="105">
        <v>2.5698153708681153E-2</v>
      </c>
      <c r="R3422" s="105">
        <v>4.762054963934426E-5</v>
      </c>
    </row>
    <row r="3423" spans="1:18" ht="15" x14ac:dyDescent="0.25">
      <c r="A3423" s="16" t="s">
        <v>1219</v>
      </c>
      <c r="B3423" s="199"/>
      <c r="C3423" s="200" t="s">
        <v>243</v>
      </c>
      <c r="D3423" s="243">
        <v>64932.810000000056</v>
      </c>
      <c r="E3423" s="243">
        <v>38577.80999999999</v>
      </c>
      <c r="F3423" s="243">
        <v>63455.690000000031</v>
      </c>
      <c r="G3423" s="243">
        <v>48937.549999999988</v>
      </c>
      <c r="H3423" s="243">
        <v>78621.879999999976</v>
      </c>
      <c r="I3423" s="243">
        <v>65096.220000000008</v>
      </c>
      <c r="J3423" s="243">
        <v>58215.110000000008</v>
      </c>
      <c r="K3423" s="243">
        <v>60111.64</v>
      </c>
      <c r="L3423" s="243">
        <v>56483.750000000007</v>
      </c>
      <c r="M3423" s="243">
        <v>52836.01</v>
      </c>
      <c r="N3423" s="243">
        <v>53342.179999999964</v>
      </c>
      <c r="O3423" s="243">
        <v>59154.569999999985</v>
      </c>
      <c r="P3423" s="236">
        <v>58313.768333333333</v>
      </c>
      <c r="Q3423" s="105">
        <v>0.33800970803629377</v>
      </c>
      <c r="R3423" s="105">
        <v>6.2635659598709193E-4</v>
      </c>
    </row>
    <row r="3424" spans="1:18" ht="15" x14ac:dyDescent="0.25">
      <c r="A3424" s="16" t="s">
        <v>1220</v>
      </c>
      <c r="B3424" s="199"/>
      <c r="C3424" s="394" t="s">
        <v>244</v>
      </c>
      <c r="D3424" s="491">
        <v>58070.179999999949</v>
      </c>
      <c r="E3424" s="491">
        <v>44687.119999999959</v>
      </c>
      <c r="F3424" s="491">
        <v>55451.739999999991</v>
      </c>
      <c r="G3424" s="491">
        <v>49087.520000000026</v>
      </c>
      <c r="H3424" s="491">
        <v>72823.360000000001</v>
      </c>
      <c r="I3424" s="491">
        <v>70782.409999999974</v>
      </c>
      <c r="J3424" s="491">
        <v>78411.870000000024</v>
      </c>
      <c r="K3424" s="491">
        <v>68070.53</v>
      </c>
      <c r="L3424" s="491">
        <v>65956.910000000018</v>
      </c>
      <c r="M3424" s="491">
        <v>87651.629999999976</v>
      </c>
      <c r="N3424" s="491">
        <v>85534.750000000015</v>
      </c>
      <c r="O3424" s="491">
        <v>76553.520000000033</v>
      </c>
      <c r="P3424" s="473">
        <v>67756.794999999998</v>
      </c>
      <c r="Q3424" s="407">
        <v>0.39274523238679987</v>
      </c>
      <c r="R3424" s="407">
        <v>7.2778550733679291E-4</v>
      </c>
    </row>
    <row r="3425" spans="1:18" ht="15" x14ac:dyDescent="0.25">
      <c r="A3425" s="16" t="s">
        <v>1221</v>
      </c>
      <c r="B3425" s="199"/>
      <c r="C3425" s="394" t="s">
        <v>40</v>
      </c>
      <c r="D3425" s="491">
        <v>23911.280000000006</v>
      </c>
      <c r="E3425" s="491">
        <v>27175.960000000003</v>
      </c>
      <c r="F3425" s="491">
        <v>27707.350000000002</v>
      </c>
      <c r="G3425" s="491">
        <v>25536.709999999992</v>
      </c>
      <c r="H3425" s="491">
        <v>32347.729999999985</v>
      </c>
      <c r="I3425" s="491">
        <v>22579.489999999998</v>
      </c>
      <c r="J3425" s="491">
        <v>25618.069999999996</v>
      </c>
      <c r="K3425" s="491">
        <v>33278.350000000013</v>
      </c>
      <c r="L3425" s="491">
        <v>35325.23000000001</v>
      </c>
      <c r="M3425" s="491">
        <v>37002.059999999983</v>
      </c>
      <c r="N3425" s="491">
        <v>41168.200000000004</v>
      </c>
      <c r="O3425" s="491">
        <v>39942.05000000001</v>
      </c>
      <c r="P3425" s="473">
        <v>30966.039999999997</v>
      </c>
      <c r="Q3425" s="407">
        <v>0.17949143810445786</v>
      </c>
      <c r="R3425" s="407">
        <v>3.3261070172536082E-4</v>
      </c>
    </row>
    <row r="3426" spans="1:18" ht="15" x14ac:dyDescent="0.25">
      <c r="A3426" s="16" t="s">
        <v>1222</v>
      </c>
      <c r="B3426" s="204"/>
      <c r="C3426" s="451" t="s">
        <v>41</v>
      </c>
      <c r="D3426" s="483">
        <v>1295.9299999999998</v>
      </c>
      <c r="E3426" s="483">
        <v>1192.6999999999994</v>
      </c>
      <c r="F3426" s="483">
        <v>879.23</v>
      </c>
      <c r="G3426" s="483">
        <v>886.79</v>
      </c>
      <c r="H3426" s="483">
        <v>743.04999999999984</v>
      </c>
      <c r="I3426" s="483">
        <v>587.13999999999987</v>
      </c>
      <c r="J3426" s="483">
        <v>1390.1699999999996</v>
      </c>
      <c r="K3426" s="483">
        <v>1368.0400000000002</v>
      </c>
      <c r="L3426" s="483">
        <v>1081.81</v>
      </c>
      <c r="M3426" s="483">
        <v>342.53</v>
      </c>
      <c r="N3426" s="483">
        <v>388.64</v>
      </c>
      <c r="O3426" s="483">
        <v>338.11999999999995</v>
      </c>
      <c r="P3426" s="476">
        <v>874.51250000000016</v>
      </c>
      <c r="Q3426" s="447">
        <v>5.0690209747621829E-3</v>
      </c>
      <c r="R3426" s="447">
        <v>9.3932648892980738E-6</v>
      </c>
    </row>
    <row r="3427" spans="1:18" ht="15" x14ac:dyDescent="0.25">
      <c r="A3427" s="16" t="s">
        <v>1229</v>
      </c>
      <c r="B3427" s="199" t="s">
        <v>329</v>
      </c>
      <c r="C3427" s="200" t="s">
        <v>241</v>
      </c>
      <c r="D3427" s="243">
        <v>0</v>
      </c>
      <c r="E3427" s="243">
        <v>7356.9800000000005</v>
      </c>
      <c r="F3427" s="243">
        <v>7336.98</v>
      </c>
      <c r="G3427" s="243">
        <v>7336.98</v>
      </c>
      <c r="H3427" s="243">
        <v>7336.98</v>
      </c>
      <c r="I3427" s="243">
        <v>7337.16</v>
      </c>
      <c r="J3427" s="243">
        <v>7336.98</v>
      </c>
      <c r="K3427" s="243">
        <v>9433.48</v>
      </c>
      <c r="L3427" s="243">
        <v>3283.0800000000008</v>
      </c>
      <c r="M3427" s="243">
        <v>4077.5</v>
      </c>
      <c r="N3427" s="243">
        <v>5407.32</v>
      </c>
      <c r="O3427" s="243">
        <v>8492.8599999999988</v>
      </c>
      <c r="P3427" s="236">
        <v>6228.0250000000005</v>
      </c>
      <c r="Q3427" s="105">
        <v>6.0881778798509076E-2</v>
      </c>
      <c r="R3427" s="105">
        <v>6.6896114763563268E-5</v>
      </c>
    </row>
    <row r="3428" spans="1:18" ht="15" x14ac:dyDescent="0.25">
      <c r="A3428" s="16" t="s">
        <v>1230</v>
      </c>
      <c r="B3428" s="199"/>
      <c r="C3428" s="200" t="s">
        <v>242</v>
      </c>
      <c r="D3428" s="243">
        <v>392.00000000000006</v>
      </c>
      <c r="E3428" s="243">
        <v>7378.869999999999</v>
      </c>
      <c r="F3428" s="243">
        <v>0</v>
      </c>
      <c r="G3428" s="243">
        <v>1292.1299999999999</v>
      </c>
      <c r="H3428" s="243">
        <v>5510.0200000000013</v>
      </c>
      <c r="I3428" s="243">
        <v>1443.96</v>
      </c>
      <c r="J3428" s="243">
        <v>7117.6199999999981</v>
      </c>
      <c r="K3428" s="243">
        <v>2477.6200000000003</v>
      </c>
      <c r="L3428" s="243">
        <v>7508.29</v>
      </c>
      <c r="M3428" s="243">
        <v>6585.7300000000005</v>
      </c>
      <c r="N3428" s="243">
        <v>3587.3999999999992</v>
      </c>
      <c r="O3428" s="243">
        <v>9059.1</v>
      </c>
      <c r="P3428" s="236">
        <v>4362.7283333333335</v>
      </c>
      <c r="Q3428" s="105">
        <v>4.2647654970554574E-2</v>
      </c>
      <c r="R3428" s="105">
        <v>4.686069424398839E-5</v>
      </c>
    </row>
    <row r="3429" spans="1:18" ht="15" x14ac:dyDescent="0.25">
      <c r="A3429" s="16" t="s">
        <v>1231</v>
      </c>
      <c r="B3429" s="199"/>
      <c r="C3429" s="200" t="s">
        <v>243</v>
      </c>
      <c r="D3429" s="243">
        <v>16575.739999999994</v>
      </c>
      <c r="E3429" s="243">
        <v>11255.429999999998</v>
      </c>
      <c r="F3429" s="243">
        <v>14286.530000000004</v>
      </c>
      <c r="G3429" s="243">
        <v>15199.700000000004</v>
      </c>
      <c r="H3429" s="243">
        <v>26096.36</v>
      </c>
      <c r="I3429" s="243">
        <v>17198.750000000011</v>
      </c>
      <c r="J3429" s="243">
        <v>13368.119999999997</v>
      </c>
      <c r="K3429" s="243">
        <v>14022.410000000003</v>
      </c>
      <c r="L3429" s="243">
        <v>19075.96000000001</v>
      </c>
      <c r="M3429" s="243">
        <v>18814.799999999996</v>
      </c>
      <c r="N3429" s="243">
        <v>18290.77</v>
      </c>
      <c r="O3429" s="243">
        <v>20051.460000000003</v>
      </c>
      <c r="P3429" s="236">
        <v>17019.669166666667</v>
      </c>
      <c r="Q3429" s="105">
        <v>0.16637501189041554</v>
      </c>
      <c r="R3429" s="105">
        <v>1.8281072118548215E-4</v>
      </c>
    </row>
    <row r="3430" spans="1:18" ht="15" x14ac:dyDescent="0.25">
      <c r="A3430" s="16" t="s">
        <v>1232</v>
      </c>
      <c r="B3430" s="199"/>
      <c r="C3430" s="394" t="s">
        <v>244</v>
      </c>
      <c r="D3430" s="491">
        <v>33496.909999999967</v>
      </c>
      <c r="E3430" s="491">
        <v>26716.560000000001</v>
      </c>
      <c r="F3430" s="491">
        <v>46413.75</v>
      </c>
      <c r="G3430" s="491">
        <v>38615.949999999983</v>
      </c>
      <c r="H3430" s="491">
        <v>51006.250000000015</v>
      </c>
      <c r="I3430" s="491">
        <v>42471.520000000019</v>
      </c>
      <c r="J3430" s="491">
        <v>34609.72</v>
      </c>
      <c r="K3430" s="491">
        <v>47535.970000000008</v>
      </c>
      <c r="L3430" s="491">
        <v>54886.669999999991</v>
      </c>
      <c r="M3430" s="491">
        <v>54131.999999999993</v>
      </c>
      <c r="N3430" s="491">
        <v>51000.25</v>
      </c>
      <c r="O3430" s="491">
        <v>56130.799999999988</v>
      </c>
      <c r="P3430" s="473">
        <v>44751.36250000001</v>
      </c>
      <c r="Q3430" s="407">
        <v>0.43746493513704499</v>
      </c>
      <c r="R3430" s="407">
        <v>4.8068083888966762E-4</v>
      </c>
    </row>
    <row r="3431" spans="1:18" ht="15" x14ac:dyDescent="0.25">
      <c r="A3431" s="16" t="s">
        <v>1233</v>
      </c>
      <c r="B3431" s="199"/>
      <c r="C3431" s="394" t="s">
        <v>40</v>
      </c>
      <c r="D3431" s="491">
        <v>37336.190000000017</v>
      </c>
      <c r="E3431" s="491">
        <v>32863.500000000015</v>
      </c>
      <c r="F3431" s="491">
        <v>28013.749999999989</v>
      </c>
      <c r="G3431" s="491">
        <v>30694.019999999993</v>
      </c>
      <c r="H3431" s="491">
        <v>35137.329999999987</v>
      </c>
      <c r="I3431" s="491">
        <v>24827.05000000001</v>
      </c>
      <c r="J3431" s="491">
        <v>26961.57</v>
      </c>
      <c r="K3431" s="491">
        <v>25021.249999999996</v>
      </c>
      <c r="L3431" s="491">
        <v>26890.62999999999</v>
      </c>
      <c r="M3431" s="491">
        <v>31983.449999999997</v>
      </c>
      <c r="N3431" s="491">
        <v>29171.170000000006</v>
      </c>
      <c r="O3431" s="491">
        <v>26735.280000000002</v>
      </c>
      <c r="P3431" s="473">
        <v>29636.265833333335</v>
      </c>
      <c r="Q3431" s="407">
        <v>0.28970798622016003</v>
      </c>
      <c r="R3431" s="407">
        <v>3.183274056141611E-4</v>
      </c>
    </row>
    <row r="3432" spans="1:18" ht="15" x14ac:dyDescent="0.25">
      <c r="A3432" s="16" t="s">
        <v>1234</v>
      </c>
      <c r="B3432" s="204"/>
      <c r="C3432" s="451" t="s">
        <v>41</v>
      </c>
      <c r="D3432" s="483">
        <v>1226.5199999999998</v>
      </c>
      <c r="E3432" s="483">
        <v>498.56999999999994</v>
      </c>
      <c r="F3432" s="483">
        <v>290.61</v>
      </c>
      <c r="G3432" s="483">
        <v>260.7</v>
      </c>
      <c r="H3432" s="483">
        <v>75.349999999999994</v>
      </c>
      <c r="I3432" s="483">
        <v>295.5</v>
      </c>
      <c r="J3432" s="483">
        <v>314.68</v>
      </c>
      <c r="K3432" s="483">
        <v>320.8</v>
      </c>
      <c r="L3432" s="483">
        <v>65.61999999999999</v>
      </c>
      <c r="M3432" s="483">
        <v>1.0000000000000002</v>
      </c>
      <c r="N3432" s="483">
        <v>55.54</v>
      </c>
      <c r="O3432" s="483">
        <v>182.83000000000004</v>
      </c>
      <c r="P3432" s="476">
        <v>298.97666666666663</v>
      </c>
      <c r="Q3432" s="447">
        <v>2.9226329833158308E-3</v>
      </c>
      <c r="R3432" s="447">
        <v>3.2113514966559915E-6</v>
      </c>
    </row>
    <row r="3433" spans="1:18" ht="15" x14ac:dyDescent="0.25">
      <c r="A3433" s="16" t="s">
        <v>1211</v>
      </c>
      <c r="B3433" s="199" t="s">
        <v>337</v>
      </c>
      <c r="C3433" s="200" t="s">
        <v>241</v>
      </c>
      <c r="D3433" s="243">
        <v>0</v>
      </c>
      <c r="E3433" s="243">
        <v>2872.8700000000008</v>
      </c>
      <c r="F3433" s="243">
        <v>2873.880000000001</v>
      </c>
      <c r="G3433" s="243">
        <v>4565.2</v>
      </c>
      <c r="H3433" s="243">
        <v>7243.6800000000021</v>
      </c>
      <c r="I3433" s="243">
        <v>7766.27</v>
      </c>
      <c r="J3433" s="243">
        <v>5692.4500000000007</v>
      </c>
      <c r="K3433" s="243">
        <v>10262.18</v>
      </c>
      <c r="L3433" s="243">
        <v>7500.4900000000007</v>
      </c>
      <c r="M3433" s="243">
        <v>10529.509999999995</v>
      </c>
      <c r="N3433" s="243">
        <v>5893.2200000000021</v>
      </c>
      <c r="O3433" s="243">
        <v>12241.070000000002</v>
      </c>
      <c r="P3433" s="236">
        <v>6453.4016666666676</v>
      </c>
      <c r="Q3433" s="105">
        <v>5.2263417305889057E-2</v>
      </c>
      <c r="R3433" s="105">
        <v>6.931691804523968E-5</v>
      </c>
    </row>
    <row r="3434" spans="1:18" ht="15" x14ac:dyDescent="0.25">
      <c r="A3434" s="16" t="s">
        <v>1212</v>
      </c>
      <c r="B3434" s="199"/>
      <c r="C3434" s="200" t="s">
        <v>242</v>
      </c>
      <c r="D3434" s="243">
        <v>0</v>
      </c>
      <c r="E3434" s="243">
        <v>61.28</v>
      </c>
      <c r="F3434" s="243">
        <v>15.45</v>
      </c>
      <c r="G3434" s="243">
        <v>41.93</v>
      </c>
      <c r="H3434" s="243">
        <v>1537.0400000000002</v>
      </c>
      <c r="I3434" s="243">
        <v>1514.32</v>
      </c>
      <c r="J3434" s="243">
        <v>2053.06</v>
      </c>
      <c r="K3434" s="243">
        <v>1365.89</v>
      </c>
      <c r="L3434" s="243">
        <v>1578.9199999999998</v>
      </c>
      <c r="M3434" s="243">
        <v>1489.1200000000001</v>
      </c>
      <c r="N3434" s="243">
        <v>3401.6400000000008</v>
      </c>
      <c r="O3434" s="243">
        <v>2683.75</v>
      </c>
      <c r="P3434" s="236">
        <v>1311.8666666666668</v>
      </c>
      <c r="Q3434" s="105">
        <v>1.0624262767313515E-2</v>
      </c>
      <c r="R3434" s="105">
        <v>1.4090949070985832E-5</v>
      </c>
    </row>
    <row r="3435" spans="1:18" ht="15" x14ac:dyDescent="0.25">
      <c r="A3435" s="16" t="s">
        <v>1213</v>
      </c>
      <c r="B3435" s="199"/>
      <c r="C3435" s="200" t="s">
        <v>243</v>
      </c>
      <c r="D3435" s="243">
        <v>30192.179999999993</v>
      </c>
      <c r="E3435" s="243">
        <v>21911.440000000002</v>
      </c>
      <c r="F3435" s="243">
        <v>24606.509999999987</v>
      </c>
      <c r="G3435" s="243">
        <v>14035.770000000004</v>
      </c>
      <c r="H3435" s="243">
        <v>32945.749999999993</v>
      </c>
      <c r="I3435" s="243">
        <v>35679.770000000026</v>
      </c>
      <c r="J3435" s="243">
        <v>34722.000000000022</v>
      </c>
      <c r="K3435" s="243">
        <v>41473.01</v>
      </c>
      <c r="L3435" s="243">
        <v>41703.700000000012</v>
      </c>
      <c r="M3435" s="243">
        <v>54696.610000000022</v>
      </c>
      <c r="N3435" s="243">
        <v>43157.86</v>
      </c>
      <c r="O3435" s="243">
        <v>46338.539999999994</v>
      </c>
      <c r="P3435" s="236">
        <v>35121.928333333337</v>
      </c>
      <c r="Q3435" s="105">
        <v>0.28443789676904685</v>
      </c>
      <c r="R3435" s="105">
        <v>3.7724969769779523E-4</v>
      </c>
    </row>
    <row r="3436" spans="1:18" ht="15" x14ac:dyDescent="0.25">
      <c r="A3436" s="16" t="s">
        <v>1214</v>
      </c>
      <c r="B3436" s="199"/>
      <c r="C3436" s="394" t="s">
        <v>244</v>
      </c>
      <c r="D3436" s="491">
        <v>35793.770000000004</v>
      </c>
      <c r="E3436" s="491">
        <v>30027.479999999996</v>
      </c>
      <c r="F3436" s="491">
        <v>28813.29</v>
      </c>
      <c r="G3436" s="491">
        <v>29447.460000000003</v>
      </c>
      <c r="H3436" s="491">
        <v>30590.420000000002</v>
      </c>
      <c r="I3436" s="491">
        <v>44832.890000000007</v>
      </c>
      <c r="J3436" s="491">
        <v>38060.109999999993</v>
      </c>
      <c r="K3436" s="491">
        <v>51367.189999999981</v>
      </c>
      <c r="L3436" s="491">
        <v>55541.400000000016</v>
      </c>
      <c r="M3436" s="491">
        <v>54967.560000000056</v>
      </c>
      <c r="N3436" s="491">
        <v>70899.379999999976</v>
      </c>
      <c r="O3436" s="491">
        <v>51789.760000000017</v>
      </c>
      <c r="P3436" s="473">
        <v>43510.892500000009</v>
      </c>
      <c r="Q3436" s="407">
        <v>0.35237663011510134</v>
      </c>
      <c r="R3436" s="407">
        <v>4.6735677171255171E-4</v>
      </c>
    </row>
    <row r="3437" spans="1:18" ht="15" x14ac:dyDescent="0.25">
      <c r="A3437" s="16" t="s">
        <v>1215</v>
      </c>
      <c r="B3437" s="199"/>
      <c r="C3437" s="394" t="s">
        <v>40</v>
      </c>
      <c r="D3437" s="491">
        <v>32735.190000000006</v>
      </c>
      <c r="E3437" s="491">
        <v>28006.87</v>
      </c>
      <c r="F3437" s="491">
        <v>31798.44</v>
      </c>
      <c r="G3437" s="491">
        <v>28324.28</v>
      </c>
      <c r="H3437" s="491">
        <v>30911.600000000017</v>
      </c>
      <c r="I3437" s="491">
        <v>26442.700000000008</v>
      </c>
      <c r="J3437" s="491">
        <v>27275.77</v>
      </c>
      <c r="K3437" s="491">
        <v>42709.420000000006</v>
      </c>
      <c r="L3437" s="491">
        <v>35414.019999999975</v>
      </c>
      <c r="M3437" s="491">
        <v>38916.950000000004</v>
      </c>
      <c r="N3437" s="491">
        <v>50275.310000000019</v>
      </c>
      <c r="O3437" s="491">
        <v>50141.22</v>
      </c>
      <c r="P3437" s="473">
        <v>35245.980833333335</v>
      </c>
      <c r="Q3437" s="407">
        <v>0.28544254639574329</v>
      </c>
      <c r="R3437" s="407">
        <v>3.7858216349180004E-4</v>
      </c>
    </row>
    <row r="3438" spans="1:18" ht="15" x14ac:dyDescent="0.25">
      <c r="A3438" s="16" t="s">
        <v>1216</v>
      </c>
      <c r="B3438" s="204"/>
      <c r="C3438" s="451" t="s">
        <v>41</v>
      </c>
      <c r="D3438" s="483">
        <v>1569.73</v>
      </c>
      <c r="E3438" s="483">
        <v>2358.2599999999993</v>
      </c>
      <c r="F3438" s="483">
        <v>1973.5600000000002</v>
      </c>
      <c r="G3438" s="483">
        <v>2343.9000000000005</v>
      </c>
      <c r="H3438" s="483">
        <v>2539.3899999999994</v>
      </c>
      <c r="I3438" s="483">
        <v>1964.9799999999998</v>
      </c>
      <c r="J3438" s="483">
        <v>1408.4699999999998</v>
      </c>
      <c r="K3438" s="483">
        <v>1929.8</v>
      </c>
      <c r="L3438" s="483">
        <v>1280.67</v>
      </c>
      <c r="M3438" s="483">
        <v>1014.4199999999998</v>
      </c>
      <c r="N3438" s="483">
        <v>1581.6699999999998</v>
      </c>
      <c r="O3438" s="483">
        <v>2046.77</v>
      </c>
      <c r="P3438" s="476">
        <v>1834.3016666666663</v>
      </c>
      <c r="Q3438" s="447">
        <v>1.4855246646906028E-2</v>
      </c>
      <c r="R3438" s="447">
        <v>1.9702498754312751E-5</v>
      </c>
    </row>
    <row r="3439" spans="1:18" ht="15" x14ac:dyDescent="0.25">
      <c r="A3439" s="16" t="s">
        <v>1223</v>
      </c>
      <c r="B3439" s="199" t="s">
        <v>324</v>
      </c>
      <c r="C3439" s="200" t="s">
        <v>241</v>
      </c>
      <c r="D3439" s="243">
        <v>0</v>
      </c>
      <c r="E3439" s="243">
        <v>0</v>
      </c>
      <c r="F3439" s="243">
        <v>301.01999999999992</v>
      </c>
      <c r="G3439" s="243">
        <v>811.71999999999957</v>
      </c>
      <c r="H3439" s="243">
        <v>0</v>
      </c>
      <c r="I3439" s="243">
        <v>0</v>
      </c>
      <c r="J3439" s="243">
        <v>463.92999999999995</v>
      </c>
      <c r="K3439" s="243">
        <v>777.69</v>
      </c>
      <c r="L3439" s="243">
        <v>1124.3499999999999</v>
      </c>
      <c r="M3439" s="243">
        <v>2529.4799999999991</v>
      </c>
      <c r="N3439" s="243">
        <v>4044.2700000000018</v>
      </c>
      <c r="O3439" s="243">
        <v>2915.28</v>
      </c>
      <c r="P3439" s="236">
        <v>1080.6450000000002</v>
      </c>
      <c r="Q3439" s="105">
        <v>1.1430604035620056E-2</v>
      </c>
      <c r="R3439" s="105">
        <v>1.160736380131275E-5</v>
      </c>
    </row>
    <row r="3440" spans="1:18" ht="15" x14ac:dyDescent="0.25">
      <c r="A3440" s="16" t="s">
        <v>1224</v>
      </c>
      <c r="B3440" s="199"/>
      <c r="C3440" s="200" t="s">
        <v>242</v>
      </c>
      <c r="D3440" s="243">
        <v>4521.670000000001</v>
      </c>
      <c r="E3440" s="243">
        <v>4152.18</v>
      </c>
      <c r="F3440" s="243">
        <v>0</v>
      </c>
      <c r="G3440" s="243">
        <v>1074.4100000000001</v>
      </c>
      <c r="H3440" s="243">
        <v>451.18</v>
      </c>
      <c r="I3440" s="243">
        <v>1570.7200000000003</v>
      </c>
      <c r="J3440" s="243">
        <v>1254.4199999999998</v>
      </c>
      <c r="K3440" s="243">
        <v>3334.3599999999997</v>
      </c>
      <c r="L3440" s="243">
        <v>1747.17</v>
      </c>
      <c r="M3440" s="243">
        <v>4120.4299999999994</v>
      </c>
      <c r="N3440" s="243">
        <v>7224.2199999999993</v>
      </c>
      <c r="O3440" s="243">
        <v>129.38000000000002</v>
      </c>
      <c r="P3440" s="236">
        <v>2465.0116666666668</v>
      </c>
      <c r="Q3440" s="105">
        <v>2.6073846919988077E-2</v>
      </c>
      <c r="R3440" s="105">
        <v>2.6477045828630378E-5</v>
      </c>
    </row>
    <row r="3441" spans="1:23" ht="15" x14ac:dyDescent="0.25">
      <c r="A3441" s="16" t="s">
        <v>1225</v>
      </c>
      <c r="B3441" s="199"/>
      <c r="C3441" s="200" t="s">
        <v>243</v>
      </c>
      <c r="D3441" s="243">
        <v>16840.779999999992</v>
      </c>
      <c r="E3441" s="243">
        <v>16516.010000000006</v>
      </c>
      <c r="F3441" s="243">
        <v>14429.820000000005</v>
      </c>
      <c r="G3441" s="243">
        <v>11252.430000000008</v>
      </c>
      <c r="H3441" s="243">
        <v>24336.480000000003</v>
      </c>
      <c r="I3441" s="243">
        <v>16539.449999999997</v>
      </c>
      <c r="J3441" s="243">
        <v>12812.240000000002</v>
      </c>
      <c r="K3441" s="243">
        <v>13777.679999999998</v>
      </c>
      <c r="L3441" s="243">
        <v>10449.830000000004</v>
      </c>
      <c r="M3441" s="243">
        <v>18198.830000000009</v>
      </c>
      <c r="N3441" s="243">
        <v>18409.27</v>
      </c>
      <c r="O3441" s="243">
        <v>17726.989999999994</v>
      </c>
      <c r="P3441" s="236">
        <v>15940.817500000003</v>
      </c>
      <c r="Q3441" s="105">
        <v>0.168615200039405</v>
      </c>
      <c r="R3441" s="105">
        <v>1.7122261983614675E-4</v>
      </c>
    </row>
    <row r="3442" spans="1:23" ht="15" x14ac:dyDescent="0.25">
      <c r="A3442" s="16" t="s">
        <v>1226</v>
      </c>
      <c r="B3442" s="199"/>
      <c r="C3442" s="394" t="s">
        <v>244</v>
      </c>
      <c r="D3442" s="491">
        <v>29161.969999999983</v>
      </c>
      <c r="E3442" s="491">
        <v>34405.810000000027</v>
      </c>
      <c r="F3442" s="491">
        <v>36690.92</v>
      </c>
      <c r="G3442" s="491">
        <v>34890.010000000009</v>
      </c>
      <c r="H3442" s="491">
        <v>43727.160000000047</v>
      </c>
      <c r="I3442" s="491">
        <v>46469.599999999999</v>
      </c>
      <c r="J3442" s="491">
        <v>44855.500000000015</v>
      </c>
      <c r="K3442" s="491">
        <v>49952.860000000008</v>
      </c>
      <c r="L3442" s="491">
        <v>48659.87000000001</v>
      </c>
      <c r="M3442" s="491">
        <v>48603.89</v>
      </c>
      <c r="N3442" s="491">
        <v>50460.560000000012</v>
      </c>
      <c r="O3442" s="491">
        <v>39222.189999999995</v>
      </c>
      <c r="P3442" s="473">
        <v>42258.361666666671</v>
      </c>
      <c r="Q3442" s="407">
        <v>0.44699100944870129</v>
      </c>
      <c r="R3442" s="407">
        <v>4.5390315738512552E-4</v>
      </c>
    </row>
    <row r="3443" spans="1:23" ht="15" x14ac:dyDescent="0.25">
      <c r="A3443" s="16" t="s">
        <v>1227</v>
      </c>
      <c r="B3443" s="199"/>
      <c r="C3443" s="394" t="s">
        <v>40</v>
      </c>
      <c r="D3443" s="491">
        <v>36385.79</v>
      </c>
      <c r="E3443" s="491">
        <v>33502.140000000021</v>
      </c>
      <c r="F3443" s="491">
        <v>34650.080000000002</v>
      </c>
      <c r="G3443" s="491">
        <v>26926.750000000004</v>
      </c>
      <c r="H3443" s="491">
        <v>29561.569999999996</v>
      </c>
      <c r="I3443" s="491">
        <v>26394.07</v>
      </c>
      <c r="J3443" s="491">
        <v>31624.710000000032</v>
      </c>
      <c r="K3443" s="491">
        <v>33421.039999999994</v>
      </c>
      <c r="L3443" s="491">
        <v>26905.239999999983</v>
      </c>
      <c r="M3443" s="491">
        <v>31984.819999999974</v>
      </c>
      <c r="N3443" s="491">
        <v>31310.360000000008</v>
      </c>
      <c r="O3443" s="491">
        <v>31524.229999999996</v>
      </c>
      <c r="P3443" s="473">
        <v>31182.566666666666</v>
      </c>
      <c r="Q3443" s="407">
        <v>0.32983595202956695</v>
      </c>
      <c r="R3443" s="407">
        <v>3.3493644588064364E-4</v>
      </c>
    </row>
    <row r="3444" spans="1:23" ht="15" x14ac:dyDescent="0.25">
      <c r="A3444" s="16" t="s">
        <v>1228</v>
      </c>
      <c r="B3444" s="204"/>
      <c r="C3444" s="451" t="s">
        <v>41</v>
      </c>
      <c r="D3444" s="483">
        <v>2304.36</v>
      </c>
      <c r="E3444" s="483">
        <v>6646.2299999999987</v>
      </c>
      <c r="F3444" s="483">
        <v>6856.5699999999988</v>
      </c>
      <c r="G3444" s="483">
        <v>2292.65</v>
      </c>
      <c r="H3444" s="483">
        <v>106.64</v>
      </c>
      <c r="I3444" s="483">
        <v>157.25</v>
      </c>
      <c r="J3444" s="483">
        <v>463.95000000000005</v>
      </c>
      <c r="K3444" s="483">
        <v>358.99</v>
      </c>
      <c r="L3444" s="483">
        <v>7.160000000000001</v>
      </c>
      <c r="M3444" s="483">
        <v>14.320000000000004</v>
      </c>
      <c r="N3444" s="483">
        <v>14.319999999999999</v>
      </c>
      <c r="O3444" s="483">
        <v>124.21</v>
      </c>
      <c r="P3444" s="476">
        <v>1612.2208333333331</v>
      </c>
      <c r="Q3444" s="447">
        <v>1.7053387526718509E-2</v>
      </c>
      <c r="R3444" s="447">
        <v>1.7317096493812124E-5</v>
      </c>
    </row>
    <row r="3445" spans="1:23" ht="15" x14ac:dyDescent="0.25">
      <c r="B3445" s="36" t="s">
        <v>0</v>
      </c>
      <c r="C3445" s="249"/>
      <c r="D3445" s="238">
        <v>95721277.910000041</v>
      </c>
      <c r="E3445" s="238">
        <v>85951843.950000063</v>
      </c>
      <c r="F3445" s="238">
        <v>92867565.359999955</v>
      </c>
      <c r="G3445" s="238">
        <v>87913249.929999992</v>
      </c>
      <c r="H3445" s="238">
        <v>91568578.219999894</v>
      </c>
      <c r="I3445" s="238">
        <v>91479517.139999971</v>
      </c>
      <c r="J3445" s="238">
        <v>92669487.97999993</v>
      </c>
      <c r="K3445" s="238">
        <v>92378841.440000132</v>
      </c>
      <c r="L3445" s="238">
        <v>94091726.810000017</v>
      </c>
      <c r="M3445" s="238">
        <v>103077134.61999997</v>
      </c>
      <c r="N3445" s="238">
        <v>99590051.759999961</v>
      </c>
      <c r="O3445" s="238">
        <v>89890135.699999928</v>
      </c>
      <c r="P3445" s="238">
        <v>93099950.901666686</v>
      </c>
      <c r="Q3445" s="180"/>
      <c r="R3445" s="259">
        <v>0.99999999999999933</v>
      </c>
    </row>
    <row r="3446" spans="1:23" s="9" customFormat="1" ht="15" x14ac:dyDescent="0.2">
      <c r="A3446" s="16"/>
      <c r="B3446" s="12"/>
      <c r="C3446" s="11"/>
      <c r="D3446" s="338">
        <v>95721277.909999996</v>
      </c>
      <c r="E3446" s="11">
        <v>85951843.949999988</v>
      </c>
      <c r="F3446" s="11">
        <v>92867565.360000029</v>
      </c>
      <c r="G3446" s="11">
        <v>87913249.929999992</v>
      </c>
      <c r="H3446" s="11">
        <v>91568578.219999954</v>
      </c>
      <c r="I3446" s="11">
        <v>91479517.139999986</v>
      </c>
      <c r="J3446" s="11">
        <v>92669487.979999959</v>
      </c>
      <c r="K3446" s="11">
        <v>92378841.440000027</v>
      </c>
      <c r="L3446" s="11">
        <v>94091726.810000032</v>
      </c>
      <c r="M3446" s="11">
        <v>103077134.62000003</v>
      </c>
      <c r="N3446" s="11">
        <v>99590051.760000005</v>
      </c>
      <c r="O3446" s="11">
        <v>89890135.699999973</v>
      </c>
      <c r="P3446" s="11">
        <v>0</v>
      </c>
    </row>
    <row r="3447" spans="1:23" s="9" customFormat="1" ht="15" x14ac:dyDescent="0.2">
      <c r="A3447" s="16"/>
      <c r="B3447" s="12"/>
      <c r="C3447" s="11"/>
      <c r="D3447" s="11" t="b">
        <v>1</v>
      </c>
      <c r="E3447" s="11" t="b">
        <v>0</v>
      </c>
      <c r="F3447" s="11" t="b">
        <v>1</v>
      </c>
      <c r="G3447" s="11" t="b">
        <v>1</v>
      </c>
      <c r="H3447" s="11" t="b">
        <v>0</v>
      </c>
      <c r="I3447" s="11" t="b">
        <v>1</v>
      </c>
      <c r="J3447" s="11" t="b">
        <v>0</v>
      </c>
      <c r="K3447" s="11" t="b">
        <v>0</v>
      </c>
      <c r="L3447" s="11" t="b">
        <v>1</v>
      </c>
      <c r="M3447" s="11" t="b">
        <v>1</v>
      </c>
      <c r="N3447" s="11" t="b">
        <v>1</v>
      </c>
      <c r="O3447" s="11" t="b">
        <v>0</v>
      </c>
      <c r="P3447" s="11" t="b">
        <v>0</v>
      </c>
    </row>
    <row r="3448" spans="1:23" ht="23.25" x14ac:dyDescent="0.2">
      <c r="B3448" s="332" t="s">
        <v>247</v>
      </c>
      <c r="C3448" s="49"/>
      <c r="D3448" s="49"/>
      <c r="E3448" s="49"/>
      <c r="F3448" s="49"/>
      <c r="G3448" s="49"/>
      <c r="H3448" s="49"/>
      <c r="I3448" s="49"/>
      <c r="J3448" s="49"/>
      <c r="K3448" s="49"/>
      <c r="L3448" s="49"/>
      <c r="M3448" s="49"/>
      <c r="N3448" s="49"/>
      <c r="O3448" s="49"/>
    </row>
    <row r="3449" spans="1:23" ht="15" x14ac:dyDescent="0.2">
      <c r="B3449" s="38"/>
      <c r="C3449" s="49"/>
      <c r="D3449" s="49"/>
      <c r="E3449" s="49"/>
      <c r="F3449" s="49"/>
      <c r="G3449" s="49"/>
      <c r="H3449" s="49"/>
      <c r="I3449" s="49"/>
      <c r="J3449" s="49"/>
      <c r="K3449" s="49"/>
      <c r="L3449" s="49"/>
      <c r="M3449" s="49"/>
      <c r="N3449" s="49"/>
      <c r="O3449" s="49"/>
    </row>
    <row r="3450" spans="1:23" ht="20.25" x14ac:dyDescent="0.3">
      <c r="B3450" s="331" t="s">
        <v>248</v>
      </c>
      <c r="C3450" s="49"/>
      <c r="D3450" s="49"/>
      <c r="E3450" s="49"/>
      <c r="F3450" s="49"/>
      <c r="G3450" s="49"/>
      <c r="H3450" s="49"/>
      <c r="I3450" s="49"/>
      <c r="J3450" s="49"/>
      <c r="K3450" s="49"/>
      <c r="L3450" s="49"/>
      <c r="M3450" s="49"/>
      <c r="N3450" s="49"/>
      <c r="O3450" s="49"/>
    </row>
    <row r="3451" spans="1:23" ht="12" customHeight="1" x14ac:dyDescent="0.35">
      <c r="B3451" s="75"/>
      <c r="C3451" s="49"/>
      <c r="D3451" s="49"/>
      <c r="E3451" s="49"/>
      <c r="F3451" s="49"/>
      <c r="G3451" s="49"/>
      <c r="H3451" s="49"/>
      <c r="I3451" s="49"/>
      <c r="J3451" s="49"/>
      <c r="K3451" s="49"/>
      <c r="L3451" s="49"/>
      <c r="M3451" s="49"/>
      <c r="N3451" s="49"/>
      <c r="O3451" s="49"/>
    </row>
    <row r="3452" spans="1:23" ht="15" x14ac:dyDescent="0.2">
      <c r="B3452" s="38"/>
      <c r="E3452" s="49"/>
      <c r="F3452" s="49"/>
      <c r="G3452" s="49"/>
      <c r="H3452" s="49"/>
      <c r="I3452" s="49"/>
      <c r="J3452" s="49"/>
      <c r="K3452" s="49"/>
      <c r="L3452" s="49"/>
      <c r="M3452" s="49"/>
      <c r="N3452" s="49"/>
      <c r="O3452" s="49"/>
    </row>
    <row r="3453" spans="1:23" ht="16.5" thickBot="1" x14ac:dyDescent="0.25">
      <c r="B3453" s="82"/>
      <c r="C3453" s="83" t="s">
        <v>339</v>
      </c>
      <c r="D3453" s="83" t="s">
        <v>340</v>
      </c>
      <c r="E3453" s="83" t="s">
        <v>341</v>
      </c>
      <c r="F3453" s="83" t="s">
        <v>342</v>
      </c>
      <c r="G3453" s="83" t="s">
        <v>343</v>
      </c>
      <c r="H3453" s="83" t="s">
        <v>344</v>
      </c>
      <c r="I3453" s="83" t="s">
        <v>345</v>
      </c>
      <c r="J3453" s="83" t="s">
        <v>346</v>
      </c>
      <c r="K3453" s="83" t="s">
        <v>347</v>
      </c>
      <c r="L3453" s="83" t="s">
        <v>348</v>
      </c>
      <c r="M3453" s="83" t="s">
        <v>349</v>
      </c>
      <c r="N3453" s="83" t="s">
        <v>350</v>
      </c>
      <c r="O3453" s="232" t="s">
        <v>1</v>
      </c>
    </row>
    <row r="3454" spans="1:23" ht="15.75" x14ac:dyDescent="0.25">
      <c r="B3454" s="264" t="s">
        <v>4</v>
      </c>
      <c r="C3454" s="265">
        <v>3161695.9999999586</v>
      </c>
      <c r="D3454" s="265">
        <v>3176447.000000034</v>
      </c>
      <c r="E3454" s="265">
        <v>3196738.0000000461</v>
      </c>
      <c r="F3454" s="265">
        <v>3233680</v>
      </c>
      <c r="G3454" s="265">
        <v>3249862.0000000442</v>
      </c>
      <c r="H3454" s="265">
        <v>3268236.0000000158</v>
      </c>
      <c r="I3454" s="265">
        <v>3304393.9999999679</v>
      </c>
      <c r="J3454" s="265">
        <v>3341908.9999999949</v>
      </c>
      <c r="K3454" s="265">
        <v>3373964.0000000121</v>
      </c>
      <c r="L3454" s="265">
        <v>3416249.0000000154</v>
      </c>
      <c r="M3454" s="265">
        <v>3436111.999999966</v>
      </c>
      <c r="N3454" s="265">
        <v>3468619.9999999511</v>
      </c>
      <c r="O3454" s="86">
        <v>3302325.5833333335</v>
      </c>
      <c r="W3454" s="557">
        <v>4.5133371456335836E-2</v>
      </c>
    </row>
    <row r="3455" spans="1:23" ht="31.5" x14ac:dyDescent="0.25">
      <c r="B3455" s="266" t="s">
        <v>158</v>
      </c>
      <c r="C3455" s="15">
        <v>16383232.99999992</v>
      </c>
      <c r="D3455" s="15">
        <v>15799964.000000043</v>
      </c>
      <c r="E3455" s="15">
        <v>15980937.999999888</v>
      </c>
      <c r="F3455" s="15">
        <v>17383674</v>
      </c>
      <c r="G3455" s="15">
        <v>17074453.000000075</v>
      </c>
      <c r="H3455" s="15">
        <v>16563123.000000007</v>
      </c>
      <c r="I3455" s="15">
        <v>17788991.999999847</v>
      </c>
      <c r="J3455" s="15">
        <v>17552942.999999829</v>
      </c>
      <c r="K3455" s="15">
        <v>17696877.000000011</v>
      </c>
      <c r="L3455" s="15">
        <v>17246013.000000056</v>
      </c>
      <c r="M3455" s="15">
        <v>17542015</v>
      </c>
      <c r="N3455" s="15">
        <v>18951376</v>
      </c>
      <c r="O3455" s="267">
        <v>17163633.416666638</v>
      </c>
      <c r="W3455" s="557">
        <v>8.5804737074784587E-2</v>
      </c>
    </row>
    <row r="3456" spans="1:23" ht="30" x14ac:dyDescent="0.25">
      <c r="B3456" s="268" t="s">
        <v>157</v>
      </c>
      <c r="C3456" s="13">
        <v>3139498.0000000023</v>
      </c>
      <c r="D3456" s="13">
        <v>3011607.9999999972</v>
      </c>
      <c r="E3456" s="13">
        <v>3000808.0000000028</v>
      </c>
      <c r="F3456" s="13">
        <v>3174285.999999987</v>
      </c>
      <c r="G3456" s="13">
        <v>3160797.9999999986</v>
      </c>
      <c r="H3456" s="13">
        <v>3079754.0000000065</v>
      </c>
      <c r="I3456" s="13">
        <v>3227870.999999987</v>
      </c>
      <c r="J3456" s="13">
        <v>3193415.9999999963</v>
      </c>
      <c r="K3456" s="13">
        <v>3116356.0000000182</v>
      </c>
      <c r="L3456" s="13">
        <v>3041488.9999999991</v>
      </c>
      <c r="M3456" s="13">
        <v>3178870.9999999884</v>
      </c>
      <c r="N3456" s="13">
        <v>3384409.9999999944</v>
      </c>
      <c r="O3456" s="86">
        <v>3142430.4166666646</v>
      </c>
      <c r="W3456" s="557">
        <v>2.8148767732925635E-2</v>
      </c>
    </row>
    <row r="3457" spans="2:23" ht="36.75" customHeight="1" x14ac:dyDescent="0.25">
      <c r="B3457" s="268" t="s">
        <v>159</v>
      </c>
      <c r="C3457" s="13">
        <v>9290096.9999999311</v>
      </c>
      <c r="D3457" s="13">
        <v>8691544.0000000149</v>
      </c>
      <c r="E3457" s="13">
        <v>8715966.9999998882</v>
      </c>
      <c r="F3457" s="13">
        <v>9769476.0000000112</v>
      </c>
      <c r="G3457" s="13">
        <v>9659391.0000000764</v>
      </c>
      <c r="H3457" s="13">
        <v>9338633.9999999888</v>
      </c>
      <c r="I3457" s="13">
        <v>10346383.999999877</v>
      </c>
      <c r="J3457" s="13">
        <v>10139801.999999868</v>
      </c>
      <c r="K3457" s="13">
        <v>10273793.999999983</v>
      </c>
      <c r="L3457" s="13">
        <v>10022613.000000019</v>
      </c>
      <c r="M3457" s="13">
        <v>10149955.999999974</v>
      </c>
      <c r="N3457" s="13">
        <v>11009644.000000002</v>
      </c>
      <c r="O3457" s="86">
        <v>9783941.8333333023</v>
      </c>
      <c r="W3457" s="557">
        <v>0.11370031981366328</v>
      </c>
    </row>
    <row r="3458" spans="2:23" ht="36.75" customHeight="1" x14ac:dyDescent="0.25">
      <c r="B3458" s="269" t="s">
        <v>160</v>
      </c>
      <c r="C3458" s="14">
        <v>3953637.9999999865</v>
      </c>
      <c r="D3458" s="14">
        <v>4096812.0000000312</v>
      </c>
      <c r="E3458" s="14">
        <v>4264162.9999999953</v>
      </c>
      <c r="F3458" s="14">
        <v>4439912</v>
      </c>
      <c r="G3458" s="14">
        <v>4254264.0000000019</v>
      </c>
      <c r="H3458" s="14">
        <v>4144735.0000000107</v>
      </c>
      <c r="I3458" s="14">
        <v>4214736.9999999832</v>
      </c>
      <c r="J3458" s="14">
        <v>4219724.9999999627</v>
      </c>
      <c r="K3458" s="14">
        <v>4306727.0000000084</v>
      </c>
      <c r="L3458" s="14">
        <v>4181911.0000000386</v>
      </c>
      <c r="M3458" s="14">
        <v>4213188.0000000391</v>
      </c>
      <c r="N3458" s="14">
        <v>4557322.0000000056</v>
      </c>
      <c r="O3458" s="270">
        <v>4237261.1666666716</v>
      </c>
      <c r="W3458" s="557">
        <v>6.6040188808382971E-2</v>
      </c>
    </row>
    <row r="3459" spans="2:23" ht="15.75" x14ac:dyDescent="0.25">
      <c r="B3459" s="266" t="s">
        <v>161</v>
      </c>
      <c r="C3459" s="271">
        <v>1093084177.7199931</v>
      </c>
      <c r="D3459" s="271">
        <v>1042189033.4900055</v>
      </c>
      <c r="E3459" s="271">
        <v>1076311246.3399982</v>
      </c>
      <c r="F3459" s="271">
        <v>1186606633.8099971</v>
      </c>
      <c r="G3459" s="271">
        <v>1167217403.5399849</v>
      </c>
      <c r="H3459" s="271">
        <v>1143283403.1700053</v>
      </c>
      <c r="I3459" s="271">
        <v>1182161463.9300098</v>
      </c>
      <c r="J3459" s="271">
        <v>1193863072.929997</v>
      </c>
      <c r="K3459" s="271">
        <v>1221890741.6000037</v>
      </c>
      <c r="L3459" s="271">
        <v>1171583479.570009</v>
      </c>
      <c r="M3459" s="271">
        <v>1183525633.4100053</v>
      </c>
      <c r="N3459" s="271">
        <v>1309489421.8300014</v>
      </c>
      <c r="O3459" s="272">
        <v>1164267142.6116676</v>
      </c>
      <c r="W3459" s="557">
        <v>8.1491698467192494E-2</v>
      </c>
    </row>
    <row r="3460" spans="2:23" ht="30" x14ac:dyDescent="0.25">
      <c r="B3460" s="268" t="s">
        <v>235</v>
      </c>
      <c r="C3460" s="273">
        <v>168810153.66000003</v>
      </c>
      <c r="D3460" s="273">
        <v>160899357.13000017</v>
      </c>
      <c r="E3460" s="273">
        <v>162214773.74999991</v>
      </c>
      <c r="F3460" s="273">
        <v>172991483.30000103</v>
      </c>
      <c r="G3460" s="273">
        <v>170708353.41999939</v>
      </c>
      <c r="H3460" s="273">
        <v>162385855.20999923</v>
      </c>
      <c r="I3460" s="273">
        <v>163769387.99000058</v>
      </c>
      <c r="J3460" s="273">
        <v>168263740.19000003</v>
      </c>
      <c r="K3460" s="273">
        <v>166269561.12999985</v>
      </c>
      <c r="L3460" s="273">
        <v>156564237.76000091</v>
      </c>
      <c r="M3460" s="273">
        <v>163130473.63999936</v>
      </c>
      <c r="N3460" s="273">
        <v>175772481.78999767</v>
      </c>
      <c r="O3460" s="274">
        <v>165981654.91416651</v>
      </c>
      <c r="P3460" s="111"/>
      <c r="T3460" s="49"/>
      <c r="U3460" s="49"/>
      <c r="W3460" s="557">
        <v>-2.9860559692114493E-2</v>
      </c>
    </row>
    <row r="3461" spans="2:23" ht="30" x14ac:dyDescent="0.25">
      <c r="B3461" s="268" t="s">
        <v>236</v>
      </c>
      <c r="C3461" s="273">
        <v>449539085.46999717</v>
      </c>
      <c r="D3461" s="273">
        <v>419001801.47000414</v>
      </c>
      <c r="E3461" s="273">
        <v>434218784.37999892</v>
      </c>
      <c r="F3461" s="273">
        <v>491462796.1699993</v>
      </c>
      <c r="G3461" s="273">
        <v>478629976.26999205</v>
      </c>
      <c r="H3461" s="273">
        <v>485746816.450001</v>
      </c>
      <c r="I3461" s="273">
        <v>502897831.01000673</v>
      </c>
      <c r="J3461" s="273">
        <v>507097036.45000112</v>
      </c>
      <c r="K3461" s="273">
        <v>519502756.98000455</v>
      </c>
      <c r="L3461" s="273">
        <v>504620987.2500028</v>
      </c>
      <c r="M3461" s="273">
        <v>505820946.89000571</v>
      </c>
      <c r="N3461" s="273">
        <v>562522207.60000205</v>
      </c>
      <c r="O3461" s="274">
        <v>488421752.19916803</v>
      </c>
      <c r="P3461" s="111"/>
      <c r="T3461" s="49"/>
      <c r="U3461" s="49"/>
      <c r="W3461" s="557">
        <v>0.11869656558166129</v>
      </c>
    </row>
    <row r="3462" spans="2:23" ht="30" x14ac:dyDescent="0.25">
      <c r="B3462" s="269" t="s">
        <v>237</v>
      </c>
      <c r="C3462" s="275">
        <v>474734938.58999592</v>
      </c>
      <c r="D3462" s="275">
        <v>462287874.89000124</v>
      </c>
      <c r="E3462" s="275">
        <v>479877688.20999932</v>
      </c>
      <c r="F3462" s="275">
        <v>522152354.33999681</v>
      </c>
      <c r="G3462" s="275">
        <v>517879073.84999353</v>
      </c>
      <c r="H3462" s="275">
        <v>495150731.51000506</v>
      </c>
      <c r="I3462" s="275">
        <v>515494244.93000245</v>
      </c>
      <c r="J3462" s="275">
        <v>518502296.28999573</v>
      </c>
      <c r="K3462" s="275">
        <v>536118423.48999929</v>
      </c>
      <c r="L3462" s="275">
        <v>510398254.56000531</v>
      </c>
      <c r="M3462" s="275">
        <v>514574212.88000029</v>
      </c>
      <c r="N3462" s="275">
        <v>571194732.44000173</v>
      </c>
      <c r="O3462" s="276">
        <v>509863735.49833298</v>
      </c>
      <c r="P3462" s="111"/>
      <c r="T3462" s="49"/>
      <c r="U3462" s="49"/>
      <c r="W3462" s="557">
        <v>8.5856976234075413E-2</v>
      </c>
    </row>
    <row r="3463" spans="2:23" ht="31.5" x14ac:dyDescent="0.25">
      <c r="B3463" s="266" t="s">
        <v>162</v>
      </c>
      <c r="C3463" s="277">
        <v>2486387.0000000037</v>
      </c>
      <c r="D3463" s="277">
        <v>2399335.0000000182</v>
      </c>
      <c r="E3463" s="277">
        <v>2595763.9999999995</v>
      </c>
      <c r="F3463" s="277">
        <v>3047036.9999999832</v>
      </c>
      <c r="G3463" s="277">
        <v>2944296.9999999893</v>
      </c>
      <c r="H3463" s="277">
        <v>2835580.0000000047</v>
      </c>
      <c r="I3463" s="277">
        <v>3119653.9999999888</v>
      </c>
      <c r="J3463" s="277">
        <v>3192569.000000021</v>
      </c>
      <c r="K3463" s="277">
        <v>3327909.9999999707</v>
      </c>
      <c r="L3463" s="277">
        <v>3234302.0000000051</v>
      </c>
      <c r="M3463" s="277">
        <v>3258195.0000000205</v>
      </c>
      <c r="N3463" s="277">
        <v>3480385.0000000191</v>
      </c>
      <c r="O3463" s="267">
        <v>2993451.2500000023</v>
      </c>
      <c r="W3463" s="557">
        <v>0.25469365790602355</v>
      </c>
    </row>
    <row r="3464" spans="2:23" ht="31.5" x14ac:dyDescent="0.25">
      <c r="B3464" s="278" t="s">
        <v>238</v>
      </c>
      <c r="C3464" s="275">
        <v>158771535.27000055</v>
      </c>
      <c r="D3464" s="275">
        <v>156516377.55999982</v>
      </c>
      <c r="E3464" s="275">
        <v>177178150.14999911</v>
      </c>
      <c r="F3464" s="275">
        <v>201658621.3899996</v>
      </c>
      <c r="G3464" s="275">
        <v>189747347.57999834</v>
      </c>
      <c r="H3464" s="275">
        <v>172915644.57999915</v>
      </c>
      <c r="I3464" s="275">
        <v>185738342.99000055</v>
      </c>
      <c r="J3464" s="275">
        <v>204567402.50000066</v>
      </c>
      <c r="K3464" s="275">
        <v>205833786.4199996</v>
      </c>
      <c r="L3464" s="275">
        <v>195008417.03000045</v>
      </c>
      <c r="M3464" s="275">
        <v>196126451.4299995</v>
      </c>
      <c r="N3464" s="275">
        <v>202057248.35999727</v>
      </c>
      <c r="O3464" s="276">
        <v>187176610.43833289</v>
      </c>
      <c r="W3464" s="557">
        <v>0.16984661434520565</v>
      </c>
    </row>
    <row r="3465" spans="2:23" ht="31.5" x14ac:dyDescent="0.25">
      <c r="B3465" s="264" t="s">
        <v>163</v>
      </c>
      <c r="C3465" s="51">
        <v>1874519.0000000061</v>
      </c>
      <c r="D3465" s="51">
        <v>1763126.999999997</v>
      </c>
      <c r="E3465" s="51">
        <v>1958678.0000000168</v>
      </c>
      <c r="F3465" s="51">
        <v>2145674.0000000107</v>
      </c>
      <c r="G3465" s="51">
        <v>1978575.9999999763</v>
      </c>
      <c r="H3465" s="51">
        <v>1920931.9999999991</v>
      </c>
      <c r="I3465" s="51">
        <v>2178980</v>
      </c>
      <c r="J3465" s="51">
        <v>1995055.0000000142</v>
      </c>
      <c r="K3465" s="51">
        <v>2103133.0000000075</v>
      </c>
      <c r="L3465" s="51">
        <v>2103975.0000000009</v>
      </c>
      <c r="M3465" s="51">
        <v>2169506</v>
      </c>
      <c r="N3465" s="51">
        <v>2182623.0000000061</v>
      </c>
      <c r="O3465" s="86">
        <v>2031231.5000000028</v>
      </c>
      <c r="W3465" s="557">
        <v>0.16242086636624806</v>
      </c>
    </row>
    <row r="3466" spans="2:23" ht="31.5" x14ac:dyDescent="0.25">
      <c r="B3466" s="278" t="s">
        <v>239</v>
      </c>
      <c r="C3466" s="275">
        <v>122640471.86000085</v>
      </c>
      <c r="D3466" s="275">
        <v>119656401.56000017</v>
      </c>
      <c r="E3466" s="275">
        <v>146897090.2100006</v>
      </c>
      <c r="F3466" s="275">
        <v>135666684.91999945</v>
      </c>
      <c r="G3466" s="275">
        <v>133172895.61999951</v>
      </c>
      <c r="H3466" s="275">
        <v>126843691.12000018</v>
      </c>
      <c r="I3466" s="275">
        <v>138503066.54999906</v>
      </c>
      <c r="J3466" s="275">
        <v>170471222.1600005</v>
      </c>
      <c r="K3466" s="275">
        <v>153362355.92999983</v>
      </c>
      <c r="L3466" s="275">
        <v>130910596.57999906</v>
      </c>
      <c r="M3466" s="275">
        <v>139221260.00000027</v>
      </c>
      <c r="N3466" s="275">
        <v>130784283.75999931</v>
      </c>
      <c r="O3466" s="276">
        <v>137344168.35583323</v>
      </c>
      <c r="W3466" s="557">
        <v>0.12934225096676091</v>
      </c>
    </row>
    <row r="3467" spans="2:23" ht="47.25" x14ac:dyDescent="0.25">
      <c r="B3467" s="264" t="s">
        <v>171</v>
      </c>
      <c r="C3467" s="279">
        <v>0.15176412372332224</v>
      </c>
      <c r="D3467" s="279">
        <v>0.15185699157289292</v>
      </c>
      <c r="E3467" s="279">
        <v>0.16242876356819716</v>
      </c>
      <c r="F3467" s="279">
        <v>0.17528153139549116</v>
      </c>
      <c r="G3467" s="279">
        <v>0.17243873054088329</v>
      </c>
      <c r="H3467" s="279">
        <v>0.1711983905450683</v>
      </c>
      <c r="I3467" s="279">
        <v>0.17536991415814993</v>
      </c>
      <c r="J3467" s="279">
        <v>0.18188226327630941</v>
      </c>
      <c r="K3467" s="279">
        <v>0.18805069391621859</v>
      </c>
      <c r="L3467" s="279">
        <v>0.18753911411292537</v>
      </c>
      <c r="M3467" s="279">
        <v>0.18573664427946393</v>
      </c>
      <c r="N3467" s="279">
        <v>0.18364814248844089</v>
      </c>
      <c r="O3467" s="280">
        <v>0.17393294196478029</v>
      </c>
    </row>
    <row r="3468" spans="2:23" ht="47.25" x14ac:dyDescent="0.25">
      <c r="B3468" s="264" t="s">
        <v>172</v>
      </c>
      <c r="C3468" s="279">
        <v>0.14525096832082388</v>
      </c>
      <c r="D3468" s="279">
        <v>0.15018041116386474</v>
      </c>
      <c r="E3468" s="279">
        <v>0.1646160910726282</v>
      </c>
      <c r="F3468" s="279">
        <v>0.16994563795965578</v>
      </c>
      <c r="G3468" s="279">
        <v>0.1625638437231357</v>
      </c>
      <c r="H3468" s="279">
        <v>0.15124477806688386</v>
      </c>
      <c r="I3468" s="279">
        <v>0.15711757543891419</v>
      </c>
      <c r="J3468" s="279">
        <v>0.17134913302741511</v>
      </c>
      <c r="K3468" s="279">
        <v>0.16845514857610816</v>
      </c>
      <c r="L3468" s="279">
        <v>0.1664485889657405</v>
      </c>
      <c r="M3468" s="279">
        <v>0.16571373352084887</v>
      </c>
      <c r="N3468" s="279">
        <v>0.15430231431547101</v>
      </c>
      <c r="O3468" s="280">
        <v>0.16059901867929083</v>
      </c>
    </row>
    <row r="3469" spans="2:23" ht="47.25" x14ac:dyDescent="0.25">
      <c r="B3469" s="264" t="s">
        <v>170</v>
      </c>
      <c r="C3469" s="279">
        <v>0.11441691636809506</v>
      </c>
      <c r="D3469" s="279">
        <v>0.11159057071269227</v>
      </c>
      <c r="E3469" s="279">
        <v>0.12256339396348515</v>
      </c>
      <c r="F3469" s="279">
        <v>0.12343040947500573</v>
      </c>
      <c r="G3469" s="279">
        <v>0.11587931982359655</v>
      </c>
      <c r="H3469" s="279">
        <v>0.11597643753536083</v>
      </c>
      <c r="I3469" s="279">
        <v>0.12249035808212284</v>
      </c>
      <c r="J3469" s="279">
        <v>0.11365928779008931</v>
      </c>
      <c r="K3469" s="279">
        <v>0.11884204201679235</v>
      </c>
      <c r="L3469" s="279">
        <v>0.12199776261330628</v>
      </c>
      <c r="M3469" s="279">
        <v>0.12367484579166077</v>
      </c>
      <c r="N3469" s="279">
        <v>0.11516963200983432</v>
      </c>
      <c r="O3469" s="280">
        <v>0.11830758134850344</v>
      </c>
    </row>
    <row r="3470" spans="2:23" ht="47.25" x14ac:dyDescent="0.25">
      <c r="B3470" s="278" t="s">
        <v>173</v>
      </c>
      <c r="C3470" s="281">
        <v>0.11219673137691021</v>
      </c>
      <c r="D3470" s="281">
        <v>0.11481257019113286</v>
      </c>
      <c r="E3470" s="281">
        <v>0.13648198019813032</v>
      </c>
      <c r="F3470" s="281">
        <v>0.1143316420576516</v>
      </c>
      <c r="G3470" s="281">
        <v>0.11409433685284959</v>
      </c>
      <c r="H3470" s="281">
        <v>0.11094684902124712</v>
      </c>
      <c r="I3470" s="281">
        <v>0.11716087080825295</v>
      </c>
      <c r="J3470" s="281">
        <v>0.14278959289831072</v>
      </c>
      <c r="K3470" s="281">
        <v>0.12551233159290465</v>
      </c>
      <c r="L3470" s="281">
        <v>0.11173817219413633</v>
      </c>
      <c r="M3470" s="281">
        <v>0.11763265287197228</v>
      </c>
      <c r="N3470" s="281">
        <v>9.9874257538659056E-2</v>
      </c>
      <c r="O3470" s="282">
        <v>0.11813099896684648</v>
      </c>
    </row>
    <row r="3471" spans="2:23" ht="31.5" x14ac:dyDescent="0.2">
      <c r="B3471" s="264" t="s">
        <v>164</v>
      </c>
      <c r="C3471" s="283">
        <v>66.719686994624226</v>
      </c>
      <c r="D3471" s="283">
        <v>65.961481525527702</v>
      </c>
      <c r="E3471" s="283">
        <v>67.349691635122156</v>
      </c>
      <c r="F3471" s="283">
        <v>68.259830103233469</v>
      </c>
      <c r="G3471" s="283">
        <v>68.360456615505043</v>
      </c>
      <c r="H3471" s="283">
        <v>69.02583547619642</v>
      </c>
      <c r="I3471" s="283">
        <v>66.454662744804196</v>
      </c>
      <c r="J3471" s="283">
        <v>68.014980332928133</v>
      </c>
      <c r="K3471" s="283">
        <v>69.045557676645601</v>
      </c>
      <c r="L3471" s="283">
        <v>67.933584392520473</v>
      </c>
      <c r="M3471" s="283">
        <v>67.468055033016753</v>
      </c>
      <c r="N3471" s="283">
        <v>69.097326855316538</v>
      </c>
      <c r="O3471" s="284">
        <v>67.833372710064609</v>
      </c>
    </row>
    <row r="3472" spans="2:23" ht="31.5" x14ac:dyDescent="0.2">
      <c r="B3472" s="264" t="s">
        <v>167</v>
      </c>
      <c r="C3472" s="283">
        <v>53.769791750146013</v>
      </c>
      <c r="D3472" s="283">
        <v>53.426394514159988</v>
      </c>
      <c r="E3472" s="283">
        <v>54.057031889411036</v>
      </c>
      <c r="F3472" s="283">
        <v>54.497762110913051</v>
      </c>
      <c r="G3472" s="283">
        <v>54.007992101994326</v>
      </c>
      <c r="H3472" s="283">
        <v>52.726891566663731</v>
      </c>
      <c r="I3472" s="283">
        <v>50.736038704768944</v>
      </c>
      <c r="J3472" s="283">
        <v>52.690830192496129</v>
      </c>
      <c r="K3472" s="283">
        <v>53.353840552876143</v>
      </c>
      <c r="L3472" s="283">
        <v>51.476180831165578</v>
      </c>
      <c r="M3472" s="283">
        <v>51.317110269652325</v>
      </c>
      <c r="N3472" s="283">
        <v>51.935930277359411</v>
      </c>
      <c r="O3472" s="284">
        <v>52.819516395284793</v>
      </c>
    </row>
    <row r="3473" spans="2:15" ht="31.5" x14ac:dyDescent="0.2">
      <c r="B3473" s="264" t="s">
        <v>168</v>
      </c>
      <c r="C3473" s="283">
        <v>48.389062619044829</v>
      </c>
      <c r="D3473" s="283">
        <v>48.207982548325525</v>
      </c>
      <c r="E3473" s="283">
        <v>49.818773336338296</v>
      </c>
      <c r="F3473" s="283">
        <v>50.305952557741968</v>
      </c>
      <c r="G3473" s="283">
        <v>49.550740442123967</v>
      </c>
      <c r="H3473" s="283">
        <v>52.014761093539114</v>
      </c>
      <c r="I3473" s="283">
        <v>48.606144041243077</v>
      </c>
      <c r="J3473" s="283">
        <v>50.010546206918804</v>
      </c>
      <c r="K3473" s="283">
        <v>50.565814048831953</v>
      </c>
      <c r="L3473" s="283">
        <v>50.348246235787201</v>
      </c>
      <c r="M3473" s="283">
        <v>49.834792080872766</v>
      </c>
      <c r="N3473" s="283">
        <v>51.093587367584455</v>
      </c>
      <c r="O3473" s="284">
        <v>49.920753876024122</v>
      </c>
    </row>
    <row r="3474" spans="2:15" ht="31.5" x14ac:dyDescent="0.2">
      <c r="B3474" s="264" t="s">
        <v>169</v>
      </c>
      <c r="C3474" s="283">
        <v>120.07546937529372</v>
      </c>
      <c r="D3474" s="283">
        <v>112.84088088250027</v>
      </c>
      <c r="E3474" s="283">
        <v>112.53736975110938</v>
      </c>
      <c r="F3474" s="283">
        <v>117.60421250240924</v>
      </c>
      <c r="G3474" s="283">
        <v>121.73176696368473</v>
      </c>
      <c r="H3474" s="283">
        <v>119.46499149161617</v>
      </c>
      <c r="I3474" s="283">
        <v>122.30757101332883</v>
      </c>
      <c r="J3474" s="283">
        <v>122.87585003525119</v>
      </c>
      <c r="K3474" s="283">
        <v>124.48395811714981</v>
      </c>
      <c r="L3474" s="283">
        <v>122.04904756700958</v>
      </c>
      <c r="M3474" s="283">
        <v>122.1341684444168</v>
      </c>
      <c r="N3474" s="283">
        <v>125.33560991301493</v>
      </c>
      <c r="O3474" s="284">
        <v>120.32860742908319</v>
      </c>
    </row>
    <row r="3475" spans="2:15" ht="31.5" x14ac:dyDescent="0.2">
      <c r="B3475" s="264" t="s">
        <v>165</v>
      </c>
      <c r="C3475" s="283">
        <v>63.856324566529793</v>
      </c>
      <c r="D3475" s="283">
        <v>65.233232358132</v>
      </c>
      <c r="E3475" s="283">
        <v>68.256648196831122</v>
      </c>
      <c r="F3475" s="283">
        <v>66.181874847598081</v>
      </c>
      <c r="G3475" s="283">
        <v>64.445722554483822</v>
      </c>
      <c r="H3475" s="283">
        <v>60.98069692267503</v>
      </c>
      <c r="I3475" s="283">
        <v>59.5381228142612</v>
      </c>
      <c r="J3475" s="283">
        <v>64.076110022993802</v>
      </c>
      <c r="K3475" s="283">
        <v>61.85076712411135</v>
      </c>
      <c r="L3475" s="283">
        <v>60.293818273618278</v>
      </c>
      <c r="M3475" s="283">
        <v>60.194816894015943</v>
      </c>
      <c r="N3475" s="283">
        <v>58.056004827051076</v>
      </c>
      <c r="O3475" s="284">
        <v>62.528698417364488</v>
      </c>
    </row>
    <row r="3476" spans="2:15" ht="32.25" thickBot="1" x14ac:dyDescent="0.25">
      <c r="B3476" s="285" t="s">
        <v>166</v>
      </c>
      <c r="C3476" s="286">
        <v>65.425035361071536</v>
      </c>
      <c r="D3476" s="286">
        <v>67.866013940005672</v>
      </c>
      <c r="E3476" s="286">
        <v>74.998080445075374</v>
      </c>
      <c r="F3476" s="286">
        <v>63.228004310067035</v>
      </c>
      <c r="G3476" s="286">
        <v>67.307445162582141</v>
      </c>
      <c r="H3476" s="286">
        <v>66.032369245762084</v>
      </c>
      <c r="I3476" s="286">
        <v>63.563257372715242</v>
      </c>
      <c r="J3476" s="286">
        <v>85.446878487058896</v>
      </c>
      <c r="K3476" s="286">
        <v>72.920902258677543</v>
      </c>
      <c r="L3476" s="286">
        <v>62.220604607944011</v>
      </c>
      <c r="M3476" s="286">
        <v>64.171871384545724</v>
      </c>
      <c r="N3476" s="286">
        <v>59.920693477526328</v>
      </c>
      <c r="O3476" s="287">
        <v>67.616206402782268</v>
      </c>
    </row>
    <row r="3477" spans="2:15" ht="15" x14ac:dyDescent="0.2">
      <c r="B3477" s="38"/>
      <c r="C3477" s="49"/>
      <c r="D3477" s="49"/>
      <c r="E3477" s="49"/>
      <c r="F3477" s="49"/>
      <c r="G3477" s="49"/>
      <c r="H3477" s="49"/>
      <c r="I3477" s="49"/>
      <c r="J3477" s="49"/>
      <c r="K3477" s="49"/>
      <c r="L3477" s="49"/>
      <c r="M3477" s="49"/>
      <c r="N3477" s="49"/>
      <c r="O3477" s="49"/>
    </row>
    <row r="3478" spans="2:15" ht="15" x14ac:dyDescent="0.2">
      <c r="B3478" s="38"/>
      <c r="C3478" s="49"/>
      <c r="D3478" s="49"/>
      <c r="E3478" s="49"/>
      <c r="F3478" s="49"/>
      <c r="G3478" s="49"/>
      <c r="H3478" s="49"/>
      <c r="I3478" s="49"/>
      <c r="J3478" s="49"/>
      <c r="K3478" s="49"/>
      <c r="L3478" s="49"/>
      <c r="M3478" s="49"/>
      <c r="N3478" s="49"/>
      <c r="O3478" s="49"/>
    </row>
    <row r="3479" spans="2:15" ht="15" x14ac:dyDescent="0.2">
      <c r="B3479" s="38"/>
      <c r="C3479" s="49"/>
      <c r="D3479" s="49"/>
      <c r="E3479" s="49"/>
      <c r="F3479" s="49"/>
      <c r="G3479" s="49"/>
      <c r="H3479" s="49"/>
      <c r="I3479" s="49"/>
      <c r="J3479" s="49"/>
      <c r="K3479" s="49"/>
      <c r="L3479" s="49"/>
      <c r="M3479" s="49"/>
      <c r="N3479" s="49"/>
      <c r="O3479" s="49"/>
    </row>
    <row r="3480" spans="2:15" ht="15" x14ac:dyDescent="0.2">
      <c r="B3480" s="38"/>
      <c r="C3480" s="49"/>
      <c r="D3480" s="49"/>
      <c r="E3480" s="49"/>
      <c r="F3480" s="49"/>
      <c r="G3480" s="49"/>
      <c r="H3480" s="49"/>
      <c r="I3480" s="49"/>
      <c r="J3480" s="49"/>
      <c r="K3480" s="49"/>
      <c r="L3480" s="49"/>
      <c r="M3480" s="49"/>
      <c r="N3480" s="49"/>
      <c r="O3480" s="49"/>
    </row>
    <row r="3481" spans="2:15" ht="15" x14ac:dyDescent="0.2">
      <c r="B3481" s="38"/>
      <c r="C3481" s="49"/>
      <c r="D3481" s="49"/>
      <c r="E3481" s="49"/>
      <c r="F3481" s="49"/>
      <c r="G3481" s="49"/>
      <c r="H3481" s="49"/>
      <c r="I3481" s="49"/>
      <c r="J3481" s="49"/>
      <c r="K3481" s="49"/>
      <c r="L3481" s="49"/>
      <c r="M3481" s="49"/>
      <c r="N3481" s="49"/>
      <c r="O3481" s="49"/>
    </row>
    <row r="3482" spans="2:15" ht="15" x14ac:dyDescent="0.2">
      <c r="B3482" s="38"/>
      <c r="C3482" s="49"/>
      <c r="D3482" s="49"/>
      <c r="E3482" s="49"/>
      <c r="F3482" s="49"/>
      <c r="G3482" s="49"/>
      <c r="H3482" s="49"/>
      <c r="I3482" s="49"/>
      <c r="J3482" s="49"/>
      <c r="K3482" s="49"/>
      <c r="L3482" s="49"/>
      <c r="M3482" s="49"/>
      <c r="N3482" s="49"/>
      <c r="O3482" s="49"/>
    </row>
    <row r="3483" spans="2:15" ht="15" x14ac:dyDescent="0.2">
      <c r="B3483" s="38"/>
      <c r="C3483" s="49"/>
      <c r="D3483" s="49"/>
      <c r="E3483" s="49"/>
      <c r="F3483" s="49"/>
      <c r="G3483" s="49"/>
      <c r="H3483" s="49"/>
      <c r="I3483" s="49"/>
      <c r="J3483" s="49"/>
      <c r="K3483" s="49"/>
      <c r="L3483" s="49"/>
      <c r="M3483" s="49"/>
      <c r="N3483" s="49"/>
      <c r="O3483" s="49"/>
    </row>
    <row r="3484" spans="2:15" ht="15" x14ac:dyDescent="0.2">
      <c r="B3484" s="38"/>
      <c r="C3484" s="49"/>
      <c r="D3484" s="49"/>
      <c r="E3484" s="49"/>
      <c r="F3484" s="49"/>
      <c r="G3484" s="49"/>
      <c r="H3484" s="49"/>
      <c r="I3484" s="49"/>
      <c r="J3484" s="49"/>
      <c r="K3484" s="49"/>
      <c r="L3484" s="49"/>
      <c r="M3484" s="49"/>
      <c r="N3484" s="49"/>
      <c r="O3484" s="49"/>
    </row>
    <row r="3485" spans="2:15" ht="15" x14ac:dyDescent="0.2">
      <c r="B3485" s="38"/>
      <c r="C3485" s="49"/>
      <c r="D3485" s="49"/>
      <c r="E3485" s="49"/>
      <c r="F3485" s="49"/>
      <c r="G3485" s="49"/>
      <c r="H3485" s="49"/>
      <c r="I3485" s="49"/>
      <c r="J3485" s="49"/>
      <c r="K3485" s="49"/>
      <c r="L3485" s="49"/>
      <c r="M3485" s="49"/>
      <c r="N3485" s="49"/>
      <c r="O3485" s="49"/>
    </row>
    <row r="3486" spans="2:15" ht="15" x14ac:dyDescent="0.2">
      <c r="B3486" s="38"/>
      <c r="C3486" s="49"/>
      <c r="D3486" s="49"/>
      <c r="E3486" s="49"/>
      <c r="F3486" s="49"/>
      <c r="G3486" s="49"/>
      <c r="H3486" s="49"/>
      <c r="I3486" s="49"/>
      <c r="J3486" s="49"/>
      <c r="K3486" s="49"/>
      <c r="L3486" s="49"/>
      <c r="M3486" s="49"/>
      <c r="N3486" s="49"/>
      <c r="O3486" s="49"/>
    </row>
    <row r="3487" spans="2:15" ht="15" x14ac:dyDescent="0.2">
      <c r="B3487" s="38"/>
      <c r="C3487" s="49"/>
      <c r="D3487" s="49"/>
      <c r="E3487" s="49"/>
      <c r="F3487" s="49"/>
      <c r="G3487" s="49"/>
      <c r="H3487" s="49"/>
      <c r="I3487" s="49"/>
      <c r="J3487" s="49"/>
      <c r="K3487" s="49"/>
      <c r="L3487" s="49"/>
      <c r="M3487" s="49"/>
      <c r="N3487" s="49"/>
      <c r="O3487" s="49"/>
    </row>
    <row r="3488" spans="2:15" ht="15" x14ac:dyDescent="0.2">
      <c r="B3488" s="38"/>
      <c r="C3488" s="49"/>
      <c r="D3488" s="49"/>
      <c r="E3488" s="49"/>
      <c r="F3488" s="49"/>
      <c r="G3488" s="49"/>
      <c r="H3488" s="49"/>
      <c r="I3488" s="49"/>
      <c r="J3488" s="49"/>
      <c r="K3488" s="49"/>
      <c r="L3488" s="49"/>
      <c r="M3488" s="49"/>
      <c r="N3488" s="49"/>
      <c r="O3488" s="49"/>
    </row>
    <row r="3489" spans="2:15" ht="15" x14ac:dyDescent="0.2">
      <c r="B3489" s="38"/>
      <c r="C3489" s="49"/>
      <c r="D3489" s="49"/>
      <c r="E3489" s="49"/>
      <c r="F3489" s="49"/>
      <c r="G3489" s="49"/>
      <c r="H3489" s="49"/>
      <c r="I3489" s="49"/>
      <c r="J3489" s="49"/>
      <c r="K3489" s="49"/>
      <c r="L3489" s="49"/>
      <c r="M3489" s="49"/>
      <c r="N3489" s="49"/>
      <c r="O3489" s="49"/>
    </row>
    <row r="3490" spans="2:15" ht="15" x14ac:dyDescent="0.2">
      <c r="B3490" s="38"/>
      <c r="C3490" s="49"/>
      <c r="D3490" s="49"/>
      <c r="E3490" s="49"/>
      <c r="F3490" s="49"/>
      <c r="G3490" s="49"/>
      <c r="H3490" s="49"/>
      <c r="I3490" s="49"/>
      <c r="J3490" s="49"/>
      <c r="K3490" s="49"/>
      <c r="L3490" s="49"/>
      <c r="M3490" s="49"/>
      <c r="N3490" s="49"/>
      <c r="O3490" s="49"/>
    </row>
    <row r="3491" spans="2:15" ht="15" x14ac:dyDescent="0.2">
      <c r="B3491" s="38"/>
      <c r="C3491" s="49"/>
      <c r="D3491" s="49"/>
      <c r="E3491" s="49"/>
      <c r="F3491" s="49"/>
      <c r="G3491" s="49"/>
      <c r="H3491" s="49"/>
      <c r="I3491" s="49"/>
      <c r="J3491" s="49"/>
      <c r="K3491" s="49"/>
      <c r="L3491" s="49"/>
      <c r="M3491" s="49"/>
      <c r="N3491" s="49"/>
      <c r="O3491" s="49"/>
    </row>
    <row r="3492" spans="2:15" ht="15" x14ac:dyDescent="0.2">
      <c r="B3492" s="38"/>
      <c r="C3492" s="49"/>
      <c r="D3492" s="49"/>
      <c r="E3492" s="49"/>
      <c r="F3492" s="49"/>
      <c r="G3492" s="49"/>
      <c r="H3492" s="49"/>
      <c r="I3492" s="49"/>
      <c r="J3492" s="49"/>
      <c r="K3492" s="49"/>
      <c r="L3492" s="49"/>
      <c r="M3492" s="49"/>
      <c r="N3492" s="49"/>
      <c r="O3492" s="49"/>
    </row>
    <row r="3493" spans="2:15" ht="15" x14ac:dyDescent="0.2">
      <c r="B3493" s="38"/>
      <c r="C3493" s="49"/>
      <c r="D3493" s="49"/>
      <c r="E3493" s="49"/>
      <c r="F3493" s="49"/>
      <c r="G3493" s="49"/>
      <c r="H3493" s="49"/>
      <c r="I3493" s="49"/>
      <c r="J3493" s="49"/>
      <c r="K3493" s="49"/>
      <c r="L3493" s="49"/>
      <c r="M3493" s="49"/>
      <c r="N3493" s="49"/>
      <c r="O3493" s="49"/>
    </row>
    <row r="3494" spans="2:15" ht="15" x14ac:dyDescent="0.2">
      <c r="B3494" s="38"/>
      <c r="C3494" s="49"/>
      <c r="D3494" s="49"/>
      <c r="E3494" s="49"/>
      <c r="F3494" s="49"/>
      <c r="G3494" s="49"/>
      <c r="H3494" s="49"/>
      <c r="I3494" s="49"/>
      <c r="J3494" s="49"/>
      <c r="K3494" s="49"/>
      <c r="L3494" s="49"/>
      <c r="M3494" s="49"/>
      <c r="N3494" s="49"/>
      <c r="O3494" s="49"/>
    </row>
    <row r="3495" spans="2:15" ht="15" x14ac:dyDescent="0.2">
      <c r="B3495" s="38"/>
      <c r="C3495" s="49"/>
      <c r="D3495" s="49"/>
      <c r="E3495" s="49"/>
      <c r="F3495" s="49"/>
      <c r="G3495" s="49"/>
      <c r="H3495" s="49"/>
      <c r="I3495" s="49"/>
      <c r="J3495" s="49"/>
      <c r="K3495" s="49"/>
      <c r="L3495" s="49"/>
      <c r="M3495" s="49"/>
      <c r="N3495" s="49"/>
      <c r="O3495" s="49"/>
    </row>
    <row r="3496" spans="2:15" ht="15" x14ac:dyDescent="0.2">
      <c r="B3496" s="38"/>
      <c r="C3496" s="49"/>
      <c r="D3496" s="49"/>
      <c r="E3496" s="49"/>
      <c r="F3496" s="49"/>
      <c r="G3496" s="49"/>
      <c r="H3496" s="49"/>
      <c r="I3496" s="49"/>
      <c r="J3496" s="49"/>
      <c r="K3496" s="49"/>
      <c r="L3496" s="49"/>
      <c r="M3496" s="49"/>
      <c r="N3496" s="49"/>
      <c r="O3496" s="49"/>
    </row>
    <row r="3497" spans="2:15" ht="15" x14ac:dyDescent="0.2">
      <c r="B3497" s="38"/>
      <c r="C3497" s="49"/>
      <c r="D3497" s="49"/>
      <c r="E3497" s="49"/>
      <c r="F3497" s="49"/>
      <c r="G3497" s="49"/>
      <c r="H3497" s="49"/>
      <c r="I3497" s="49"/>
      <c r="J3497" s="49"/>
      <c r="K3497" s="49"/>
      <c r="L3497" s="49"/>
      <c r="M3497" s="49"/>
      <c r="N3497" s="49"/>
      <c r="O3497" s="49"/>
    </row>
    <row r="3498" spans="2:15" ht="15" x14ac:dyDescent="0.2">
      <c r="B3498" s="38"/>
      <c r="C3498" s="49"/>
      <c r="D3498" s="49"/>
      <c r="E3498" s="49"/>
      <c r="F3498" s="49"/>
      <c r="G3498" s="49"/>
      <c r="H3498" s="49"/>
      <c r="I3498" s="49"/>
      <c r="J3498" s="49"/>
      <c r="K3498" s="49"/>
      <c r="L3498" s="49"/>
      <c r="M3498" s="49"/>
      <c r="N3498" s="49"/>
      <c r="O3498" s="49"/>
    </row>
    <row r="3499" spans="2:15" ht="15" x14ac:dyDescent="0.2">
      <c r="B3499" s="38"/>
      <c r="C3499" s="49"/>
      <c r="D3499" s="49"/>
      <c r="E3499" s="49"/>
      <c r="F3499" s="49"/>
      <c r="G3499" s="49"/>
      <c r="H3499" s="49"/>
      <c r="I3499" s="49"/>
      <c r="J3499" s="49"/>
      <c r="K3499" s="49"/>
      <c r="L3499" s="49"/>
      <c r="M3499" s="49"/>
      <c r="N3499" s="49"/>
      <c r="O3499" s="49"/>
    </row>
    <row r="3500" spans="2:15" ht="15" x14ac:dyDescent="0.2">
      <c r="B3500" s="38"/>
      <c r="C3500" s="49"/>
      <c r="D3500" s="49"/>
      <c r="E3500" s="49"/>
      <c r="F3500" s="49"/>
      <c r="G3500" s="49"/>
      <c r="H3500" s="49"/>
      <c r="I3500" s="49"/>
      <c r="J3500" s="49"/>
      <c r="K3500" s="49"/>
      <c r="L3500" s="49"/>
      <c r="M3500" s="49"/>
      <c r="N3500" s="49"/>
      <c r="O3500" s="49"/>
    </row>
    <row r="3501" spans="2:15" ht="15" x14ac:dyDescent="0.2">
      <c r="B3501" s="38"/>
      <c r="C3501" s="49"/>
      <c r="D3501" s="49"/>
      <c r="E3501" s="49"/>
      <c r="F3501" s="49"/>
      <c r="G3501" s="49"/>
      <c r="H3501" s="49"/>
      <c r="I3501" s="49"/>
      <c r="J3501" s="49"/>
      <c r="K3501" s="49"/>
      <c r="L3501" s="49"/>
      <c r="M3501" s="49"/>
      <c r="N3501" s="49"/>
      <c r="O3501" s="49"/>
    </row>
    <row r="3502" spans="2:15" ht="15" x14ac:dyDescent="0.2">
      <c r="B3502" s="38"/>
      <c r="C3502" s="49"/>
      <c r="D3502" s="49"/>
      <c r="E3502" s="49"/>
      <c r="F3502" s="49"/>
      <c r="G3502" s="49"/>
      <c r="H3502" s="49"/>
      <c r="I3502" s="49"/>
      <c r="J3502" s="49"/>
      <c r="K3502" s="49"/>
      <c r="L3502" s="49"/>
      <c r="M3502" s="49"/>
      <c r="N3502" s="49"/>
      <c r="O3502" s="49"/>
    </row>
    <row r="3503" spans="2:15" ht="15" x14ac:dyDescent="0.2">
      <c r="B3503" s="38"/>
      <c r="C3503" s="49"/>
      <c r="D3503" s="49"/>
      <c r="E3503" s="49"/>
      <c r="F3503" s="49"/>
      <c r="G3503" s="49"/>
      <c r="H3503" s="49"/>
      <c r="I3503" s="49"/>
      <c r="J3503" s="49"/>
      <c r="K3503" s="49"/>
      <c r="L3503" s="49"/>
      <c r="M3503" s="49"/>
      <c r="N3503" s="49"/>
      <c r="O3503" s="49"/>
    </row>
    <row r="3504" spans="2:15" ht="15" x14ac:dyDescent="0.2">
      <c r="B3504" s="38"/>
      <c r="C3504" s="49"/>
      <c r="D3504" s="49"/>
      <c r="E3504" s="49"/>
      <c r="F3504" s="49"/>
      <c r="G3504" s="49"/>
      <c r="H3504" s="49"/>
      <c r="I3504" s="49"/>
      <c r="J3504" s="49"/>
      <c r="K3504" s="49"/>
      <c r="L3504" s="49"/>
      <c r="M3504" s="49"/>
      <c r="N3504" s="49"/>
      <c r="O3504" s="49"/>
    </row>
    <row r="3505" spans="2:15" ht="15" x14ac:dyDescent="0.2">
      <c r="B3505" s="38"/>
      <c r="C3505" s="49"/>
      <c r="D3505" s="49"/>
      <c r="E3505" s="49"/>
      <c r="F3505" s="49"/>
      <c r="G3505" s="49"/>
      <c r="H3505" s="49"/>
      <c r="I3505" s="49"/>
      <c r="J3505" s="49"/>
      <c r="K3505" s="49"/>
      <c r="L3505" s="49"/>
      <c r="M3505" s="49"/>
      <c r="N3505" s="49"/>
      <c r="O3505" s="49"/>
    </row>
    <row r="3506" spans="2:15" ht="15" x14ac:dyDescent="0.2">
      <c r="B3506" s="38"/>
      <c r="C3506" s="49"/>
      <c r="D3506" s="49"/>
      <c r="E3506" s="49"/>
      <c r="F3506" s="49"/>
      <c r="G3506" s="49"/>
      <c r="H3506" s="49"/>
      <c r="I3506" s="49"/>
      <c r="J3506" s="49"/>
      <c r="K3506" s="49"/>
      <c r="L3506" s="49"/>
      <c r="M3506" s="49"/>
      <c r="N3506" s="49"/>
      <c r="O3506" s="49"/>
    </row>
    <row r="3507" spans="2:15" ht="15" x14ac:dyDescent="0.2">
      <c r="B3507" s="38"/>
      <c r="C3507" s="49"/>
      <c r="D3507" s="49"/>
      <c r="E3507" s="49"/>
      <c r="F3507" s="49"/>
      <c r="G3507" s="49"/>
      <c r="H3507" s="49"/>
      <c r="I3507" s="49"/>
      <c r="J3507" s="49"/>
      <c r="K3507" s="49"/>
      <c r="L3507" s="49"/>
      <c r="M3507" s="49"/>
      <c r="N3507" s="49"/>
      <c r="O3507" s="49"/>
    </row>
    <row r="3508" spans="2:15" ht="15" x14ac:dyDescent="0.2">
      <c r="B3508" s="38"/>
      <c r="C3508" s="49"/>
      <c r="D3508" s="49"/>
      <c r="E3508" s="49"/>
      <c r="F3508" s="49"/>
      <c r="G3508" s="49"/>
      <c r="H3508" s="49"/>
      <c r="I3508" s="49"/>
      <c r="J3508" s="49"/>
      <c r="K3508" s="49"/>
      <c r="L3508" s="49"/>
      <c r="M3508" s="49"/>
      <c r="N3508" s="49"/>
      <c r="O3508" s="49"/>
    </row>
    <row r="3509" spans="2:15" ht="15" x14ac:dyDescent="0.2">
      <c r="B3509" s="38"/>
      <c r="C3509" s="49"/>
      <c r="D3509" s="49"/>
      <c r="E3509" s="49"/>
      <c r="F3509" s="49"/>
      <c r="G3509" s="49"/>
      <c r="H3509" s="49"/>
      <c r="I3509" s="49"/>
      <c r="J3509" s="49"/>
      <c r="K3509" s="49"/>
      <c r="L3509" s="49"/>
      <c r="M3509" s="49"/>
      <c r="N3509" s="49"/>
      <c r="O3509" s="49"/>
    </row>
    <row r="3510" spans="2:15" ht="15" x14ac:dyDescent="0.2">
      <c r="B3510" s="38"/>
      <c r="C3510" s="49"/>
      <c r="D3510" s="49"/>
      <c r="E3510" s="49"/>
      <c r="F3510" s="49"/>
      <c r="G3510" s="49"/>
      <c r="H3510" s="49"/>
      <c r="I3510" s="49"/>
      <c r="J3510" s="49"/>
      <c r="K3510" s="49"/>
      <c r="L3510" s="49"/>
      <c r="M3510" s="49"/>
      <c r="N3510" s="49"/>
      <c r="O3510" s="49"/>
    </row>
    <row r="3511" spans="2:15" ht="15" x14ac:dyDescent="0.2">
      <c r="B3511" s="38"/>
      <c r="C3511" s="49"/>
      <c r="D3511" s="49"/>
      <c r="E3511" s="49"/>
      <c r="F3511" s="49"/>
      <c r="G3511" s="49"/>
      <c r="H3511" s="49"/>
      <c r="I3511" s="49"/>
      <c r="J3511" s="49"/>
      <c r="K3511" s="49"/>
      <c r="L3511" s="49"/>
      <c r="M3511" s="49"/>
      <c r="N3511" s="49"/>
      <c r="O3511" s="49"/>
    </row>
    <row r="3512" spans="2:15" ht="15" x14ac:dyDescent="0.2">
      <c r="B3512" s="38"/>
      <c r="C3512" s="49"/>
      <c r="D3512" s="49"/>
      <c r="E3512" s="49"/>
      <c r="F3512" s="49"/>
      <c r="G3512" s="49"/>
      <c r="H3512" s="49"/>
      <c r="I3512" s="49"/>
      <c r="J3512" s="49"/>
      <c r="K3512" s="49"/>
      <c r="L3512" s="49"/>
      <c r="M3512" s="49"/>
      <c r="N3512" s="49"/>
      <c r="O3512" s="49"/>
    </row>
    <row r="3513" spans="2:15" ht="15" x14ac:dyDescent="0.2">
      <c r="B3513" s="38"/>
      <c r="C3513" s="49"/>
      <c r="D3513" s="49"/>
      <c r="E3513" s="49"/>
      <c r="F3513" s="49"/>
      <c r="G3513" s="49"/>
      <c r="H3513" s="49"/>
      <c r="I3513" s="49"/>
      <c r="J3513" s="49"/>
      <c r="K3513" s="49"/>
      <c r="L3513" s="49"/>
      <c r="M3513" s="49"/>
      <c r="N3513" s="49"/>
      <c r="O3513" s="49"/>
    </row>
    <row r="3514" spans="2:15" ht="15" x14ac:dyDescent="0.2">
      <c r="B3514" s="38"/>
      <c r="C3514" s="49"/>
      <c r="D3514" s="49"/>
      <c r="E3514" s="49"/>
      <c r="F3514" s="49"/>
      <c r="G3514" s="49"/>
      <c r="H3514" s="49"/>
      <c r="I3514" s="49"/>
      <c r="J3514" s="49"/>
      <c r="K3514" s="49"/>
      <c r="L3514" s="49"/>
      <c r="M3514" s="49"/>
      <c r="N3514" s="49"/>
      <c r="O3514" s="49"/>
    </row>
    <row r="3515" spans="2:15" ht="15" x14ac:dyDescent="0.2">
      <c r="B3515" s="38"/>
      <c r="C3515" s="49"/>
      <c r="D3515" s="49"/>
      <c r="E3515" s="49"/>
      <c r="F3515" s="49"/>
      <c r="G3515" s="49"/>
      <c r="H3515" s="49"/>
      <c r="I3515" s="49"/>
      <c r="J3515" s="49"/>
      <c r="K3515" s="49"/>
      <c r="L3515" s="49"/>
      <c r="M3515" s="49"/>
      <c r="N3515" s="49"/>
      <c r="O3515" s="49"/>
    </row>
    <row r="3516" spans="2:15" ht="15" x14ac:dyDescent="0.2">
      <c r="B3516" s="38"/>
      <c r="C3516" s="49"/>
      <c r="D3516" s="49"/>
      <c r="E3516" s="49"/>
      <c r="F3516" s="49"/>
      <c r="G3516" s="49"/>
      <c r="H3516" s="49"/>
      <c r="I3516" s="49"/>
      <c r="J3516" s="49"/>
      <c r="K3516" s="49"/>
      <c r="L3516" s="49"/>
      <c r="M3516" s="49"/>
      <c r="N3516" s="49"/>
      <c r="O3516" s="49"/>
    </row>
    <row r="3517" spans="2:15" ht="15" x14ac:dyDescent="0.2">
      <c r="B3517" s="38"/>
      <c r="C3517" s="49"/>
      <c r="D3517" s="49"/>
      <c r="E3517" s="49"/>
      <c r="F3517" s="49"/>
      <c r="G3517" s="49"/>
      <c r="H3517" s="49"/>
      <c r="I3517" s="49"/>
      <c r="J3517" s="49"/>
      <c r="K3517" s="49"/>
      <c r="L3517" s="49"/>
      <c r="M3517" s="49"/>
      <c r="N3517" s="49"/>
      <c r="O3517" s="49"/>
    </row>
    <row r="3518" spans="2:15" ht="15" x14ac:dyDescent="0.2">
      <c r="B3518" s="38"/>
      <c r="C3518" s="49"/>
      <c r="D3518" s="49"/>
      <c r="E3518" s="49"/>
      <c r="F3518" s="49"/>
      <c r="G3518" s="49"/>
      <c r="H3518" s="49"/>
      <c r="I3518" s="49"/>
      <c r="J3518" s="49"/>
      <c r="K3518" s="49"/>
      <c r="L3518" s="49"/>
      <c r="M3518" s="49"/>
      <c r="N3518" s="49"/>
      <c r="O3518" s="49"/>
    </row>
    <row r="3519" spans="2:15" ht="15" x14ac:dyDescent="0.2">
      <c r="B3519" s="38"/>
      <c r="C3519" s="49"/>
      <c r="D3519" s="49"/>
      <c r="E3519" s="49"/>
      <c r="F3519" s="49"/>
      <c r="G3519" s="49"/>
      <c r="H3519" s="49"/>
      <c r="I3519" s="49"/>
      <c r="J3519" s="49"/>
      <c r="K3519" s="49"/>
      <c r="L3519" s="49"/>
      <c r="M3519" s="49"/>
      <c r="N3519" s="49"/>
      <c r="O3519" s="49"/>
    </row>
    <row r="3520" spans="2:15" ht="15" x14ac:dyDescent="0.2">
      <c r="B3520" s="38"/>
      <c r="C3520" s="49"/>
      <c r="D3520" s="49"/>
      <c r="E3520" s="49"/>
      <c r="F3520" s="49"/>
      <c r="G3520" s="49"/>
      <c r="H3520" s="49"/>
      <c r="I3520" s="49"/>
      <c r="J3520" s="49"/>
      <c r="K3520" s="49"/>
      <c r="L3520" s="49"/>
      <c r="M3520" s="49"/>
      <c r="N3520" s="49"/>
      <c r="O3520" s="49"/>
    </row>
    <row r="3521" spans="2:15" ht="15" x14ac:dyDescent="0.2">
      <c r="B3521" s="38"/>
      <c r="C3521" s="49"/>
      <c r="D3521" s="49"/>
      <c r="E3521" s="49"/>
      <c r="F3521" s="49"/>
      <c r="G3521" s="49"/>
      <c r="H3521" s="49"/>
      <c r="I3521" s="49"/>
      <c r="J3521" s="49"/>
      <c r="K3521" s="49"/>
      <c r="L3521" s="49"/>
      <c r="M3521" s="49"/>
      <c r="N3521" s="49"/>
      <c r="O3521" s="49"/>
    </row>
    <row r="3522" spans="2:15" ht="15" x14ac:dyDescent="0.2">
      <c r="B3522" s="38"/>
      <c r="C3522" s="49"/>
      <c r="D3522" s="49"/>
      <c r="E3522" s="49"/>
      <c r="F3522" s="49"/>
      <c r="G3522" s="49"/>
      <c r="H3522" s="49"/>
      <c r="I3522" s="49"/>
      <c r="J3522" s="49"/>
      <c r="K3522" s="49"/>
      <c r="L3522" s="49"/>
      <c r="M3522" s="49"/>
      <c r="N3522" s="49"/>
      <c r="O3522" s="49"/>
    </row>
    <row r="3523" spans="2:15" ht="15" x14ac:dyDescent="0.2">
      <c r="B3523" s="38"/>
      <c r="C3523" s="49"/>
      <c r="D3523" s="49"/>
      <c r="E3523" s="49"/>
      <c r="F3523" s="49"/>
      <c r="G3523" s="49"/>
      <c r="H3523" s="49"/>
      <c r="I3523" s="49"/>
      <c r="J3523" s="49"/>
      <c r="K3523" s="49"/>
      <c r="L3523" s="49"/>
      <c r="M3523" s="49"/>
      <c r="N3523" s="49"/>
      <c r="O3523" s="49"/>
    </row>
    <row r="3524" spans="2:15" ht="15" x14ac:dyDescent="0.2">
      <c r="B3524" s="38"/>
      <c r="C3524" s="49"/>
      <c r="D3524" s="49"/>
      <c r="E3524" s="49"/>
      <c r="F3524" s="49"/>
      <c r="G3524" s="49"/>
      <c r="H3524" s="49"/>
      <c r="I3524" s="49"/>
      <c r="J3524" s="49"/>
      <c r="K3524" s="49"/>
      <c r="L3524" s="49"/>
      <c r="M3524" s="49"/>
      <c r="N3524" s="49"/>
      <c r="O3524" s="49"/>
    </row>
    <row r="3525" spans="2:15" ht="15" x14ac:dyDescent="0.2">
      <c r="B3525" s="38"/>
      <c r="C3525" s="49"/>
      <c r="D3525" s="49"/>
      <c r="E3525" s="49"/>
      <c r="F3525" s="49"/>
      <c r="G3525" s="49"/>
      <c r="H3525" s="49"/>
      <c r="I3525" s="49"/>
      <c r="J3525" s="49"/>
      <c r="K3525" s="49"/>
      <c r="L3525" s="49"/>
      <c r="M3525" s="49"/>
      <c r="N3525" s="49"/>
      <c r="O3525" s="49"/>
    </row>
    <row r="3526" spans="2:15" ht="15" x14ac:dyDescent="0.2">
      <c r="B3526" s="38"/>
      <c r="C3526" s="49"/>
      <c r="D3526" s="49"/>
      <c r="E3526" s="49"/>
      <c r="F3526" s="49"/>
      <c r="G3526" s="49"/>
      <c r="H3526" s="49"/>
      <c r="I3526" s="49"/>
      <c r="J3526" s="49"/>
      <c r="K3526" s="49"/>
      <c r="L3526" s="49"/>
      <c r="M3526" s="49"/>
      <c r="N3526" s="49"/>
      <c r="O3526" s="49"/>
    </row>
    <row r="3527" spans="2:15" ht="15" x14ac:dyDescent="0.2">
      <c r="B3527" s="38"/>
      <c r="C3527" s="49"/>
      <c r="D3527" s="49"/>
      <c r="E3527" s="49"/>
      <c r="F3527" s="49"/>
      <c r="G3527" s="49"/>
      <c r="H3527" s="49"/>
      <c r="I3527" s="49"/>
      <c r="J3527" s="49"/>
      <c r="K3527" s="49"/>
      <c r="L3527" s="49"/>
      <c r="M3527" s="49"/>
      <c r="N3527" s="49"/>
      <c r="O3527" s="49"/>
    </row>
    <row r="3528" spans="2:15" ht="15" x14ac:dyDescent="0.2">
      <c r="B3528" s="38"/>
      <c r="C3528" s="49"/>
      <c r="D3528" s="49"/>
      <c r="E3528" s="49"/>
      <c r="F3528" s="49"/>
      <c r="G3528" s="49"/>
      <c r="H3528" s="49"/>
      <c r="I3528" s="49"/>
      <c r="J3528" s="49"/>
      <c r="K3528" s="49"/>
      <c r="L3528" s="49"/>
      <c r="M3528" s="49"/>
      <c r="N3528" s="49"/>
      <c r="O3528" s="49"/>
    </row>
    <row r="3529" spans="2:15" ht="15" x14ac:dyDescent="0.2">
      <c r="B3529" s="38"/>
      <c r="C3529" s="49"/>
      <c r="D3529" s="49"/>
      <c r="E3529" s="49"/>
      <c r="F3529" s="49"/>
      <c r="G3529" s="49"/>
      <c r="H3529" s="49"/>
      <c r="I3529" s="49"/>
      <c r="J3529" s="49"/>
      <c r="K3529" s="49"/>
      <c r="L3529" s="49"/>
      <c r="M3529" s="49"/>
      <c r="N3529" s="49"/>
      <c r="O3529" s="49"/>
    </row>
    <row r="3530" spans="2:15" ht="15" x14ac:dyDescent="0.2">
      <c r="B3530" s="38"/>
      <c r="C3530" s="49"/>
      <c r="D3530" s="49"/>
      <c r="E3530" s="49"/>
      <c r="F3530" s="49"/>
      <c r="G3530" s="49"/>
      <c r="H3530" s="49"/>
      <c r="I3530" s="49"/>
      <c r="J3530" s="49"/>
      <c r="K3530" s="49"/>
      <c r="L3530" s="49"/>
      <c r="M3530" s="49"/>
      <c r="N3530" s="49"/>
      <c r="O3530" s="49"/>
    </row>
    <row r="3531" spans="2:15" ht="15" x14ac:dyDescent="0.2">
      <c r="B3531" s="38"/>
      <c r="C3531" s="49"/>
      <c r="D3531" s="49"/>
      <c r="E3531" s="49"/>
      <c r="F3531" s="49"/>
      <c r="G3531" s="49"/>
      <c r="H3531" s="49"/>
      <c r="I3531" s="49"/>
      <c r="J3531" s="49"/>
      <c r="K3531" s="49"/>
      <c r="L3531" s="49"/>
      <c r="M3531" s="49"/>
      <c r="N3531" s="49"/>
      <c r="O3531" s="49"/>
    </row>
    <row r="3532" spans="2:15" ht="15" x14ac:dyDescent="0.2">
      <c r="B3532" s="38"/>
      <c r="C3532" s="49"/>
      <c r="D3532" s="49"/>
      <c r="E3532" s="49"/>
      <c r="F3532" s="49"/>
      <c r="G3532" s="49"/>
      <c r="H3532" s="49"/>
      <c r="I3532" s="49"/>
      <c r="J3532" s="49"/>
      <c r="K3532" s="49"/>
      <c r="L3532" s="49"/>
      <c r="M3532" s="49"/>
      <c r="N3532" s="49"/>
      <c r="O3532" s="49"/>
    </row>
    <row r="3533" spans="2:15" ht="15" x14ac:dyDescent="0.2">
      <c r="B3533" s="38"/>
      <c r="C3533" s="49"/>
      <c r="D3533" s="49"/>
      <c r="E3533" s="49"/>
      <c r="F3533" s="49"/>
      <c r="G3533" s="49"/>
      <c r="H3533" s="49"/>
      <c r="I3533" s="49"/>
      <c r="J3533" s="49"/>
      <c r="K3533" s="49"/>
      <c r="L3533" s="49"/>
      <c r="M3533" s="49"/>
      <c r="N3533" s="49"/>
      <c r="O3533" s="49"/>
    </row>
    <row r="3534" spans="2:15" ht="15" x14ac:dyDescent="0.2">
      <c r="B3534" s="38"/>
      <c r="C3534" s="49"/>
      <c r="D3534" s="49"/>
      <c r="E3534" s="49"/>
      <c r="F3534" s="49"/>
      <c r="G3534" s="49"/>
      <c r="H3534" s="49"/>
      <c r="I3534" s="49"/>
      <c r="J3534" s="49"/>
      <c r="K3534" s="49"/>
      <c r="L3534" s="49"/>
      <c r="M3534" s="49"/>
      <c r="N3534" s="49"/>
      <c r="O3534" s="49"/>
    </row>
    <row r="3535" spans="2:15" ht="15" x14ac:dyDescent="0.2">
      <c r="B3535" s="38"/>
      <c r="C3535" s="49"/>
      <c r="D3535" s="49"/>
      <c r="E3535" s="49"/>
      <c r="F3535" s="49"/>
      <c r="G3535" s="49"/>
      <c r="H3535" s="49"/>
      <c r="I3535" s="49"/>
      <c r="J3535" s="49"/>
      <c r="K3535" s="49"/>
      <c r="L3535" s="49"/>
      <c r="M3535" s="49"/>
      <c r="N3535" s="49"/>
      <c r="O3535" s="49"/>
    </row>
    <row r="3536" spans="2:15" ht="20.25" x14ac:dyDescent="0.3">
      <c r="B3536" s="331" t="s">
        <v>440</v>
      </c>
      <c r="C3536" s="49"/>
      <c r="D3536" s="49"/>
      <c r="E3536" s="49"/>
      <c r="F3536" s="49"/>
      <c r="G3536" s="49"/>
      <c r="H3536" s="49"/>
      <c r="I3536" s="49"/>
      <c r="J3536" s="49"/>
      <c r="K3536" s="49"/>
      <c r="L3536" s="49"/>
      <c r="M3536" s="49"/>
      <c r="N3536" s="49"/>
      <c r="O3536" s="49"/>
    </row>
    <row r="3537" spans="2:24" ht="20.25" x14ac:dyDescent="0.3">
      <c r="B3537" s="331"/>
      <c r="C3537" s="49"/>
      <c r="D3537" s="49"/>
      <c r="E3537" s="49"/>
      <c r="F3537" s="49"/>
      <c r="G3537" s="49"/>
      <c r="H3537" s="49"/>
      <c r="I3537" s="49"/>
      <c r="J3537" s="49"/>
      <c r="K3537" s="49"/>
      <c r="L3537" s="49"/>
      <c r="M3537" s="49"/>
      <c r="N3537" s="49"/>
      <c r="O3537" s="49"/>
    </row>
    <row r="3538" spans="2:24" ht="18" x14ac:dyDescent="0.25">
      <c r="B3538" s="333" t="s">
        <v>439</v>
      </c>
      <c r="C3538" s="49"/>
      <c r="D3538" s="49"/>
      <c r="E3538" s="49"/>
      <c r="F3538" s="49"/>
      <c r="G3538" s="49"/>
      <c r="H3538" s="49"/>
      <c r="I3538" s="49"/>
      <c r="J3538" s="49"/>
      <c r="K3538" s="49"/>
      <c r="L3538" s="49"/>
      <c r="M3538" s="49"/>
      <c r="N3538" s="49"/>
      <c r="O3538" s="49"/>
    </row>
    <row r="3539" spans="2:24" ht="23.25" x14ac:dyDescent="0.35">
      <c r="B3539" s="75"/>
      <c r="C3539" s="49"/>
      <c r="D3539" s="49"/>
      <c r="E3539" s="49"/>
      <c r="F3539" s="49"/>
      <c r="G3539" s="49"/>
      <c r="H3539" s="49"/>
      <c r="I3539" s="49"/>
      <c r="J3539" s="49"/>
      <c r="K3539" s="49"/>
      <c r="L3539" s="49"/>
      <c r="M3539" s="49"/>
      <c r="N3539" s="49"/>
      <c r="O3539" s="49"/>
    </row>
    <row r="3540" spans="2:24" ht="15" x14ac:dyDescent="0.2">
      <c r="B3540" s="38"/>
      <c r="C3540" s="11">
        <v>3</v>
      </c>
      <c r="D3540" s="11">
        <v>4</v>
      </c>
      <c r="E3540" s="11">
        <v>5</v>
      </c>
      <c r="F3540" s="11">
        <v>6</v>
      </c>
      <c r="G3540" s="11">
        <v>7</v>
      </c>
      <c r="H3540" s="11">
        <v>8</v>
      </c>
      <c r="I3540" s="11">
        <v>9</v>
      </c>
      <c r="J3540" s="11">
        <v>10</v>
      </c>
      <c r="K3540" s="11">
        <v>11</v>
      </c>
      <c r="L3540" s="11">
        <v>12</v>
      </c>
      <c r="M3540" s="11">
        <v>13</v>
      </c>
      <c r="N3540" s="11">
        <v>14</v>
      </c>
      <c r="O3540" s="11"/>
      <c r="P3540" s="9"/>
    </row>
    <row r="3541" spans="2:24" ht="48" thickBot="1" x14ac:dyDescent="0.25">
      <c r="B3541" s="82" t="s">
        <v>14</v>
      </c>
      <c r="C3541" s="83" t="s">
        <v>339</v>
      </c>
      <c r="D3541" s="83" t="s">
        <v>340</v>
      </c>
      <c r="E3541" s="83" t="s">
        <v>341</v>
      </c>
      <c r="F3541" s="83" t="s">
        <v>342</v>
      </c>
      <c r="G3541" s="83" t="s">
        <v>343</v>
      </c>
      <c r="H3541" s="83" t="s">
        <v>344</v>
      </c>
      <c r="I3541" s="83" t="s">
        <v>345</v>
      </c>
      <c r="J3541" s="83" t="s">
        <v>346</v>
      </c>
      <c r="K3541" s="83" t="s">
        <v>347</v>
      </c>
      <c r="L3541" s="83" t="s">
        <v>348</v>
      </c>
      <c r="M3541" s="83" t="s">
        <v>349</v>
      </c>
      <c r="N3541" s="83" t="s">
        <v>350</v>
      </c>
      <c r="O3541" s="96" t="s">
        <v>208</v>
      </c>
      <c r="P3541" s="96" t="s">
        <v>209</v>
      </c>
    </row>
    <row r="3542" spans="2:24" ht="15" x14ac:dyDescent="0.25">
      <c r="B3542" s="391" t="s">
        <v>354</v>
      </c>
      <c r="C3542" s="421">
        <v>6170471.9999999916</v>
      </c>
      <c r="D3542" s="421">
        <v>6239181.0000000121</v>
      </c>
      <c r="E3542" s="421">
        <v>6175155.9999999795</v>
      </c>
      <c r="F3542" s="421">
        <v>6778825.9999999851</v>
      </c>
      <c r="G3542" s="421">
        <v>6541956.9999999991</v>
      </c>
      <c r="H3542" s="421">
        <v>6552285.9999999916</v>
      </c>
      <c r="I3542" s="421">
        <v>6597643.0000000224</v>
      </c>
      <c r="J3542" s="421">
        <v>6626355.0000000102</v>
      </c>
      <c r="K3542" s="421">
        <v>6612165.9999999749</v>
      </c>
      <c r="L3542" s="421">
        <v>6405799.0000000345</v>
      </c>
      <c r="M3542" s="421">
        <v>6622075.0000000298</v>
      </c>
      <c r="N3542" s="421">
        <v>6953907.0000000019</v>
      </c>
      <c r="O3542" s="414">
        <v>6522985.2500000028</v>
      </c>
      <c r="P3542" s="407">
        <v>0.38004687536998366</v>
      </c>
      <c r="W3542" s="553">
        <v>6.1877600287303873E-2</v>
      </c>
      <c r="X3542" s="553">
        <v>6.9228253527449976E-2</v>
      </c>
    </row>
    <row r="3543" spans="2:24" ht="15" x14ac:dyDescent="0.25">
      <c r="B3543" s="391" t="s">
        <v>352</v>
      </c>
      <c r="C3543" s="421">
        <v>3341946.9999999981</v>
      </c>
      <c r="D3543" s="421">
        <v>2998112.9999999953</v>
      </c>
      <c r="E3543" s="421">
        <v>3051212.9999999907</v>
      </c>
      <c r="F3543" s="421">
        <v>3321750.0000000014</v>
      </c>
      <c r="G3543" s="421">
        <v>3371355.9999999991</v>
      </c>
      <c r="H3543" s="421">
        <v>3109280.0000000112</v>
      </c>
      <c r="I3543" s="421">
        <v>3546104.9999999925</v>
      </c>
      <c r="J3543" s="421">
        <v>3354342.9999999967</v>
      </c>
      <c r="K3543" s="421">
        <v>3431483.0000000009</v>
      </c>
      <c r="L3543" s="421">
        <v>3406101.9999999981</v>
      </c>
      <c r="M3543" s="421">
        <v>3424723.0000000028</v>
      </c>
      <c r="N3543" s="421">
        <v>3795506.9999999907</v>
      </c>
      <c r="O3543" s="414">
        <v>3345993.4999999981</v>
      </c>
      <c r="P3543" s="407">
        <v>0.19494668866272144</v>
      </c>
      <c r="W3543" s="553">
        <v>-6.9620194455503659E-2</v>
      </c>
      <c r="X3543" s="553">
        <v>6.1089538523499784E-2</v>
      </c>
    </row>
    <row r="3544" spans="2:24" ht="15" x14ac:dyDescent="0.25">
      <c r="B3544" s="391" t="s">
        <v>24</v>
      </c>
      <c r="C3544" s="421">
        <v>2856765.9999999963</v>
      </c>
      <c r="D3544" s="421">
        <v>2878328.9999999981</v>
      </c>
      <c r="E3544" s="421">
        <v>2901036.9999999995</v>
      </c>
      <c r="F3544" s="421">
        <v>3130449.0000000056</v>
      </c>
      <c r="G3544" s="421">
        <v>2993951.9999999944</v>
      </c>
      <c r="H3544" s="421">
        <v>3104385.9999999884</v>
      </c>
      <c r="I3544" s="421">
        <v>3254830.9999999898</v>
      </c>
      <c r="J3544" s="421">
        <v>3363511.9999999902</v>
      </c>
      <c r="K3544" s="421">
        <v>3453702.9999999949</v>
      </c>
      <c r="L3544" s="421">
        <v>3358081.9999999991</v>
      </c>
      <c r="M3544" s="421">
        <v>3399735.0000000079</v>
      </c>
      <c r="N3544" s="421">
        <v>3604361.0000000084</v>
      </c>
      <c r="O3544" s="414">
        <v>3191595.2499999977</v>
      </c>
      <c r="P3544" s="407">
        <v>0.18595102636606153</v>
      </c>
      <c r="W3544" s="553">
        <v>8.6678432885294907E-2</v>
      </c>
      <c r="X3544" s="553">
        <v>0.13934112909492552</v>
      </c>
    </row>
    <row r="3545" spans="2:24" ht="15" customHeight="1" x14ac:dyDescent="0.25">
      <c r="B3545" s="391" t="s">
        <v>351</v>
      </c>
      <c r="C3545" s="421">
        <v>1694045.999999997</v>
      </c>
      <c r="D3545" s="421">
        <v>1571459.0000000016</v>
      </c>
      <c r="E3545" s="421">
        <v>1641445.9999999998</v>
      </c>
      <c r="F3545" s="421">
        <v>1777949.0000000026</v>
      </c>
      <c r="G3545" s="421">
        <v>1795123.9999999946</v>
      </c>
      <c r="H3545" s="421">
        <v>1652747.0000000002</v>
      </c>
      <c r="I3545" s="421">
        <v>1867855.9999999942</v>
      </c>
      <c r="J3545" s="421">
        <v>1786989.0000000009</v>
      </c>
      <c r="K3545" s="421">
        <v>1762380</v>
      </c>
      <c r="L3545" s="421">
        <v>1799875.0000000086</v>
      </c>
      <c r="M3545" s="421">
        <v>1642774.9999999958</v>
      </c>
      <c r="N3545" s="421">
        <v>1897422.9999999956</v>
      </c>
      <c r="O3545" s="414">
        <v>1740839.0833333328</v>
      </c>
      <c r="P3545" s="407">
        <v>0.10142602332923863</v>
      </c>
      <c r="W3545" s="553">
        <v>-2.4378912969303557E-2</v>
      </c>
      <c r="X3545" s="553">
        <v>0.10260051970253317</v>
      </c>
    </row>
    <row r="3546" spans="2:24" ht="15" customHeight="1" x14ac:dyDescent="0.25">
      <c r="B3546" s="44" t="s">
        <v>353</v>
      </c>
      <c r="C3546" s="49">
        <v>759033.99999999825</v>
      </c>
      <c r="D3546" s="49">
        <v>674210.99999999942</v>
      </c>
      <c r="E3546" s="49">
        <v>710930.0000000007</v>
      </c>
      <c r="F3546" s="49">
        <v>776954.99999999988</v>
      </c>
      <c r="G3546" s="49">
        <v>800573.99999999988</v>
      </c>
      <c r="H3546" s="49">
        <v>665246.00000000012</v>
      </c>
      <c r="I3546" s="49">
        <v>871939.99999999884</v>
      </c>
      <c r="J3546" s="49">
        <v>820503.99999999732</v>
      </c>
      <c r="K3546" s="49">
        <v>854344.99999999721</v>
      </c>
      <c r="L3546" s="49">
        <v>702559.99999999767</v>
      </c>
      <c r="M3546" s="49">
        <v>853073.00000000233</v>
      </c>
      <c r="N3546" s="49">
        <v>965072.00000000233</v>
      </c>
      <c r="O3546" s="124">
        <v>787870.33333333267</v>
      </c>
      <c r="P3546" s="105">
        <v>4.5903470099068588E-2</v>
      </c>
      <c r="W3546" s="553">
        <v>-0.12356231736654531</v>
      </c>
      <c r="X3546" s="553">
        <v>0.14874959487980888</v>
      </c>
    </row>
    <row r="3547" spans="2:24" ht="15" x14ac:dyDescent="0.25">
      <c r="B3547" s="44" t="s">
        <v>18</v>
      </c>
      <c r="C3547" s="49">
        <v>551931.99999999919</v>
      </c>
      <c r="D3547" s="49">
        <v>503899.9999999993</v>
      </c>
      <c r="E3547" s="49">
        <v>541387.0000000007</v>
      </c>
      <c r="F3547" s="49">
        <v>596640.00000000047</v>
      </c>
      <c r="G3547" s="49">
        <v>551962.99999999988</v>
      </c>
      <c r="H3547" s="49">
        <v>515550.99999999971</v>
      </c>
      <c r="I3547" s="49">
        <v>596978.00000000233</v>
      </c>
      <c r="J3547" s="49">
        <v>566967.00000000116</v>
      </c>
      <c r="K3547" s="49">
        <v>581613.99999999942</v>
      </c>
      <c r="L3547" s="49">
        <v>579108.0000000007</v>
      </c>
      <c r="M3547" s="49">
        <v>587157.99999999953</v>
      </c>
      <c r="N3547" s="49">
        <v>658721.99999999919</v>
      </c>
      <c r="O3547" s="124">
        <v>569326.66666666674</v>
      </c>
      <c r="P3547" s="105">
        <v>3.3170521232050131E-2</v>
      </c>
      <c r="W3547" s="553">
        <v>-6.5915728749192895E-2</v>
      </c>
      <c r="X3547" s="553">
        <v>8.1615126501096535E-2</v>
      </c>
    </row>
    <row r="3548" spans="2:24" ht="15" x14ac:dyDescent="0.25">
      <c r="B3548" s="44" t="s">
        <v>17</v>
      </c>
      <c r="C3548" s="49">
        <v>280541.99999999994</v>
      </c>
      <c r="D3548" s="49">
        <v>264725.0000000007</v>
      </c>
      <c r="E3548" s="49">
        <v>258253.00000000009</v>
      </c>
      <c r="F3548" s="49">
        <v>273993.00000000012</v>
      </c>
      <c r="G3548" s="49">
        <v>274086.99999999988</v>
      </c>
      <c r="H3548" s="49">
        <v>254048.00000000012</v>
      </c>
      <c r="I3548" s="49">
        <v>285121.00000000017</v>
      </c>
      <c r="J3548" s="49">
        <v>263467.99999999948</v>
      </c>
      <c r="K3548" s="49">
        <v>262764.99999999977</v>
      </c>
      <c r="L3548" s="49">
        <v>251688.99999999924</v>
      </c>
      <c r="M3548" s="49">
        <v>244991.00000000026</v>
      </c>
      <c r="N3548" s="49">
        <v>264116.99999999942</v>
      </c>
      <c r="O3548" s="124">
        <v>264816.58333333326</v>
      </c>
      <c r="P3548" s="105">
        <v>1.5428934940790822E-2</v>
      </c>
      <c r="W3548" s="553">
        <v>-9.4438622380961956E-2</v>
      </c>
      <c r="X3548" s="553">
        <v>1.6321976745015839E-2</v>
      </c>
    </row>
    <row r="3549" spans="2:24" ht="15" x14ac:dyDescent="0.25">
      <c r="B3549" s="44" t="s">
        <v>21</v>
      </c>
      <c r="C3549" s="49">
        <v>249273.00000000006</v>
      </c>
      <c r="D3549" s="49">
        <v>208583.99999999994</v>
      </c>
      <c r="E3549" s="49">
        <v>218167.99999999965</v>
      </c>
      <c r="F3549" s="49">
        <v>246442.00000000055</v>
      </c>
      <c r="G3549" s="49">
        <v>243950.99999999991</v>
      </c>
      <c r="H3549" s="49">
        <v>221899.00000000009</v>
      </c>
      <c r="I3549" s="49">
        <v>255878.00000000049</v>
      </c>
      <c r="J3549" s="49">
        <v>243986.00000000017</v>
      </c>
      <c r="K3549" s="49">
        <v>244165</v>
      </c>
      <c r="L3549" s="49">
        <v>243323.99999999994</v>
      </c>
      <c r="M3549" s="49">
        <v>243885.00000000061</v>
      </c>
      <c r="N3549" s="49">
        <v>266109.99999999988</v>
      </c>
      <c r="O3549" s="124">
        <v>240472.08333333346</v>
      </c>
      <c r="P3549" s="105">
        <v>1.4010558108274684E-2</v>
      </c>
      <c r="W3549" s="553">
        <v>-0.10981534301749474</v>
      </c>
      <c r="X3549" s="553">
        <v>2.6497053431380195E-2</v>
      </c>
    </row>
    <row r="3550" spans="2:24" ht="15" customHeight="1" x14ac:dyDescent="0.25">
      <c r="B3550" s="391" t="s">
        <v>25</v>
      </c>
      <c r="C3550" s="421">
        <v>218445.99999999994</v>
      </c>
      <c r="D3550" s="421">
        <v>207388.00000000012</v>
      </c>
      <c r="E3550" s="421">
        <v>227682.99999999988</v>
      </c>
      <c r="F3550" s="421">
        <v>219417.9999999998</v>
      </c>
      <c r="G3550" s="421">
        <v>231725.00000000015</v>
      </c>
      <c r="H3550" s="421">
        <v>227187.99999999988</v>
      </c>
      <c r="I3550" s="421">
        <v>237665.99999999997</v>
      </c>
      <c r="J3550" s="421">
        <v>233984</v>
      </c>
      <c r="K3550" s="421">
        <v>229658.99999999988</v>
      </c>
      <c r="L3550" s="421">
        <v>227260.99999999988</v>
      </c>
      <c r="M3550" s="421">
        <v>223945.99999999974</v>
      </c>
      <c r="N3550" s="421">
        <v>264256.00000000052</v>
      </c>
      <c r="O3550" s="414">
        <v>229051.66666666666</v>
      </c>
      <c r="P3550" s="407">
        <v>1.3345173548407712E-2</v>
      </c>
      <c r="W3550" s="553">
        <v>4.0019043608031019E-2</v>
      </c>
      <c r="X3550" s="553">
        <v>8.7985131336806507E-2</v>
      </c>
    </row>
    <row r="3551" spans="2:24" ht="15" x14ac:dyDescent="0.25">
      <c r="B3551" s="391" t="s">
        <v>20</v>
      </c>
      <c r="C3551" s="421">
        <v>177299.99999999985</v>
      </c>
      <c r="D3551" s="421">
        <v>177279.00000000006</v>
      </c>
      <c r="E3551" s="421">
        <v>175024.0000000002</v>
      </c>
      <c r="F3551" s="421">
        <v>176336.00000000015</v>
      </c>
      <c r="G3551" s="421">
        <v>185099.00000000015</v>
      </c>
      <c r="H3551" s="421">
        <v>183396.00000000006</v>
      </c>
      <c r="I3551" s="421">
        <v>185987.00000000015</v>
      </c>
      <c r="J3551" s="421">
        <v>209246.99999999977</v>
      </c>
      <c r="K3551" s="421">
        <v>178656.99999999974</v>
      </c>
      <c r="L3551" s="421">
        <v>188032.99999999968</v>
      </c>
      <c r="M3551" s="421">
        <v>216379</v>
      </c>
      <c r="N3551" s="421">
        <v>190713.99999999974</v>
      </c>
      <c r="O3551" s="414">
        <v>186954.24999999997</v>
      </c>
      <c r="P3551" s="407">
        <v>1.0892463469795326E-2</v>
      </c>
      <c r="W3551" s="553">
        <v>3.4382402707276979E-2</v>
      </c>
      <c r="X3551" s="553">
        <v>4.8996051889454585E-2</v>
      </c>
    </row>
    <row r="3552" spans="2:24" ht="15" x14ac:dyDescent="0.25">
      <c r="B3552" s="391" t="s">
        <v>23</v>
      </c>
      <c r="C3552" s="421">
        <v>38773.000000000015</v>
      </c>
      <c r="D3552" s="421">
        <v>35101.999999999978</v>
      </c>
      <c r="E3552" s="421">
        <v>36230</v>
      </c>
      <c r="F3552" s="421">
        <v>39080.999999999985</v>
      </c>
      <c r="G3552" s="421">
        <v>38967.000000000065</v>
      </c>
      <c r="H3552" s="421">
        <v>34118.999999999978</v>
      </c>
      <c r="I3552" s="421">
        <v>39298.999999999985</v>
      </c>
      <c r="J3552" s="421">
        <v>34950.000000000029</v>
      </c>
      <c r="K3552" s="421">
        <v>37038.000000000007</v>
      </c>
      <c r="L3552" s="421">
        <v>37118.999999999993</v>
      </c>
      <c r="M3552" s="421">
        <v>36188.000000000007</v>
      </c>
      <c r="N3552" s="421">
        <v>41276.999999999971</v>
      </c>
      <c r="O3552" s="414">
        <v>37345.25</v>
      </c>
      <c r="P3552" s="407">
        <v>2.1758359138418833E-3</v>
      </c>
      <c r="W3552" s="553">
        <v>-0.12003198101771941</v>
      </c>
      <c r="X3552" s="553">
        <v>1.3566141387046931E-2</v>
      </c>
    </row>
    <row r="3553" spans="2:24" ht="15" x14ac:dyDescent="0.25">
      <c r="B3553" s="391" t="s">
        <v>22</v>
      </c>
      <c r="C3553" s="421">
        <v>24381</v>
      </c>
      <c r="D3553" s="421">
        <v>24307.999999999996</v>
      </c>
      <c r="E3553" s="421">
        <v>25230.000000000015</v>
      </c>
      <c r="F3553" s="421">
        <v>25546</v>
      </c>
      <c r="G3553" s="421">
        <v>26063.000000000004</v>
      </c>
      <c r="H3553" s="421">
        <v>25151.000000000007</v>
      </c>
      <c r="I3553" s="421">
        <v>27788.999999999985</v>
      </c>
      <c r="J3553" s="421">
        <v>28706.000000000004</v>
      </c>
      <c r="K3553" s="421">
        <v>29030.000000000004</v>
      </c>
      <c r="L3553" s="421">
        <v>28338.000000000004</v>
      </c>
      <c r="M3553" s="421">
        <v>28753.999999999993</v>
      </c>
      <c r="N3553" s="421">
        <v>30507.000000000004</v>
      </c>
      <c r="O3553" s="414">
        <v>26983.583333333332</v>
      </c>
      <c r="P3553" s="407">
        <v>1.5721370107526914E-3</v>
      </c>
      <c r="W3553" s="553">
        <v>3.1581969566465987E-2</v>
      </c>
      <c r="X3553" s="553">
        <v>0.13978097699027872</v>
      </c>
    </row>
    <row r="3554" spans="2:24" ht="15" x14ac:dyDescent="0.25">
      <c r="B3554" s="391" t="s">
        <v>16</v>
      </c>
      <c r="C3554" s="421">
        <v>17694</v>
      </c>
      <c r="D3554" s="421">
        <v>14882</v>
      </c>
      <c r="E3554" s="421">
        <v>16579.999999999993</v>
      </c>
      <c r="F3554" s="421">
        <v>17784.000000000004</v>
      </c>
      <c r="G3554" s="421">
        <v>16942.999999999993</v>
      </c>
      <c r="H3554" s="421">
        <v>15556.999999999993</v>
      </c>
      <c r="I3554" s="421">
        <v>19178</v>
      </c>
      <c r="J3554" s="421">
        <v>17489.999999999993</v>
      </c>
      <c r="K3554" s="421">
        <v>17140.000000000015</v>
      </c>
      <c r="L3554" s="421">
        <v>16051.000000000005</v>
      </c>
      <c r="M3554" s="421">
        <v>15970.000000000004</v>
      </c>
      <c r="N3554" s="421">
        <v>16490</v>
      </c>
      <c r="O3554" s="414">
        <v>16813.25</v>
      </c>
      <c r="P3554" s="407">
        <v>9.7958570844758168E-4</v>
      </c>
      <c r="W3554" s="553">
        <v>-0.12077540409178293</v>
      </c>
      <c r="X3554" s="553">
        <v>8.3870238498926192E-2</v>
      </c>
    </row>
    <row r="3555" spans="2:24" ht="15" x14ac:dyDescent="0.25">
      <c r="B3555" s="391" t="s">
        <v>19</v>
      </c>
      <c r="C3555" s="421">
        <v>2627.0000000000005</v>
      </c>
      <c r="D3555" s="421">
        <v>2503</v>
      </c>
      <c r="E3555" s="421">
        <v>2601.0000000000005</v>
      </c>
      <c r="F3555" s="421">
        <v>2505</v>
      </c>
      <c r="G3555" s="421">
        <v>2691.9999999999977</v>
      </c>
      <c r="H3555" s="421">
        <v>2268.9999999999995</v>
      </c>
      <c r="I3555" s="421">
        <v>2721.0000000000009</v>
      </c>
      <c r="J3555" s="421">
        <v>2442</v>
      </c>
      <c r="K3555" s="421">
        <v>2731.9999999999995</v>
      </c>
      <c r="L3555" s="421">
        <v>2672</v>
      </c>
      <c r="M3555" s="421">
        <v>2362.9999999999991</v>
      </c>
      <c r="N3555" s="421">
        <v>2913.0000000000009</v>
      </c>
      <c r="O3555" s="414">
        <v>2586.6666666666665</v>
      </c>
      <c r="P3555" s="407">
        <v>1.5070624056529291E-4</v>
      </c>
      <c r="W3555" s="553">
        <v>-0.13627712219261548</v>
      </c>
      <c r="X3555" s="553">
        <v>3.578226113437398E-2</v>
      </c>
    </row>
    <row r="3556" spans="2:24" ht="15" x14ac:dyDescent="0.25">
      <c r="B3556" s="391" t="s">
        <v>26</v>
      </c>
      <c r="C3556" s="421"/>
      <c r="D3556" s="421"/>
      <c r="E3556" s="421"/>
      <c r="F3556" s="421"/>
      <c r="G3556" s="421"/>
      <c r="H3556" s="421"/>
      <c r="I3556" s="421"/>
      <c r="J3556" s="421"/>
      <c r="K3556" s="421"/>
      <c r="L3556" s="421"/>
      <c r="M3556" s="421"/>
      <c r="N3556" s="421"/>
      <c r="O3556" s="414"/>
      <c r="P3556" s="407">
        <v>0</v>
      </c>
      <c r="W3556" s="87"/>
      <c r="X3556" s="87"/>
    </row>
    <row r="3557" spans="2:24" ht="16.5" thickBot="1" x14ac:dyDescent="0.3">
      <c r="B3557" s="101" t="s">
        <v>0</v>
      </c>
      <c r="C3557" s="125">
        <v>16383232.99999998</v>
      </c>
      <c r="D3557" s="125">
        <v>15799964.000000007</v>
      </c>
      <c r="E3557" s="125">
        <v>15980937.99999997</v>
      </c>
      <c r="F3557" s="125">
        <v>17383673.999999996</v>
      </c>
      <c r="G3557" s="125">
        <v>17074452.999999989</v>
      </c>
      <c r="H3557" s="125">
        <v>16563122.999999993</v>
      </c>
      <c r="I3557" s="125">
        <v>17788992</v>
      </c>
      <c r="J3557" s="125">
        <v>17552943</v>
      </c>
      <c r="K3557" s="125">
        <v>17696876.999999966</v>
      </c>
      <c r="L3557" s="125">
        <v>17246013.000000041</v>
      </c>
      <c r="M3557" s="125">
        <v>17542015.000000041</v>
      </c>
      <c r="N3557" s="125">
        <v>18951376</v>
      </c>
      <c r="O3557" s="125">
        <v>17163633.416666664</v>
      </c>
      <c r="P3557" s="288">
        <v>0.99999999999999989</v>
      </c>
    </row>
    <row r="3558" spans="2:24" ht="15" x14ac:dyDescent="0.2">
      <c r="B3558" s="38"/>
      <c r="C3558" s="11">
        <v>16383232.999999981</v>
      </c>
      <c r="D3558" s="11">
        <v>15799964.000000007</v>
      </c>
      <c r="E3558" s="11">
        <v>15980937.99999997</v>
      </c>
      <c r="F3558" s="11">
        <v>17383673.999999996</v>
      </c>
      <c r="G3558" s="49"/>
      <c r="H3558" s="49"/>
      <c r="I3558" s="49"/>
      <c r="J3558" s="49"/>
      <c r="K3558" s="49"/>
      <c r="L3558" s="49"/>
      <c r="M3558" s="49"/>
      <c r="N3558" s="49"/>
      <c r="O3558" s="11">
        <v>17163633.416666638</v>
      </c>
    </row>
    <row r="3559" spans="2:24" ht="15" x14ac:dyDescent="0.2">
      <c r="B3559" s="38"/>
      <c r="C3559" s="49"/>
      <c r="D3559" s="49"/>
      <c r="E3559" s="49"/>
      <c r="F3559" s="49"/>
      <c r="G3559" s="49"/>
      <c r="H3559" s="49"/>
      <c r="I3559" s="49"/>
      <c r="J3559" s="49"/>
      <c r="K3559" s="49"/>
      <c r="L3559" s="49"/>
      <c r="M3559" s="49"/>
      <c r="N3559" s="49"/>
      <c r="O3559" s="11">
        <v>0</v>
      </c>
    </row>
    <row r="3560" spans="2:24" ht="15" x14ac:dyDescent="0.2">
      <c r="B3560" s="38"/>
      <c r="C3560" s="49"/>
      <c r="D3560" s="49"/>
      <c r="E3560" s="49"/>
      <c r="F3560" s="49"/>
      <c r="G3560" s="49"/>
      <c r="H3560" s="49"/>
      <c r="I3560" s="49"/>
      <c r="J3560" s="49"/>
      <c r="K3560" s="49"/>
      <c r="L3560" s="49"/>
      <c r="M3560" s="49"/>
      <c r="N3560" s="49"/>
      <c r="O3560" s="49"/>
    </row>
    <row r="3561" spans="2:24" ht="15" x14ac:dyDescent="0.2">
      <c r="B3561" s="38"/>
      <c r="C3561" s="49"/>
      <c r="D3561" s="49"/>
      <c r="E3561" s="49"/>
      <c r="F3561" s="49"/>
      <c r="G3561" s="49"/>
      <c r="H3561" s="49"/>
      <c r="I3561" s="49"/>
      <c r="J3561" s="49"/>
      <c r="K3561" s="49"/>
      <c r="L3561" s="49"/>
      <c r="M3561" s="49"/>
      <c r="N3561" s="49"/>
      <c r="O3561" s="49"/>
    </row>
    <row r="3562" spans="2:24" ht="15" x14ac:dyDescent="0.2">
      <c r="B3562" s="38"/>
      <c r="C3562" s="49"/>
      <c r="D3562" s="49"/>
      <c r="E3562" s="49"/>
      <c r="F3562" s="49"/>
      <c r="G3562" s="49"/>
      <c r="H3562" s="49"/>
      <c r="I3562" s="49"/>
      <c r="J3562" s="49"/>
      <c r="K3562" s="49"/>
      <c r="L3562" s="49"/>
      <c r="M3562" s="49"/>
      <c r="N3562" s="49"/>
      <c r="O3562" s="49"/>
    </row>
    <row r="3563" spans="2:24" ht="15" x14ac:dyDescent="0.2">
      <c r="B3563" s="38"/>
      <c r="C3563" s="49"/>
      <c r="D3563" s="49"/>
      <c r="E3563" s="49"/>
      <c r="F3563" s="49"/>
      <c r="G3563" s="49"/>
      <c r="H3563" s="49"/>
      <c r="I3563" s="49"/>
      <c r="J3563" s="49"/>
      <c r="K3563" s="49"/>
      <c r="L3563" s="49"/>
      <c r="M3563" s="49"/>
      <c r="N3563" s="49"/>
      <c r="O3563" s="49"/>
    </row>
    <row r="3564" spans="2:24" ht="15" x14ac:dyDescent="0.2">
      <c r="B3564" s="38"/>
      <c r="C3564" s="49"/>
      <c r="D3564" s="49"/>
      <c r="E3564" s="49"/>
      <c r="F3564" s="49"/>
      <c r="G3564" s="49"/>
      <c r="H3564" s="49"/>
      <c r="I3564" s="49"/>
      <c r="J3564" s="49"/>
      <c r="K3564" s="49"/>
      <c r="L3564" s="49"/>
      <c r="M3564" s="49"/>
      <c r="N3564" s="49"/>
      <c r="O3564" s="49"/>
    </row>
    <row r="3565" spans="2:24" ht="15" x14ac:dyDescent="0.2">
      <c r="B3565" s="38"/>
      <c r="C3565" s="49"/>
      <c r="D3565" s="49"/>
      <c r="E3565" s="49"/>
      <c r="F3565" s="49"/>
      <c r="G3565" s="49"/>
      <c r="H3565" s="49"/>
      <c r="I3565" s="49"/>
      <c r="J3565" s="49"/>
      <c r="K3565" s="49"/>
      <c r="L3565" s="49"/>
      <c r="M3565" s="49"/>
      <c r="N3565" s="49"/>
      <c r="O3565" s="49"/>
    </row>
    <row r="3566" spans="2:24" ht="15" x14ac:dyDescent="0.2">
      <c r="B3566" s="38"/>
      <c r="C3566" s="49"/>
      <c r="D3566" s="49"/>
      <c r="E3566" s="49"/>
      <c r="F3566" s="49"/>
      <c r="G3566" s="49"/>
      <c r="H3566" s="49"/>
      <c r="I3566" s="49"/>
      <c r="J3566" s="49"/>
      <c r="K3566" s="49"/>
      <c r="L3566" s="49"/>
      <c r="M3566" s="49"/>
      <c r="N3566" s="49"/>
      <c r="O3566" s="49"/>
    </row>
    <row r="3567" spans="2:24" ht="15" x14ac:dyDescent="0.2">
      <c r="B3567" s="38"/>
      <c r="C3567" s="49"/>
      <c r="D3567" s="49"/>
      <c r="E3567" s="49"/>
      <c r="F3567" s="49"/>
      <c r="G3567" s="49"/>
      <c r="H3567" s="49"/>
      <c r="I3567" s="49"/>
      <c r="J3567" s="49"/>
      <c r="K3567" s="49"/>
      <c r="L3567" s="49"/>
      <c r="M3567" s="49"/>
      <c r="N3567" s="49"/>
      <c r="O3567" s="49"/>
    </row>
    <row r="3568" spans="2:24" ht="15" x14ac:dyDescent="0.2">
      <c r="B3568" s="38"/>
      <c r="C3568" s="49"/>
      <c r="D3568" s="49"/>
      <c r="E3568" s="49"/>
      <c r="F3568" s="49"/>
      <c r="G3568" s="49"/>
      <c r="H3568" s="49"/>
      <c r="I3568" s="49"/>
      <c r="J3568" s="49"/>
      <c r="K3568" s="49"/>
      <c r="L3568" s="49"/>
      <c r="M3568" s="49"/>
      <c r="N3568" s="49"/>
      <c r="O3568" s="49"/>
    </row>
    <row r="3569" spans="2:16" ht="15" x14ac:dyDescent="0.2">
      <c r="B3569" s="38"/>
      <c r="C3569" s="49"/>
      <c r="D3569" s="49"/>
      <c r="E3569" s="49"/>
      <c r="F3569" s="49"/>
      <c r="G3569" s="49"/>
      <c r="H3569" s="49"/>
      <c r="I3569" s="49"/>
      <c r="J3569" s="49"/>
      <c r="K3569" s="49"/>
      <c r="L3569" s="49"/>
      <c r="M3569" s="49"/>
      <c r="N3569" s="49"/>
      <c r="O3569" s="49"/>
    </row>
    <row r="3570" spans="2:16" ht="15" x14ac:dyDescent="0.2">
      <c r="B3570" s="38"/>
      <c r="C3570" s="49"/>
      <c r="D3570" s="49"/>
      <c r="E3570" s="49"/>
      <c r="F3570" s="49"/>
      <c r="G3570" s="49"/>
      <c r="H3570" s="49"/>
      <c r="I3570" s="49"/>
      <c r="J3570" s="49"/>
      <c r="K3570" s="49"/>
      <c r="L3570" s="49"/>
      <c r="M3570" s="49"/>
      <c r="N3570" s="49"/>
      <c r="O3570" s="49"/>
    </row>
    <row r="3571" spans="2:16" ht="15" x14ac:dyDescent="0.2">
      <c r="B3571" s="38"/>
      <c r="C3571" s="49"/>
      <c r="D3571" s="49"/>
      <c r="E3571" s="49"/>
      <c r="F3571" s="49"/>
      <c r="G3571" s="49"/>
      <c r="H3571" s="49"/>
      <c r="I3571" s="49"/>
      <c r="J3571" s="49"/>
      <c r="K3571" s="49"/>
      <c r="L3571" s="49"/>
      <c r="M3571" s="49"/>
      <c r="N3571" s="49"/>
      <c r="O3571" s="49"/>
    </row>
    <row r="3572" spans="2:16" ht="15" x14ac:dyDescent="0.2">
      <c r="B3572" s="38"/>
      <c r="C3572" s="49"/>
      <c r="D3572" s="49"/>
      <c r="E3572" s="49"/>
      <c r="F3572" s="49"/>
      <c r="G3572" s="49"/>
      <c r="H3572" s="49"/>
      <c r="I3572" s="49"/>
      <c r="J3572" s="49"/>
      <c r="K3572" s="49"/>
      <c r="L3572" s="49"/>
      <c r="M3572" s="49"/>
      <c r="N3572" s="49"/>
      <c r="O3572" s="49"/>
    </row>
    <row r="3573" spans="2:16" ht="15" x14ac:dyDescent="0.2">
      <c r="B3573" s="38"/>
      <c r="C3573" s="49"/>
      <c r="D3573" s="49"/>
      <c r="E3573" s="49"/>
      <c r="F3573" s="49"/>
      <c r="G3573" s="49"/>
      <c r="H3573" s="49"/>
      <c r="I3573" s="49"/>
      <c r="J3573" s="49"/>
      <c r="K3573" s="49"/>
      <c r="L3573" s="49"/>
      <c r="M3573" s="49"/>
      <c r="N3573" s="49"/>
      <c r="O3573" s="49"/>
    </row>
    <row r="3574" spans="2:16" ht="15" x14ac:dyDescent="0.2">
      <c r="B3574" s="38"/>
      <c r="C3574" s="49"/>
      <c r="D3574" s="49"/>
      <c r="E3574" s="49"/>
      <c r="F3574" s="49"/>
      <c r="G3574" s="49"/>
      <c r="H3574" s="49"/>
      <c r="I3574" s="49"/>
      <c r="J3574" s="49"/>
      <c r="K3574" s="49"/>
      <c r="L3574" s="49"/>
      <c r="M3574" s="49"/>
      <c r="N3574" s="49"/>
      <c r="O3574" s="49"/>
    </row>
    <row r="3575" spans="2:16" ht="15" x14ac:dyDescent="0.2">
      <c r="B3575" s="38"/>
      <c r="C3575" s="49"/>
      <c r="D3575" s="49"/>
      <c r="E3575" s="49"/>
      <c r="F3575" s="49"/>
      <c r="G3575" s="49"/>
      <c r="H3575" s="49"/>
      <c r="I3575" s="49"/>
      <c r="J3575" s="49"/>
      <c r="K3575" s="49"/>
      <c r="L3575" s="49"/>
      <c r="M3575" s="49"/>
      <c r="N3575" s="49"/>
      <c r="O3575" s="49"/>
    </row>
    <row r="3576" spans="2:16" ht="15" x14ac:dyDescent="0.2">
      <c r="B3576" s="38"/>
      <c r="C3576" s="49"/>
      <c r="D3576" s="49"/>
      <c r="E3576" s="49"/>
      <c r="F3576" s="49"/>
      <c r="G3576" s="49"/>
      <c r="H3576" s="49"/>
      <c r="I3576" s="49"/>
      <c r="J3576" s="49"/>
      <c r="K3576" s="49"/>
      <c r="L3576" s="49"/>
      <c r="M3576" s="49"/>
      <c r="N3576" s="49"/>
      <c r="O3576" s="49"/>
    </row>
    <row r="3577" spans="2:16" ht="15" x14ac:dyDescent="0.2">
      <c r="B3577" s="38"/>
      <c r="C3577" s="49"/>
      <c r="D3577" s="49"/>
      <c r="E3577" s="49"/>
      <c r="F3577" s="49"/>
      <c r="G3577" s="49"/>
      <c r="H3577" s="49"/>
      <c r="I3577" s="49"/>
      <c r="J3577" s="49"/>
      <c r="K3577" s="49"/>
      <c r="L3577" s="49"/>
      <c r="M3577" s="49"/>
      <c r="N3577" s="49"/>
      <c r="O3577" s="49"/>
    </row>
    <row r="3578" spans="2:16" ht="15" x14ac:dyDescent="0.2">
      <c r="B3578" s="38"/>
      <c r="C3578" s="49"/>
      <c r="D3578" s="49"/>
      <c r="E3578" s="49"/>
      <c r="F3578" s="49"/>
      <c r="G3578" s="49"/>
      <c r="H3578" s="49"/>
      <c r="I3578" s="49"/>
      <c r="J3578" s="49"/>
      <c r="K3578" s="49"/>
      <c r="L3578" s="49"/>
      <c r="M3578" s="49"/>
      <c r="N3578" s="49"/>
      <c r="O3578" s="49"/>
    </row>
    <row r="3579" spans="2:16" ht="15" x14ac:dyDescent="0.2">
      <c r="B3579" s="38"/>
      <c r="C3579" s="49"/>
      <c r="D3579" s="49"/>
      <c r="E3579" s="49"/>
      <c r="F3579" s="49"/>
      <c r="G3579" s="49"/>
      <c r="H3579" s="49"/>
      <c r="I3579" s="49"/>
      <c r="J3579" s="49"/>
      <c r="K3579" s="49"/>
      <c r="L3579" s="49"/>
      <c r="M3579" s="49"/>
      <c r="N3579" s="49"/>
      <c r="O3579" s="49"/>
    </row>
    <row r="3580" spans="2:16" ht="15" x14ac:dyDescent="0.2">
      <c r="B3580" s="38"/>
      <c r="C3580" s="49"/>
      <c r="D3580" s="49"/>
      <c r="E3580" s="49"/>
      <c r="F3580" s="49"/>
      <c r="G3580" s="49"/>
      <c r="H3580" s="49"/>
      <c r="I3580" s="49"/>
      <c r="J3580" s="49"/>
      <c r="K3580" s="49"/>
      <c r="L3580" s="49"/>
      <c r="M3580" s="49"/>
      <c r="N3580" s="49"/>
      <c r="O3580" s="49"/>
    </row>
    <row r="3581" spans="2:16" ht="18" x14ac:dyDescent="0.25">
      <c r="B3581" s="333" t="s">
        <v>441</v>
      </c>
      <c r="C3581" s="49"/>
      <c r="D3581" s="49"/>
      <c r="E3581" s="49"/>
      <c r="F3581" s="49"/>
      <c r="G3581" s="49"/>
      <c r="H3581" s="49"/>
      <c r="I3581" s="49"/>
      <c r="J3581" s="49"/>
      <c r="K3581" s="49"/>
      <c r="L3581" s="49"/>
      <c r="M3581" s="49"/>
      <c r="N3581" s="49"/>
      <c r="O3581" s="49"/>
    </row>
    <row r="3582" spans="2:16" ht="15" x14ac:dyDescent="0.2">
      <c r="B3582" s="38"/>
    </row>
    <row r="3583" spans="2:16" ht="15" x14ac:dyDescent="0.2">
      <c r="B3583" s="38" t="s">
        <v>420</v>
      </c>
      <c r="C3583" s="11">
        <v>3</v>
      </c>
      <c r="D3583" s="11">
        <v>4</v>
      </c>
      <c r="E3583" s="11">
        <v>5</v>
      </c>
      <c r="F3583" s="11">
        <v>6</v>
      </c>
      <c r="G3583" s="11">
        <v>7</v>
      </c>
      <c r="H3583" s="11">
        <v>8</v>
      </c>
      <c r="I3583" s="11">
        <v>9</v>
      </c>
      <c r="J3583" s="11">
        <v>10</v>
      </c>
      <c r="K3583" s="11">
        <v>11</v>
      </c>
      <c r="L3583" s="11">
        <v>12</v>
      </c>
      <c r="M3583" s="11">
        <v>13</v>
      </c>
      <c r="N3583" s="11">
        <v>14</v>
      </c>
      <c r="O3583" s="11"/>
      <c r="P3583" s="9"/>
    </row>
    <row r="3584" spans="2:16" ht="32.25" thickBot="1" x14ac:dyDescent="0.25">
      <c r="B3584" s="82" t="s">
        <v>14</v>
      </c>
      <c r="C3584" s="83" t="s">
        <v>339</v>
      </c>
      <c r="D3584" s="83" t="s">
        <v>340</v>
      </c>
      <c r="E3584" s="83" t="s">
        <v>341</v>
      </c>
      <c r="F3584" s="83" t="s">
        <v>342</v>
      </c>
      <c r="G3584" s="83" t="s">
        <v>343</v>
      </c>
      <c r="H3584" s="83" t="s">
        <v>344</v>
      </c>
      <c r="I3584" s="83" t="s">
        <v>345</v>
      </c>
      <c r="J3584" s="83" t="s">
        <v>346</v>
      </c>
      <c r="K3584" s="83" t="s">
        <v>347</v>
      </c>
      <c r="L3584" s="83" t="s">
        <v>348</v>
      </c>
      <c r="M3584" s="83" t="s">
        <v>349</v>
      </c>
      <c r="N3584" s="83" t="s">
        <v>350</v>
      </c>
      <c r="O3584" s="96" t="s">
        <v>210</v>
      </c>
      <c r="P3584" s="96" t="s">
        <v>211</v>
      </c>
    </row>
    <row r="3585" spans="2:24" ht="15" x14ac:dyDescent="0.25">
      <c r="B3585" s="391" t="s">
        <v>354</v>
      </c>
      <c r="C3585" s="419">
        <v>409494021.86000115</v>
      </c>
      <c r="D3585" s="419">
        <v>411244539.49999911</v>
      </c>
      <c r="E3585" s="419">
        <v>409386655.70000052</v>
      </c>
      <c r="F3585" s="419">
        <v>449694437.85000187</v>
      </c>
      <c r="G3585" s="419">
        <v>435106787.85000247</v>
      </c>
      <c r="H3585" s="419">
        <v>432015866.82000101</v>
      </c>
      <c r="I3585" s="419">
        <v>426143503.61000025</v>
      </c>
      <c r="J3585" s="419">
        <v>435936664.90999836</v>
      </c>
      <c r="K3585" s="419">
        <v>442532617.86000198</v>
      </c>
      <c r="L3585" s="419">
        <v>425236081.06000155</v>
      </c>
      <c r="M3585" s="419">
        <v>433396414.64000052</v>
      </c>
      <c r="N3585" s="419">
        <v>453033923.3999998</v>
      </c>
      <c r="O3585" s="473">
        <v>430268459.58833402</v>
      </c>
      <c r="P3585" s="407">
        <v>0.36956162708771634</v>
      </c>
      <c r="W3585" s="553">
        <v>5.4999203303875546E-2</v>
      </c>
      <c r="X3585" s="553">
        <v>4.0658668652533522E-2</v>
      </c>
    </row>
    <row r="3586" spans="2:24" ht="15" customHeight="1" x14ac:dyDescent="0.25">
      <c r="B3586" s="391" t="s">
        <v>352</v>
      </c>
      <c r="C3586" s="419">
        <v>194521955.45000023</v>
      </c>
      <c r="D3586" s="419">
        <v>165354141.2200003</v>
      </c>
      <c r="E3586" s="419">
        <v>179950462.50000012</v>
      </c>
      <c r="F3586" s="419">
        <v>210604566.01999891</v>
      </c>
      <c r="G3586" s="419">
        <v>215563857.03999913</v>
      </c>
      <c r="H3586" s="419">
        <v>220897843.91000044</v>
      </c>
      <c r="I3586" s="419">
        <v>225387397.46000019</v>
      </c>
      <c r="J3586" s="419">
        <v>215586712.70000061</v>
      </c>
      <c r="K3586" s="419">
        <v>235680950.09999946</v>
      </c>
      <c r="L3586" s="419">
        <v>217893508.73999909</v>
      </c>
      <c r="M3586" s="419">
        <v>221793897.30999863</v>
      </c>
      <c r="N3586" s="419">
        <v>263290600.28999975</v>
      </c>
      <c r="O3586" s="473">
        <v>213877157.72833309</v>
      </c>
      <c r="P3586" s="407">
        <v>0.18370110252237037</v>
      </c>
      <c r="W3586" s="553">
        <v>0.13559337504593333</v>
      </c>
      <c r="X3586" s="553">
        <v>0.15867330728090276</v>
      </c>
    </row>
    <row r="3587" spans="2:24" ht="15" customHeight="1" x14ac:dyDescent="0.25">
      <c r="B3587" s="391" t="s">
        <v>24</v>
      </c>
      <c r="C3587" s="419">
        <v>154070812.38000032</v>
      </c>
      <c r="D3587" s="419">
        <v>155082979.30000025</v>
      </c>
      <c r="E3587" s="419">
        <v>155979437.99999982</v>
      </c>
      <c r="F3587" s="419">
        <v>166663999.67000055</v>
      </c>
      <c r="G3587" s="419">
        <v>157013020.31000021</v>
      </c>
      <c r="H3587" s="419">
        <v>169048191.62999973</v>
      </c>
      <c r="I3587" s="419">
        <v>175693130.8600001</v>
      </c>
      <c r="J3587" s="419">
        <v>183053111.23000011</v>
      </c>
      <c r="K3587" s="419">
        <v>188555338.48000011</v>
      </c>
      <c r="L3587" s="419">
        <v>182314510.4799999</v>
      </c>
      <c r="M3587" s="419">
        <v>184585480.82000002</v>
      </c>
      <c r="N3587" s="419">
        <v>194495634.99999985</v>
      </c>
      <c r="O3587" s="473">
        <v>172212970.68000004</v>
      </c>
      <c r="P3587" s="407">
        <v>0.14791534036913076</v>
      </c>
      <c r="W3587" s="553">
        <v>9.7211009785936539E-2</v>
      </c>
      <c r="X3587" s="553">
        <v>0.14034013416292299</v>
      </c>
    </row>
    <row r="3588" spans="2:24" ht="15" customHeight="1" x14ac:dyDescent="0.25">
      <c r="B3588" s="391" t="s">
        <v>351</v>
      </c>
      <c r="C3588" s="419">
        <v>133553182.64999993</v>
      </c>
      <c r="D3588" s="419">
        <v>124554397.59000006</v>
      </c>
      <c r="E3588" s="419">
        <v>131565425.64000005</v>
      </c>
      <c r="F3588" s="419">
        <v>147395715.91999999</v>
      </c>
      <c r="G3588" s="419">
        <v>148589318.09999993</v>
      </c>
      <c r="H3588" s="419">
        <v>137416918.55999964</v>
      </c>
      <c r="I3588" s="419">
        <v>150704027.58000043</v>
      </c>
      <c r="J3588" s="419">
        <v>145924290.18000016</v>
      </c>
      <c r="K3588" s="419">
        <v>142743343.00999981</v>
      </c>
      <c r="L3588" s="419">
        <v>141695206.14999989</v>
      </c>
      <c r="M3588" s="419">
        <v>133901913.86999997</v>
      </c>
      <c r="N3588" s="419">
        <v>161717315.1800001</v>
      </c>
      <c r="O3588" s="473">
        <v>141646754.5358333</v>
      </c>
      <c r="P3588" s="407">
        <v>0.12166172981408147</v>
      </c>
      <c r="W3588" s="553">
        <v>2.8930316996827594E-2</v>
      </c>
      <c r="X3588" s="553">
        <v>0.12841958978205231</v>
      </c>
    </row>
    <row r="3589" spans="2:24" ht="15" customHeight="1" x14ac:dyDescent="0.25">
      <c r="B3589" s="44" t="s">
        <v>353</v>
      </c>
      <c r="C3589" s="109">
        <v>72779140.3800001</v>
      </c>
      <c r="D3589" s="109">
        <v>66901609.149999946</v>
      </c>
      <c r="E3589" s="109">
        <v>69935978.099999875</v>
      </c>
      <c r="F3589" s="109">
        <v>77677910.669999912</v>
      </c>
      <c r="G3589" s="109">
        <v>77194117.689999923</v>
      </c>
      <c r="H3589" s="109">
        <v>58898096.199999832</v>
      </c>
      <c r="I3589" s="109">
        <v>68029077.550000012</v>
      </c>
      <c r="J3589" s="109">
        <v>74067006.569999948</v>
      </c>
      <c r="K3589" s="109">
        <v>72489481.069999948</v>
      </c>
      <c r="L3589" s="109">
        <v>65558174.729999907</v>
      </c>
      <c r="M3589" s="109">
        <v>67647132.539999977</v>
      </c>
      <c r="N3589" s="109">
        <v>78587983.629999891</v>
      </c>
      <c r="O3589" s="236">
        <v>70813809.023333266</v>
      </c>
      <c r="P3589" s="105">
        <v>6.0822646651768217E-2</v>
      </c>
      <c r="W3589" s="553">
        <v>-0.19072833379899079</v>
      </c>
      <c r="X3589" s="553">
        <v>-6.5266816909332684E-2</v>
      </c>
    </row>
    <row r="3590" spans="2:24" ht="15" x14ac:dyDescent="0.25">
      <c r="B3590" s="44" t="s">
        <v>18</v>
      </c>
      <c r="C3590" s="109">
        <v>34546031.000000007</v>
      </c>
      <c r="D3590" s="109">
        <v>32096315.240000017</v>
      </c>
      <c r="E3590" s="109">
        <v>36706501.079999998</v>
      </c>
      <c r="F3590" s="109">
        <v>39922068.569999866</v>
      </c>
      <c r="G3590" s="109">
        <v>38210348.430000044</v>
      </c>
      <c r="H3590" s="109">
        <v>32706845.200000022</v>
      </c>
      <c r="I3590" s="109">
        <v>38421158.470000051</v>
      </c>
      <c r="J3590" s="109">
        <v>39488640.990000032</v>
      </c>
      <c r="K3590" s="109">
        <v>40630485.589999951</v>
      </c>
      <c r="L3590" s="109">
        <v>39258889.650000028</v>
      </c>
      <c r="M3590" s="109">
        <v>41039302.539999992</v>
      </c>
      <c r="N3590" s="109">
        <v>52570353.109999962</v>
      </c>
      <c r="O3590" s="236">
        <v>38799744.989166662</v>
      </c>
      <c r="P3590" s="105">
        <v>3.3325465925398909E-2</v>
      </c>
      <c r="W3590" s="553">
        <v>-5.323870056157784E-2</v>
      </c>
      <c r="X3590" s="553">
        <v>0.11217287074165025</v>
      </c>
    </row>
    <row r="3591" spans="2:24" ht="15" x14ac:dyDescent="0.25">
      <c r="B3591" s="391" t="s">
        <v>25</v>
      </c>
      <c r="C3591" s="419">
        <v>31502522.40999997</v>
      </c>
      <c r="D3591" s="419">
        <v>30625178.609999966</v>
      </c>
      <c r="E3591" s="419">
        <v>33252917.88000004</v>
      </c>
      <c r="F3591" s="419">
        <v>32948444.309999987</v>
      </c>
      <c r="G3591" s="419">
        <v>34373523.149999984</v>
      </c>
      <c r="H3591" s="419">
        <v>36232998.749999978</v>
      </c>
      <c r="I3591" s="419">
        <v>35033963.149999946</v>
      </c>
      <c r="J3591" s="419">
        <v>35416354.440000013</v>
      </c>
      <c r="K3591" s="419">
        <v>34745267.340000004</v>
      </c>
      <c r="L3591" s="419">
        <v>35220684.589999966</v>
      </c>
      <c r="M3591" s="419">
        <v>37805647.759999976</v>
      </c>
      <c r="N3591" s="419">
        <v>37437858.650000058</v>
      </c>
      <c r="O3591" s="473">
        <v>34549613.419999987</v>
      </c>
      <c r="P3591" s="407">
        <v>2.9674987943487604E-2</v>
      </c>
      <c r="W3591" s="553">
        <v>0.15016182762871055</v>
      </c>
      <c r="X3591" s="553">
        <v>0.11210025324445057</v>
      </c>
    </row>
    <row r="3592" spans="2:24" ht="15" x14ac:dyDescent="0.25">
      <c r="B3592" s="391" t="s">
        <v>17</v>
      </c>
      <c r="C3592" s="419">
        <v>26334219.670000002</v>
      </c>
      <c r="D3592" s="419">
        <v>23132029.119999975</v>
      </c>
      <c r="E3592" s="419">
        <v>23803466.850000024</v>
      </c>
      <c r="F3592" s="419">
        <v>24441926.540000003</v>
      </c>
      <c r="G3592" s="419">
        <v>24163066.309999991</v>
      </c>
      <c r="H3592" s="419">
        <v>22152061.790000033</v>
      </c>
      <c r="I3592" s="419">
        <v>24703108.739999972</v>
      </c>
      <c r="J3592" s="419">
        <v>24586042.999999944</v>
      </c>
      <c r="K3592" s="419">
        <v>25326671.149999928</v>
      </c>
      <c r="L3592" s="419">
        <v>24967611.139999971</v>
      </c>
      <c r="M3592" s="419">
        <v>23256493.20000007</v>
      </c>
      <c r="N3592" s="419">
        <v>25013620.669999931</v>
      </c>
      <c r="O3592" s="473">
        <v>24323359.848333318</v>
      </c>
      <c r="P3592" s="407">
        <v>2.0891562561639859E-2</v>
      </c>
      <c r="W3592" s="553">
        <v>-0.15881077671590521</v>
      </c>
      <c r="X3592" s="553">
        <v>-6.1938836633089779E-2</v>
      </c>
    </row>
    <row r="3593" spans="2:24" ht="15" customHeight="1" x14ac:dyDescent="0.25">
      <c r="B3593" s="391" t="s">
        <v>21</v>
      </c>
      <c r="C3593" s="419">
        <v>20832841.449999984</v>
      </c>
      <c r="D3593" s="419">
        <v>18297242.810000002</v>
      </c>
      <c r="E3593" s="419">
        <v>20349902.660000071</v>
      </c>
      <c r="F3593" s="419">
        <v>21492515.869999982</v>
      </c>
      <c r="G3593" s="419">
        <v>20789621.72000004</v>
      </c>
      <c r="H3593" s="419">
        <v>18515877.660000056</v>
      </c>
      <c r="I3593" s="419">
        <v>21431431.979999967</v>
      </c>
      <c r="J3593" s="419">
        <v>22554788.920000039</v>
      </c>
      <c r="K3593" s="419">
        <v>21783564.07</v>
      </c>
      <c r="L3593" s="419">
        <v>22558831.429999962</v>
      </c>
      <c r="M3593" s="419">
        <v>22123410.25999999</v>
      </c>
      <c r="N3593" s="419">
        <v>24663577.360000022</v>
      </c>
      <c r="O3593" s="473">
        <v>21282800.515833344</v>
      </c>
      <c r="P3593" s="407">
        <v>1.8279997551156581E-2</v>
      </c>
      <c r="W3593" s="553">
        <v>-0.11121688779520424</v>
      </c>
      <c r="X3593" s="553">
        <v>2.8733023838185212E-2</v>
      </c>
    </row>
    <row r="3594" spans="2:24" ht="15" x14ac:dyDescent="0.25">
      <c r="B3594" s="391" t="s">
        <v>20</v>
      </c>
      <c r="C3594" s="419">
        <v>9032779.4600000177</v>
      </c>
      <c r="D3594" s="419">
        <v>9003746.8599999845</v>
      </c>
      <c r="E3594" s="419">
        <v>9011248.3199999947</v>
      </c>
      <c r="F3594" s="419">
        <v>9001885.1099999975</v>
      </c>
      <c r="G3594" s="419">
        <v>9756082.6100000013</v>
      </c>
      <c r="H3594" s="419">
        <v>9549080.480000006</v>
      </c>
      <c r="I3594" s="419">
        <v>9789949.4999999888</v>
      </c>
      <c r="J3594" s="419">
        <v>10810451.770000016</v>
      </c>
      <c r="K3594" s="419">
        <v>10407990.16</v>
      </c>
      <c r="L3594" s="419">
        <v>10193543.739999995</v>
      </c>
      <c r="M3594" s="419">
        <v>11388909.68999999</v>
      </c>
      <c r="N3594" s="419">
        <v>11150952.400000002</v>
      </c>
      <c r="O3594" s="473">
        <v>9924718.3416666668</v>
      </c>
      <c r="P3594" s="407">
        <v>8.524433936530823E-3</v>
      </c>
      <c r="W3594" s="553">
        <v>5.7158599109646296E-2</v>
      </c>
      <c r="X3594" s="553">
        <v>8.3824701284134939E-2</v>
      </c>
    </row>
    <row r="3595" spans="2:24" ht="15" x14ac:dyDescent="0.25">
      <c r="B3595" s="391" t="s">
        <v>23</v>
      </c>
      <c r="C3595" s="419">
        <v>3128728.0099999984</v>
      </c>
      <c r="D3595" s="419">
        <v>2831988.0900000022</v>
      </c>
      <c r="E3595" s="419">
        <v>3110492.859999998</v>
      </c>
      <c r="F3595" s="419">
        <v>3344602.6299999934</v>
      </c>
      <c r="G3595" s="419">
        <v>3131259.8800000004</v>
      </c>
      <c r="H3595" s="419">
        <v>2665852.2300000004</v>
      </c>
      <c r="I3595" s="419">
        <v>3142247.6599999997</v>
      </c>
      <c r="J3595" s="419">
        <v>2778147.1000000006</v>
      </c>
      <c r="K3595" s="419">
        <v>3357658.5500000007</v>
      </c>
      <c r="L3595" s="419">
        <v>3231218.1400000011</v>
      </c>
      <c r="M3595" s="419">
        <v>3107587.9799999991</v>
      </c>
      <c r="N3595" s="419">
        <v>3888224.78</v>
      </c>
      <c r="O3595" s="473">
        <v>3143167.3258333332</v>
      </c>
      <c r="P3595" s="407">
        <v>2.6996959810981404E-3</v>
      </c>
      <c r="W3595" s="553">
        <v>-0.14794375814086766</v>
      </c>
      <c r="X3595" s="553">
        <v>4.3211330472926954E-3</v>
      </c>
    </row>
    <row r="3596" spans="2:24" ht="15" x14ac:dyDescent="0.25">
      <c r="B3596" s="391" t="s">
        <v>22</v>
      </c>
      <c r="C3596" s="419">
        <v>1709875.44</v>
      </c>
      <c r="D3596" s="419">
        <v>1677416.3400000008</v>
      </c>
      <c r="E3596" s="419">
        <v>1772431.2099999993</v>
      </c>
      <c r="F3596" s="419">
        <v>1886347.5900000005</v>
      </c>
      <c r="G3596" s="419">
        <v>1834129.7399999998</v>
      </c>
      <c r="H3596" s="419">
        <v>1733758.0999999996</v>
      </c>
      <c r="I3596" s="419">
        <v>2047433.4999999998</v>
      </c>
      <c r="J3596" s="419">
        <v>2156893.7299999995</v>
      </c>
      <c r="K3596" s="419">
        <v>2113270.17</v>
      </c>
      <c r="L3596" s="419">
        <v>2111230.9499999993</v>
      </c>
      <c r="M3596" s="419">
        <v>2151140.629999999</v>
      </c>
      <c r="N3596" s="419">
        <v>2141856.9</v>
      </c>
      <c r="O3596" s="473">
        <v>1944648.6916666664</v>
      </c>
      <c r="P3596" s="407">
        <v>1.670277052828665E-3</v>
      </c>
      <c r="W3596" s="553">
        <v>1.3967485257288498E-2</v>
      </c>
      <c r="X3596" s="553">
        <v>0.19741675452101928</v>
      </c>
    </row>
    <row r="3597" spans="2:24" ht="15" x14ac:dyDescent="0.25">
      <c r="B3597" s="391" t="s">
        <v>16</v>
      </c>
      <c r="C3597" s="419">
        <v>1403417.6799999997</v>
      </c>
      <c r="D3597" s="419">
        <v>1173842.79</v>
      </c>
      <c r="E3597" s="419">
        <v>1294300.24</v>
      </c>
      <c r="F3597" s="419">
        <v>1334438.9299999995</v>
      </c>
      <c r="G3597" s="419">
        <v>1286874.1000000006</v>
      </c>
      <c r="H3597" s="419">
        <v>1239351.4599999997</v>
      </c>
      <c r="I3597" s="419">
        <v>1375091.8000000003</v>
      </c>
      <c r="J3597" s="419">
        <v>1276829.4000000001</v>
      </c>
      <c r="K3597" s="419">
        <v>1266878.1300000006</v>
      </c>
      <c r="L3597" s="419">
        <v>1126558.3700000003</v>
      </c>
      <c r="M3597" s="419">
        <v>1108952.6400000001</v>
      </c>
      <c r="N3597" s="419">
        <v>1239444.0999999989</v>
      </c>
      <c r="O3597" s="473">
        <v>1260498.3033333335</v>
      </c>
      <c r="P3597" s="407">
        <v>1.0826538491035674E-3</v>
      </c>
      <c r="W3597" s="553">
        <v>-0.11690476922023671</v>
      </c>
      <c r="X3597" s="553">
        <v>-2.0183499469665672E-2</v>
      </c>
    </row>
    <row r="3598" spans="2:24" ht="15" x14ac:dyDescent="0.25">
      <c r="B3598" s="391" t="s">
        <v>19</v>
      </c>
      <c r="C3598" s="419">
        <v>174649.88000000003</v>
      </c>
      <c r="D3598" s="419">
        <v>213606.87000000008</v>
      </c>
      <c r="E3598" s="419">
        <v>192025.30000000005</v>
      </c>
      <c r="F3598" s="419">
        <v>197774.13000000006</v>
      </c>
      <c r="G3598" s="419">
        <v>205396.61</v>
      </c>
      <c r="H3598" s="419">
        <v>210660.38</v>
      </c>
      <c r="I3598" s="419">
        <v>259942.06999999998</v>
      </c>
      <c r="J3598" s="419">
        <v>227137.99</v>
      </c>
      <c r="K3598" s="419">
        <v>257225.92</v>
      </c>
      <c r="L3598" s="419">
        <v>217430.40000000002</v>
      </c>
      <c r="M3598" s="419">
        <v>219349.53000000006</v>
      </c>
      <c r="N3598" s="419">
        <v>258076.36000000004</v>
      </c>
      <c r="O3598" s="473">
        <v>219439.62000000002</v>
      </c>
      <c r="P3598" s="407">
        <v>1.8847875368857036E-4</v>
      </c>
      <c r="W3598" s="553">
        <v>0.20618680070092213</v>
      </c>
      <c r="X3598" s="553">
        <v>0.48836099973272201</v>
      </c>
    </row>
    <row r="3599" spans="2:24" ht="15" x14ac:dyDescent="0.25">
      <c r="B3599" s="391" t="s">
        <v>26</v>
      </c>
      <c r="C3599" s="419"/>
      <c r="D3599" s="419"/>
      <c r="E3599" s="419"/>
      <c r="F3599" s="419"/>
      <c r="G3599" s="419"/>
      <c r="H3599" s="419"/>
      <c r="I3599" s="419"/>
      <c r="J3599" s="419"/>
      <c r="K3599" s="419"/>
      <c r="L3599" s="419"/>
      <c r="M3599" s="419"/>
      <c r="N3599" s="419"/>
      <c r="O3599" s="473"/>
      <c r="P3599" s="407"/>
    </row>
    <row r="3600" spans="2:24" ht="16.5" thickBot="1" x14ac:dyDescent="0.3">
      <c r="B3600" s="101" t="s">
        <v>0</v>
      </c>
      <c r="C3600" s="139">
        <v>1093084177.7200019</v>
      </c>
      <c r="D3600" s="139">
        <v>1042189033.4899998</v>
      </c>
      <c r="E3600" s="139">
        <v>1076311246.3400006</v>
      </c>
      <c r="F3600" s="139">
        <v>1186606633.8100009</v>
      </c>
      <c r="G3600" s="139">
        <v>1167217403.5400014</v>
      </c>
      <c r="H3600" s="139">
        <v>1143283403.1700008</v>
      </c>
      <c r="I3600" s="139">
        <v>1182161463.9300008</v>
      </c>
      <c r="J3600" s="139">
        <v>1193863072.9299994</v>
      </c>
      <c r="K3600" s="139">
        <v>1221890741.6000013</v>
      </c>
      <c r="L3600" s="139">
        <v>1171583479.5700004</v>
      </c>
      <c r="M3600" s="139">
        <v>1183525633.4099994</v>
      </c>
      <c r="N3600" s="139">
        <v>1309489421.8299994</v>
      </c>
      <c r="O3600" s="289">
        <v>1164267142.6116672</v>
      </c>
      <c r="P3600" s="288">
        <v>0.99999999999999967</v>
      </c>
    </row>
    <row r="3601" spans="2:15" ht="15" x14ac:dyDescent="0.2">
      <c r="B3601" s="38"/>
      <c r="C3601" s="11">
        <v>1093084177.7200017</v>
      </c>
      <c r="D3601" s="11">
        <v>1042189033.4899995</v>
      </c>
      <c r="E3601" s="11">
        <v>1076311246.3400006</v>
      </c>
      <c r="F3601" s="49"/>
      <c r="G3601" s="49"/>
      <c r="H3601" s="49"/>
      <c r="I3601" s="49"/>
      <c r="J3601" s="49"/>
      <c r="K3601" s="49"/>
      <c r="L3601" s="49"/>
      <c r="M3601" s="49"/>
      <c r="N3601" s="49"/>
      <c r="O3601" s="11">
        <v>1164267142.6116676</v>
      </c>
    </row>
    <row r="3602" spans="2:15" ht="15" x14ac:dyDescent="0.2">
      <c r="B3602" s="38"/>
      <c r="C3602" s="49"/>
      <c r="D3602" s="49"/>
      <c r="E3602" s="49"/>
      <c r="F3602" s="49"/>
      <c r="G3602" s="49"/>
      <c r="H3602" s="49"/>
      <c r="I3602" s="49"/>
      <c r="J3602" s="49"/>
      <c r="K3602" s="49"/>
      <c r="L3602" s="49"/>
      <c r="M3602" s="49"/>
      <c r="N3602" s="49"/>
      <c r="O3602" s="49"/>
    </row>
    <row r="3603" spans="2:15" ht="15" x14ac:dyDescent="0.2">
      <c r="B3603" s="38"/>
      <c r="C3603" s="49"/>
      <c r="D3603" s="49"/>
      <c r="E3603" s="49"/>
      <c r="F3603" s="49"/>
      <c r="G3603" s="49"/>
      <c r="H3603" s="49"/>
      <c r="I3603" s="49"/>
      <c r="J3603" s="49"/>
      <c r="K3603" s="49"/>
      <c r="L3603" s="49"/>
      <c r="M3603" s="49"/>
      <c r="N3603" s="49"/>
      <c r="O3603" s="49"/>
    </row>
    <row r="3604" spans="2:15" ht="15" x14ac:dyDescent="0.2">
      <c r="B3604" s="38"/>
      <c r="C3604" s="49"/>
      <c r="D3604" s="49"/>
      <c r="E3604" s="49"/>
      <c r="F3604" s="49"/>
      <c r="G3604" s="49"/>
      <c r="H3604" s="49"/>
      <c r="I3604" s="49"/>
      <c r="J3604" s="49"/>
      <c r="K3604" s="49"/>
      <c r="L3604" s="49"/>
      <c r="M3604" s="49"/>
      <c r="N3604" s="49"/>
      <c r="O3604" s="49"/>
    </row>
    <row r="3605" spans="2:15" ht="15" x14ac:dyDescent="0.2">
      <c r="B3605" s="38"/>
      <c r="C3605" s="49"/>
      <c r="D3605" s="49"/>
      <c r="E3605" s="49"/>
      <c r="F3605" s="49"/>
      <c r="G3605" s="49"/>
      <c r="H3605" s="49"/>
      <c r="I3605" s="49"/>
      <c r="J3605" s="49"/>
      <c r="K3605" s="49"/>
      <c r="L3605" s="49"/>
      <c r="M3605" s="49"/>
      <c r="N3605" s="49"/>
      <c r="O3605" s="49"/>
    </row>
    <row r="3606" spans="2:15" ht="15" x14ac:dyDescent="0.2">
      <c r="B3606" s="38"/>
      <c r="C3606" s="49"/>
      <c r="D3606" s="49"/>
      <c r="E3606" s="49"/>
      <c r="F3606" s="49"/>
      <c r="G3606" s="49"/>
      <c r="H3606" s="49"/>
      <c r="I3606" s="49"/>
      <c r="J3606" s="49"/>
      <c r="K3606" s="49"/>
      <c r="L3606" s="49"/>
      <c r="M3606" s="49"/>
      <c r="N3606" s="49"/>
      <c r="O3606" s="49"/>
    </row>
    <row r="3607" spans="2:15" ht="15" x14ac:dyDescent="0.2">
      <c r="B3607" s="38"/>
      <c r="C3607" s="49"/>
      <c r="D3607" s="49"/>
      <c r="E3607" s="49"/>
      <c r="F3607" s="49"/>
      <c r="G3607" s="49"/>
      <c r="H3607" s="49"/>
      <c r="I3607" s="49"/>
      <c r="J3607" s="49"/>
      <c r="K3607" s="49"/>
      <c r="L3607" s="49"/>
      <c r="M3607" s="49"/>
      <c r="N3607" s="49"/>
      <c r="O3607" s="49"/>
    </row>
    <row r="3608" spans="2:15" ht="15" x14ac:dyDescent="0.2">
      <c r="B3608" s="38"/>
      <c r="C3608" s="49"/>
      <c r="D3608" s="49"/>
      <c r="E3608" s="49"/>
      <c r="F3608" s="49"/>
      <c r="G3608" s="49"/>
      <c r="H3608" s="49"/>
      <c r="I3608" s="49"/>
      <c r="J3608" s="49"/>
      <c r="K3608" s="49"/>
      <c r="L3608" s="49"/>
      <c r="M3608" s="49"/>
      <c r="N3608" s="49"/>
      <c r="O3608" s="49"/>
    </row>
    <row r="3609" spans="2:15" ht="15" x14ac:dyDescent="0.2">
      <c r="B3609" s="38"/>
      <c r="C3609" s="49"/>
      <c r="D3609" s="49"/>
      <c r="E3609" s="49"/>
      <c r="F3609" s="49"/>
      <c r="G3609" s="49"/>
      <c r="H3609" s="49"/>
      <c r="I3609" s="49"/>
      <c r="J3609" s="49"/>
      <c r="K3609" s="49"/>
      <c r="L3609" s="49"/>
      <c r="M3609" s="49"/>
      <c r="N3609" s="49"/>
      <c r="O3609" s="49"/>
    </row>
    <row r="3610" spans="2:15" ht="15" x14ac:dyDescent="0.2">
      <c r="B3610" s="38"/>
      <c r="C3610" s="49"/>
      <c r="D3610" s="49"/>
      <c r="E3610" s="49"/>
      <c r="F3610" s="49"/>
      <c r="G3610" s="49"/>
      <c r="H3610" s="49"/>
      <c r="I3610" s="49"/>
      <c r="J3610" s="49"/>
      <c r="K3610" s="49"/>
      <c r="L3610" s="49"/>
      <c r="M3610" s="49"/>
      <c r="N3610" s="49"/>
      <c r="O3610" s="49"/>
    </row>
    <row r="3611" spans="2:15" ht="15" x14ac:dyDescent="0.2">
      <c r="B3611" s="38"/>
      <c r="C3611" s="49"/>
      <c r="D3611" s="49"/>
      <c r="E3611" s="49"/>
      <c r="F3611" s="49"/>
      <c r="G3611" s="49"/>
      <c r="H3611" s="49"/>
      <c r="I3611" s="49"/>
      <c r="J3611" s="49"/>
      <c r="K3611" s="49"/>
      <c r="L3611" s="49"/>
      <c r="M3611" s="49"/>
      <c r="N3611" s="49"/>
      <c r="O3611" s="49"/>
    </row>
    <row r="3612" spans="2:15" ht="15" x14ac:dyDescent="0.2">
      <c r="B3612" s="38"/>
      <c r="C3612" s="49"/>
      <c r="D3612" s="49"/>
      <c r="E3612" s="49"/>
      <c r="F3612" s="49"/>
      <c r="G3612" s="49"/>
      <c r="H3612" s="49"/>
      <c r="I3612" s="49"/>
      <c r="J3612" s="49"/>
      <c r="K3612" s="49"/>
      <c r="L3612" s="49"/>
      <c r="M3612" s="49"/>
      <c r="N3612" s="49"/>
      <c r="O3612" s="49"/>
    </row>
    <row r="3613" spans="2:15" ht="15" x14ac:dyDescent="0.2">
      <c r="B3613" s="38"/>
      <c r="C3613" s="49"/>
      <c r="D3613" s="49"/>
      <c r="E3613" s="49"/>
      <c r="F3613" s="49"/>
      <c r="G3613" s="49"/>
      <c r="H3613" s="49"/>
      <c r="I3613" s="49"/>
      <c r="J3613" s="49"/>
      <c r="K3613" s="49"/>
      <c r="L3613" s="49"/>
      <c r="M3613" s="49"/>
      <c r="N3613" s="49"/>
      <c r="O3613" s="49"/>
    </row>
    <row r="3614" spans="2:15" ht="15" x14ac:dyDescent="0.2">
      <c r="B3614" s="38"/>
      <c r="C3614" s="49"/>
      <c r="D3614" s="49"/>
      <c r="E3614" s="49"/>
      <c r="F3614" s="49"/>
      <c r="G3614" s="49"/>
      <c r="H3614" s="49"/>
      <c r="I3614" s="49"/>
      <c r="J3614" s="49"/>
      <c r="K3614" s="49"/>
      <c r="L3614" s="49"/>
      <c r="M3614" s="49"/>
      <c r="N3614" s="49"/>
      <c r="O3614" s="49"/>
    </row>
    <row r="3615" spans="2:15" ht="15" x14ac:dyDescent="0.2">
      <c r="B3615" s="38"/>
      <c r="C3615" s="49"/>
      <c r="D3615" s="49"/>
      <c r="E3615" s="49"/>
      <c r="F3615" s="49"/>
      <c r="G3615" s="49"/>
      <c r="H3615" s="49"/>
      <c r="I3615" s="49"/>
      <c r="J3615" s="49"/>
      <c r="K3615" s="49"/>
      <c r="L3615" s="49"/>
      <c r="M3615" s="49"/>
      <c r="N3615" s="49"/>
      <c r="O3615" s="49"/>
    </row>
    <row r="3616" spans="2:15" ht="15" x14ac:dyDescent="0.2">
      <c r="B3616" s="38"/>
      <c r="C3616" s="49"/>
      <c r="D3616" s="49"/>
      <c r="E3616" s="49"/>
      <c r="F3616" s="49"/>
      <c r="G3616" s="49"/>
      <c r="H3616" s="49"/>
      <c r="I3616" s="49"/>
      <c r="J3616" s="49"/>
      <c r="K3616" s="49"/>
      <c r="L3616" s="49"/>
      <c r="M3616" s="49"/>
      <c r="N3616" s="49"/>
      <c r="O3616" s="49"/>
    </row>
    <row r="3617" spans="2:15" ht="15" x14ac:dyDescent="0.2">
      <c r="B3617" s="38"/>
      <c r="C3617" s="49"/>
      <c r="D3617" s="49"/>
      <c r="E3617" s="49"/>
      <c r="F3617" s="49"/>
      <c r="G3617" s="49"/>
      <c r="H3617" s="49"/>
      <c r="I3617" s="49"/>
      <c r="J3617" s="49"/>
      <c r="K3617" s="49"/>
      <c r="L3617" s="49"/>
      <c r="M3617" s="49"/>
      <c r="N3617" s="49"/>
      <c r="O3617" s="49"/>
    </row>
    <row r="3618" spans="2:15" ht="15" x14ac:dyDescent="0.2">
      <c r="B3618" s="38"/>
      <c r="C3618" s="49"/>
      <c r="D3618" s="49"/>
      <c r="E3618" s="49"/>
      <c r="F3618" s="49"/>
      <c r="G3618" s="49"/>
      <c r="H3618" s="49"/>
      <c r="I3618" s="49"/>
      <c r="J3618" s="49"/>
      <c r="K3618" s="49"/>
      <c r="L3618" s="49"/>
      <c r="M3618" s="49"/>
      <c r="N3618" s="49"/>
      <c r="O3618" s="49"/>
    </row>
    <row r="3619" spans="2:15" ht="15" x14ac:dyDescent="0.2">
      <c r="B3619" s="38"/>
      <c r="C3619" s="49"/>
      <c r="D3619" s="49"/>
      <c r="E3619" s="49"/>
      <c r="F3619" s="49"/>
      <c r="G3619" s="49"/>
      <c r="H3619" s="49"/>
      <c r="I3619" s="49"/>
      <c r="J3619" s="49"/>
      <c r="K3619" s="49"/>
      <c r="L3619" s="49"/>
      <c r="M3619" s="49"/>
      <c r="N3619" s="49"/>
      <c r="O3619" s="49"/>
    </row>
    <row r="3620" spans="2:15" ht="15" x14ac:dyDescent="0.2">
      <c r="B3620" s="38"/>
      <c r="C3620" s="49"/>
      <c r="D3620" s="49"/>
      <c r="E3620" s="49"/>
      <c r="F3620" s="49"/>
      <c r="G3620" s="49"/>
      <c r="H3620" s="49"/>
      <c r="I3620" s="49"/>
      <c r="J3620" s="49"/>
      <c r="K3620" s="49"/>
      <c r="L3620" s="49"/>
      <c r="M3620" s="49"/>
      <c r="N3620" s="49"/>
      <c r="O3620" s="49"/>
    </row>
    <row r="3621" spans="2:15" ht="15" x14ac:dyDescent="0.2">
      <c r="B3621" s="38"/>
      <c r="C3621" s="49"/>
      <c r="D3621" s="49"/>
      <c r="E3621" s="49"/>
      <c r="F3621" s="49"/>
      <c r="G3621" s="49"/>
      <c r="H3621" s="49"/>
      <c r="I3621" s="49"/>
      <c r="J3621" s="49"/>
      <c r="K3621" s="49"/>
      <c r="L3621" s="49"/>
      <c r="M3621" s="49"/>
      <c r="N3621" s="49"/>
      <c r="O3621" s="49"/>
    </row>
    <row r="3622" spans="2:15" ht="15" x14ac:dyDescent="0.2">
      <c r="B3622" s="38"/>
      <c r="C3622" s="49"/>
      <c r="D3622" s="49"/>
      <c r="E3622" s="49"/>
      <c r="F3622" s="49"/>
      <c r="G3622" s="49"/>
      <c r="H3622" s="49"/>
      <c r="I3622" s="49"/>
      <c r="J3622" s="49"/>
      <c r="K3622" s="49"/>
      <c r="L3622" s="49"/>
      <c r="M3622" s="49"/>
      <c r="N3622" s="49"/>
      <c r="O3622" s="49"/>
    </row>
    <row r="3623" spans="2:15" ht="15" x14ac:dyDescent="0.2">
      <c r="B3623" s="38"/>
      <c r="C3623" s="49"/>
      <c r="D3623" s="49"/>
      <c r="E3623" s="49"/>
      <c r="F3623" s="49"/>
      <c r="G3623" s="49"/>
      <c r="H3623" s="49"/>
      <c r="I3623" s="49"/>
      <c r="J3623" s="49"/>
      <c r="K3623" s="49"/>
      <c r="L3623" s="49"/>
      <c r="M3623" s="49"/>
      <c r="N3623" s="49"/>
      <c r="O3623" s="49"/>
    </row>
    <row r="3624" spans="2:15" ht="18" x14ac:dyDescent="0.25">
      <c r="B3624" s="333" t="s">
        <v>442</v>
      </c>
      <c r="C3624" s="49"/>
      <c r="D3624" s="49"/>
      <c r="E3624" s="49"/>
      <c r="F3624" s="49"/>
      <c r="G3624" s="49"/>
      <c r="H3624" s="49"/>
      <c r="I3624" s="49"/>
      <c r="J3624" s="49"/>
      <c r="K3624" s="49"/>
      <c r="L3624" s="49"/>
      <c r="M3624" s="49"/>
      <c r="N3624" s="49"/>
      <c r="O3624" s="49"/>
    </row>
    <row r="3625" spans="2:15" ht="15" x14ac:dyDescent="0.2">
      <c r="B3625" s="38"/>
    </row>
    <row r="3626" spans="2:15" ht="15" x14ac:dyDescent="0.2">
      <c r="B3626" s="38" t="s">
        <v>420</v>
      </c>
      <c r="C3626" s="11">
        <v>2</v>
      </c>
      <c r="D3626" s="11">
        <v>3</v>
      </c>
      <c r="E3626" s="11">
        <v>4</v>
      </c>
      <c r="F3626" s="11">
        <v>5</v>
      </c>
      <c r="G3626" s="11">
        <v>6</v>
      </c>
      <c r="H3626" s="11">
        <v>7</v>
      </c>
      <c r="I3626" s="11">
        <v>8</v>
      </c>
      <c r="J3626" s="11">
        <v>9</v>
      </c>
      <c r="K3626" s="11">
        <v>10</v>
      </c>
      <c r="L3626" s="11">
        <v>11</v>
      </c>
      <c r="M3626" s="11">
        <v>12</v>
      </c>
      <c r="N3626" s="11">
        <v>13</v>
      </c>
      <c r="O3626" s="11">
        <v>14</v>
      </c>
    </row>
    <row r="3627" spans="2:15" ht="16.5" thickBot="1" x14ac:dyDescent="0.25">
      <c r="B3627" s="82" t="s">
        <v>14</v>
      </c>
      <c r="C3627" s="83" t="s">
        <v>339</v>
      </c>
      <c r="D3627" s="83" t="s">
        <v>340</v>
      </c>
      <c r="E3627" s="83" t="s">
        <v>341</v>
      </c>
      <c r="F3627" s="83" t="s">
        <v>342</v>
      </c>
      <c r="G3627" s="83" t="s">
        <v>343</v>
      </c>
      <c r="H3627" s="83" t="s">
        <v>344</v>
      </c>
      <c r="I3627" s="83" t="s">
        <v>345</v>
      </c>
      <c r="J3627" s="83" t="s">
        <v>346</v>
      </c>
      <c r="K3627" s="83" t="s">
        <v>347</v>
      </c>
      <c r="L3627" s="83" t="s">
        <v>348</v>
      </c>
      <c r="M3627" s="83" t="s">
        <v>349</v>
      </c>
      <c r="N3627" s="83" t="s">
        <v>350</v>
      </c>
      <c r="O3627" s="82" t="s">
        <v>1</v>
      </c>
    </row>
    <row r="3628" spans="2:15" ht="15" x14ac:dyDescent="0.25">
      <c r="B3628" s="391" t="s">
        <v>25</v>
      </c>
      <c r="C3628" s="504">
        <v>144.21194441646895</v>
      </c>
      <c r="D3628" s="504">
        <v>147.67092893513583</v>
      </c>
      <c r="E3628" s="504">
        <v>146.04919067299736</v>
      </c>
      <c r="F3628" s="504">
        <v>150.16290509438613</v>
      </c>
      <c r="G3628" s="504">
        <v>148.33756888553225</v>
      </c>
      <c r="H3628" s="504">
        <v>159.48465037766078</v>
      </c>
      <c r="I3628" s="504">
        <v>147.40839308104631</v>
      </c>
      <c r="J3628" s="504">
        <v>151.36229160968276</v>
      </c>
      <c r="K3628" s="504">
        <v>151.29068462372484</v>
      </c>
      <c r="L3628" s="504">
        <v>154.97900911287016</v>
      </c>
      <c r="M3628" s="504">
        <v>168.81590990685262</v>
      </c>
      <c r="N3628" s="504">
        <v>141.67269106472506</v>
      </c>
      <c r="O3628" s="505">
        <v>150.83764254062032</v>
      </c>
    </row>
    <row r="3629" spans="2:15" ht="15" x14ac:dyDescent="0.25">
      <c r="B3629" s="391" t="s">
        <v>353</v>
      </c>
      <c r="C3629" s="504">
        <v>95.883900299591673</v>
      </c>
      <c r="D3629" s="504">
        <v>99.229483277490289</v>
      </c>
      <c r="E3629" s="504">
        <v>98.372523455192223</v>
      </c>
      <c r="F3629" s="504">
        <v>99.977361198524918</v>
      </c>
      <c r="G3629" s="504">
        <v>96.423463277598245</v>
      </c>
      <c r="H3629" s="504">
        <v>88.53581411988921</v>
      </c>
      <c r="I3629" s="504">
        <v>78.020365564144441</v>
      </c>
      <c r="J3629" s="504">
        <v>90.270134661135344</v>
      </c>
      <c r="K3629" s="504">
        <v>84.848019324746076</v>
      </c>
      <c r="L3629" s="504">
        <v>93.313275350148203</v>
      </c>
      <c r="M3629" s="504">
        <v>79.298175584035349</v>
      </c>
      <c r="N3629" s="504">
        <v>81.432249231145136</v>
      </c>
      <c r="O3629" s="505">
        <v>89.880029780704177</v>
      </c>
    </row>
    <row r="3630" spans="2:15" ht="15" x14ac:dyDescent="0.25">
      <c r="B3630" s="391" t="s">
        <v>16</v>
      </c>
      <c r="C3630" s="504">
        <v>79.316021250141276</v>
      </c>
      <c r="D3630" s="504">
        <v>78.8766825695471</v>
      </c>
      <c r="E3630" s="504">
        <v>78.063946924004853</v>
      </c>
      <c r="F3630" s="504">
        <v>75.035927237966661</v>
      </c>
      <c r="G3630" s="504">
        <v>75.953142890869458</v>
      </c>
      <c r="H3630" s="504">
        <v>79.665196374622383</v>
      </c>
      <c r="I3630" s="504">
        <v>71.701522577953924</v>
      </c>
      <c r="J3630" s="504">
        <v>73.003396226415134</v>
      </c>
      <c r="K3630" s="504">
        <v>73.91354317386228</v>
      </c>
      <c r="L3630" s="504">
        <v>70.186179677278673</v>
      </c>
      <c r="M3630" s="504">
        <v>69.439739511584207</v>
      </c>
      <c r="N3630" s="504">
        <v>75.163377804730075</v>
      </c>
      <c r="O3630" s="505">
        <v>74.970532367824987</v>
      </c>
    </row>
    <row r="3631" spans="2:15" ht="15" x14ac:dyDescent="0.25">
      <c r="B3631" s="391" t="s">
        <v>351</v>
      </c>
      <c r="C3631" s="504">
        <v>78.836810009881773</v>
      </c>
      <c r="D3631" s="504">
        <v>79.260354606769852</v>
      </c>
      <c r="E3631" s="504">
        <v>80.152149775259176</v>
      </c>
      <c r="F3631" s="504">
        <v>82.902105695945039</v>
      </c>
      <c r="G3631" s="504">
        <v>82.773846319251689</v>
      </c>
      <c r="H3631" s="504">
        <v>83.144557854287214</v>
      </c>
      <c r="I3631" s="504">
        <v>80.682893959706149</v>
      </c>
      <c r="J3631" s="504">
        <v>81.659310818365469</v>
      </c>
      <c r="K3631" s="504">
        <v>80.994645314858204</v>
      </c>
      <c r="L3631" s="504">
        <v>78.725025987915387</v>
      </c>
      <c r="M3631" s="504">
        <v>81.509588269848464</v>
      </c>
      <c r="N3631" s="504">
        <v>85.229975171588237</v>
      </c>
      <c r="O3631" s="505">
        <v>81.366943040255165</v>
      </c>
    </row>
    <row r="3632" spans="2:15" ht="15" x14ac:dyDescent="0.25">
      <c r="B3632" s="391" t="s">
        <v>23</v>
      </c>
      <c r="C3632" s="504">
        <v>80.693472519536712</v>
      </c>
      <c r="D3632" s="504">
        <v>80.678824283516718</v>
      </c>
      <c r="E3632" s="504">
        <v>85.85406734750201</v>
      </c>
      <c r="F3632" s="504">
        <v>85.581296026201855</v>
      </c>
      <c r="G3632" s="504">
        <v>80.356709010187984</v>
      </c>
      <c r="H3632" s="504">
        <v>78.133949705442774</v>
      </c>
      <c r="I3632" s="504">
        <v>79.957445736532762</v>
      </c>
      <c r="J3632" s="504">
        <v>79.489187410586496</v>
      </c>
      <c r="K3632" s="504">
        <v>90.654423834980292</v>
      </c>
      <c r="L3632" s="504">
        <v>87.050247582100852</v>
      </c>
      <c r="M3632" s="504">
        <v>85.873438156294867</v>
      </c>
      <c r="N3632" s="504">
        <v>94.198337572982595</v>
      </c>
      <c r="O3632" s="505">
        <v>84.165116737291441</v>
      </c>
    </row>
    <row r="3633" spans="2:15" ht="15" x14ac:dyDescent="0.25">
      <c r="B3633" s="44" t="s">
        <v>21</v>
      </c>
      <c r="C3633" s="290">
        <v>83.574400155652555</v>
      </c>
      <c r="D3633" s="290">
        <v>87.721219316917924</v>
      </c>
      <c r="E3633" s="290">
        <v>93.276294690330857</v>
      </c>
      <c r="F3633" s="290">
        <v>87.211254047605252</v>
      </c>
      <c r="G3633" s="290">
        <v>85.220481654102855</v>
      </c>
      <c r="H3633" s="290">
        <v>83.44281704739565</v>
      </c>
      <c r="I3633" s="290">
        <v>83.756446353339967</v>
      </c>
      <c r="J3633" s="290">
        <v>92.442963612666389</v>
      </c>
      <c r="K3633" s="290">
        <v>89.216571048266545</v>
      </c>
      <c r="L3633" s="290">
        <v>92.711082466176649</v>
      </c>
      <c r="M3633" s="290">
        <v>90.712468007462263</v>
      </c>
      <c r="N3633" s="290">
        <v>92.681888542332246</v>
      </c>
      <c r="O3633" s="291">
        <v>88.504246400742986</v>
      </c>
    </row>
    <row r="3634" spans="2:15" ht="15" x14ac:dyDescent="0.25">
      <c r="B3634" s="44" t="s">
        <v>19</v>
      </c>
      <c r="C3634" s="290">
        <v>66.482634183479249</v>
      </c>
      <c r="D3634" s="290">
        <v>85.340339592489045</v>
      </c>
      <c r="E3634" s="290">
        <v>73.827489427143405</v>
      </c>
      <c r="F3634" s="290">
        <v>78.951748502994036</v>
      </c>
      <c r="G3634" s="290">
        <v>76.298889301634532</v>
      </c>
      <c r="H3634" s="290">
        <v>92.842829440282088</v>
      </c>
      <c r="I3634" s="290">
        <v>95.531815509004005</v>
      </c>
      <c r="J3634" s="290">
        <v>93.013099918099911</v>
      </c>
      <c r="K3634" s="290">
        <v>94.152972181552002</v>
      </c>
      <c r="L3634" s="290">
        <v>81.373652694610783</v>
      </c>
      <c r="M3634" s="290">
        <v>92.826716038933625</v>
      </c>
      <c r="N3634" s="290">
        <v>88.594699622382407</v>
      </c>
      <c r="O3634" s="291">
        <v>84.834904639175278</v>
      </c>
    </row>
    <row r="3635" spans="2:15" ht="15" x14ac:dyDescent="0.25">
      <c r="B3635" s="44" t="s">
        <v>17</v>
      </c>
      <c r="C3635" s="290">
        <v>93.869080814993865</v>
      </c>
      <c r="D3635" s="290">
        <v>87.381354688827699</v>
      </c>
      <c r="E3635" s="290">
        <v>92.171114565948955</v>
      </c>
      <c r="F3635" s="290">
        <v>89.206390455230576</v>
      </c>
      <c r="G3635" s="290">
        <v>88.158381499304966</v>
      </c>
      <c r="H3635" s="290">
        <v>87.196363639942149</v>
      </c>
      <c r="I3635" s="290">
        <v>86.640790190831112</v>
      </c>
      <c r="J3635" s="290">
        <v>93.316998648792236</v>
      </c>
      <c r="K3635" s="290">
        <v>96.385253553555273</v>
      </c>
      <c r="L3635" s="290">
        <v>99.200247686629311</v>
      </c>
      <c r="M3635" s="290">
        <v>94.927949189970434</v>
      </c>
      <c r="N3635" s="290">
        <v>94.706590904788357</v>
      </c>
      <c r="O3635" s="291">
        <v>91.849836374169641</v>
      </c>
    </row>
    <row r="3636" spans="2:15" ht="15" x14ac:dyDescent="0.25">
      <c r="B3636" s="44" t="s">
        <v>354</v>
      </c>
      <c r="C3636" s="290">
        <v>66.363484326644979</v>
      </c>
      <c r="D3636" s="290">
        <v>65.913224748568496</v>
      </c>
      <c r="E3636" s="290">
        <v>66.295759281223326</v>
      </c>
      <c r="F3636" s="290">
        <v>66.338100114976086</v>
      </c>
      <c r="G3636" s="290">
        <v>66.510187677785495</v>
      </c>
      <c r="H3636" s="290">
        <v>65.933609555504987</v>
      </c>
      <c r="I3636" s="290">
        <v>64.590264070062418</v>
      </c>
      <c r="J3636" s="290">
        <v>65.788305170791133</v>
      </c>
      <c r="K3636" s="290">
        <v>66.92702782416589</v>
      </c>
      <c r="L3636" s="290">
        <v>66.382988454679776</v>
      </c>
      <c r="M3636" s="290">
        <v>65.447222304186923</v>
      </c>
      <c r="N3636" s="290">
        <v>65.148113628784458</v>
      </c>
      <c r="O3636" s="291">
        <v>65.961893687914412</v>
      </c>
    </row>
    <row r="3637" spans="2:15" ht="15" x14ac:dyDescent="0.25">
      <c r="B3637" s="391" t="s">
        <v>22</v>
      </c>
      <c r="C3637" s="504">
        <v>70.131472868217045</v>
      </c>
      <c r="D3637" s="504">
        <v>69.006760737205894</v>
      </c>
      <c r="E3637" s="504">
        <v>70.250939754260727</v>
      </c>
      <c r="F3637" s="504">
        <v>73.841211539967134</v>
      </c>
      <c r="G3637" s="504">
        <v>70.372932509688042</v>
      </c>
      <c r="H3637" s="504">
        <v>68.933962864299602</v>
      </c>
      <c r="I3637" s="504">
        <v>73.677840152578383</v>
      </c>
      <c r="J3637" s="504">
        <v>75.137383473838199</v>
      </c>
      <c r="K3637" s="504">
        <v>72.796078883913182</v>
      </c>
      <c r="L3637" s="504">
        <v>74.501762650857472</v>
      </c>
      <c r="M3637" s="504">
        <v>74.811874174027949</v>
      </c>
      <c r="N3637" s="504">
        <v>70.208702920641159</v>
      </c>
      <c r="O3637" s="505">
        <v>72.067844646281841</v>
      </c>
    </row>
    <row r="3638" spans="2:15" ht="15" x14ac:dyDescent="0.25">
      <c r="B3638" s="391" t="s">
        <v>18</v>
      </c>
      <c r="C3638" s="504">
        <v>62.591099990578655</v>
      </c>
      <c r="D3638" s="504">
        <v>63.695803214923721</v>
      </c>
      <c r="E3638" s="504">
        <v>67.800854250286676</v>
      </c>
      <c r="F3638" s="504">
        <v>66.91148526749771</v>
      </c>
      <c r="G3638" s="504">
        <v>69.226285874234421</v>
      </c>
      <c r="H3638" s="504">
        <v>63.440562039449134</v>
      </c>
      <c r="I3638" s="504">
        <v>64.359421067442852</v>
      </c>
      <c r="J3638" s="504">
        <v>69.648923111927061</v>
      </c>
      <c r="K3638" s="504">
        <v>69.858162956875162</v>
      </c>
      <c r="L3638" s="504">
        <v>67.792000196854445</v>
      </c>
      <c r="M3638" s="504">
        <v>69.894819690781745</v>
      </c>
      <c r="N3638" s="504">
        <v>79.8065847352905</v>
      </c>
      <c r="O3638" s="505">
        <v>68.150233004777562</v>
      </c>
    </row>
    <row r="3639" spans="2:15" ht="15" x14ac:dyDescent="0.25">
      <c r="B3639" s="391" t="s">
        <v>352</v>
      </c>
      <c r="C3639" s="504">
        <v>58.206176055455195</v>
      </c>
      <c r="D3639" s="504">
        <v>55.152738145627119</v>
      </c>
      <c r="E3639" s="504">
        <v>58.976696317169818</v>
      </c>
      <c r="F3639" s="504">
        <v>63.401690681116527</v>
      </c>
      <c r="G3639" s="504">
        <v>63.939808504352307</v>
      </c>
      <c r="H3639" s="504">
        <v>71.044693276256766</v>
      </c>
      <c r="I3639" s="504">
        <v>63.559143753498745</v>
      </c>
      <c r="J3639" s="504">
        <v>64.270920624396737</v>
      </c>
      <c r="K3639" s="504">
        <v>68.681951826659031</v>
      </c>
      <c r="L3639" s="504">
        <v>63.97151604385283</v>
      </c>
      <c r="M3639" s="504">
        <v>64.762580013040022</v>
      </c>
      <c r="N3639" s="504">
        <v>69.36901981474422</v>
      </c>
      <c r="O3639" s="505">
        <v>63.920374539978397</v>
      </c>
    </row>
    <row r="3640" spans="2:15" ht="15" x14ac:dyDescent="0.25">
      <c r="B3640" s="391" t="s">
        <v>20</v>
      </c>
      <c r="C3640" s="504">
        <v>50.946302650874365</v>
      </c>
      <c r="D3640" s="504">
        <v>50.788569768556805</v>
      </c>
      <c r="E3640" s="504">
        <v>51.485786634975682</v>
      </c>
      <c r="F3640" s="504">
        <v>51.049616130568857</v>
      </c>
      <c r="G3640" s="504">
        <v>52.707376106840087</v>
      </c>
      <c r="H3640" s="504">
        <v>52.068095705467968</v>
      </c>
      <c r="I3640" s="504">
        <v>52.637816083919745</v>
      </c>
      <c r="J3640" s="504">
        <v>51.66359264410017</v>
      </c>
      <c r="K3640" s="504">
        <v>58.256828223915186</v>
      </c>
      <c r="L3640" s="504">
        <v>54.211461498779535</v>
      </c>
      <c r="M3640" s="504">
        <v>52.634080432944003</v>
      </c>
      <c r="N3640" s="504">
        <v>58.469500928091371</v>
      </c>
      <c r="O3640" s="505">
        <v>53.086347818606257</v>
      </c>
    </row>
    <row r="3641" spans="2:15" ht="15" x14ac:dyDescent="0.25">
      <c r="B3641" s="391" t="s">
        <v>24</v>
      </c>
      <c r="C3641" s="504">
        <v>53.931897950339831</v>
      </c>
      <c r="D3641" s="504">
        <v>53.87951804675572</v>
      </c>
      <c r="E3641" s="504">
        <v>53.766786842084343</v>
      </c>
      <c r="F3641" s="504">
        <v>53.239646986742237</v>
      </c>
      <c r="G3641" s="504">
        <v>52.44339932971554</v>
      </c>
      <c r="H3641" s="504">
        <v>54.454630200625942</v>
      </c>
      <c r="I3641" s="504">
        <v>53.979186894803647</v>
      </c>
      <c r="J3641" s="504">
        <v>54.423207418317709</v>
      </c>
      <c r="K3641" s="504">
        <v>54.595122533698003</v>
      </c>
      <c r="L3641" s="504">
        <v>54.291262238384874</v>
      </c>
      <c r="M3641" s="504">
        <v>54.294079044395986</v>
      </c>
      <c r="N3641" s="504">
        <v>53.961197282957897</v>
      </c>
      <c r="O3641" s="505">
        <v>53.958273900802482</v>
      </c>
    </row>
    <row r="3642" spans="2:15" ht="15" x14ac:dyDescent="0.2">
      <c r="B3642" s="391" t="s">
        <v>26</v>
      </c>
      <c r="C3642" s="504" t="s">
        <v>3</v>
      </c>
      <c r="D3642" s="504" t="s">
        <v>3</v>
      </c>
      <c r="E3642" s="504" t="s">
        <v>3</v>
      </c>
      <c r="F3642" s="504" t="s">
        <v>3</v>
      </c>
      <c r="G3642" s="504" t="s">
        <v>3</v>
      </c>
      <c r="H3642" s="504" t="s">
        <v>3</v>
      </c>
      <c r="I3642" s="504" t="s">
        <v>3</v>
      </c>
      <c r="J3642" s="504" t="s">
        <v>3</v>
      </c>
      <c r="K3642" s="504" t="s">
        <v>3</v>
      </c>
      <c r="L3642" s="504" t="s">
        <v>3</v>
      </c>
      <c r="M3642" s="504" t="s">
        <v>3</v>
      </c>
      <c r="N3642" s="504" t="s">
        <v>3</v>
      </c>
      <c r="O3642" s="504"/>
    </row>
    <row r="3643" spans="2:15" ht="16.5" thickBot="1" x14ac:dyDescent="0.3">
      <c r="B3643" s="292" t="s">
        <v>1</v>
      </c>
      <c r="C3643" s="293">
        <v>66.719686994624524</v>
      </c>
      <c r="D3643" s="293">
        <v>65.961481525527475</v>
      </c>
      <c r="E3643" s="293">
        <v>67.349691635121957</v>
      </c>
      <c r="F3643" s="293">
        <v>68.25983010323371</v>
      </c>
      <c r="G3643" s="293">
        <v>68.360456615506351</v>
      </c>
      <c r="H3643" s="293">
        <v>69.025835476196207</v>
      </c>
      <c r="I3643" s="293">
        <v>66.454662744803116</v>
      </c>
      <c r="J3643" s="293">
        <v>68.014980332927607</v>
      </c>
      <c r="K3643" s="293">
        <v>69.045557676645643</v>
      </c>
      <c r="L3643" s="293">
        <v>67.933584392520032</v>
      </c>
      <c r="M3643" s="293">
        <v>67.468055033016256</v>
      </c>
      <c r="N3643" s="293">
        <v>69.097326855316439</v>
      </c>
      <c r="O3643" s="293">
        <v>67.833372710064467</v>
      </c>
    </row>
    <row r="3644" spans="2:15" ht="15" x14ac:dyDescent="0.2">
      <c r="B3644" s="38"/>
      <c r="C3644" s="49"/>
      <c r="D3644" s="49"/>
      <c r="E3644" s="49"/>
      <c r="F3644" s="49"/>
      <c r="G3644" s="49"/>
      <c r="H3644" s="49"/>
      <c r="I3644" s="49"/>
      <c r="J3644" s="49"/>
      <c r="K3644" s="49"/>
      <c r="L3644" s="49"/>
      <c r="M3644" s="49"/>
      <c r="N3644" s="49"/>
      <c r="O3644" s="49"/>
    </row>
    <row r="3645" spans="2:15" ht="15" x14ac:dyDescent="0.2">
      <c r="B3645" s="38"/>
      <c r="C3645" s="49"/>
      <c r="D3645" s="49"/>
      <c r="E3645" s="49"/>
      <c r="F3645" s="49"/>
      <c r="G3645" s="49"/>
      <c r="H3645" s="49"/>
      <c r="I3645" s="49"/>
      <c r="J3645" s="49"/>
      <c r="K3645" s="49"/>
      <c r="L3645" s="49"/>
      <c r="M3645" s="49"/>
      <c r="N3645" s="49"/>
      <c r="O3645" s="49"/>
    </row>
    <row r="3646" spans="2:15" ht="17.25" customHeight="1" x14ac:dyDescent="0.25">
      <c r="B3646" s="333" t="s">
        <v>443</v>
      </c>
      <c r="C3646" s="49"/>
      <c r="D3646" s="49"/>
      <c r="E3646" s="49"/>
      <c r="F3646" s="49"/>
      <c r="G3646" s="49"/>
      <c r="H3646" s="49"/>
      <c r="I3646" s="49"/>
      <c r="J3646" s="49"/>
      <c r="K3646" s="49"/>
      <c r="L3646" s="49"/>
      <c r="M3646" s="49"/>
      <c r="N3646" s="49"/>
      <c r="O3646" s="49"/>
    </row>
    <row r="3647" spans="2:15" ht="20.25" x14ac:dyDescent="0.3">
      <c r="B3647" s="34"/>
      <c r="C3647" s="49"/>
      <c r="D3647" s="49"/>
      <c r="E3647" s="49"/>
      <c r="F3647" s="49"/>
      <c r="G3647" s="49"/>
      <c r="H3647" s="49"/>
      <c r="I3647" s="49"/>
      <c r="J3647" s="49"/>
      <c r="K3647" s="49"/>
      <c r="L3647" s="49"/>
      <c r="M3647" s="49"/>
      <c r="N3647" s="49"/>
      <c r="O3647" s="49"/>
    </row>
    <row r="3648" spans="2:15" ht="15" x14ac:dyDescent="0.2">
      <c r="B3648" s="38"/>
      <c r="C3648" s="11">
        <v>14</v>
      </c>
      <c r="D3648" s="49"/>
      <c r="E3648" s="49"/>
      <c r="F3648" s="49"/>
      <c r="G3648" s="49"/>
      <c r="H3648" s="49"/>
      <c r="I3648" s="49"/>
      <c r="J3648" s="49"/>
      <c r="K3648" s="49"/>
      <c r="L3648" s="49"/>
      <c r="M3648" s="49"/>
      <c r="N3648" s="49"/>
      <c r="O3648" s="49"/>
    </row>
    <row r="3649" spans="2:15" ht="63" customHeight="1" thickBot="1" x14ac:dyDescent="0.25">
      <c r="B3649" s="82" t="s">
        <v>14</v>
      </c>
      <c r="C3649" s="96" t="s">
        <v>305</v>
      </c>
      <c r="D3649" s="294" t="s">
        <v>304</v>
      </c>
      <c r="E3649" s="294" t="s">
        <v>300</v>
      </c>
      <c r="F3649" s="49"/>
      <c r="G3649" s="49"/>
      <c r="H3649" s="49"/>
      <c r="I3649" s="49"/>
      <c r="J3649" s="49"/>
      <c r="K3649" s="49"/>
      <c r="L3649" s="49"/>
      <c r="M3649" s="49"/>
      <c r="N3649" s="49"/>
      <c r="O3649" s="49"/>
    </row>
    <row r="3650" spans="2:15" ht="15" x14ac:dyDescent="0.2">
      <c r="B3650" s="391" t="s">
        <v>354</v>
      </c>
      <c r="C3650" s="421">
        <v>6522985.2500000028</v>
      </c>
      <c r="D3650" s="419">
        <v>430268459.58833402</v>
      </c>
      <c r="E3650" s="506">
        <v>65.961893687914412</v>
      </c>
      <c r="F3650" s="49"/>
      <c r="G3650" s="49"/>
      <c r="H3650" s="49"/>
      <c r="I3650" s="49"/>
      <c r="J3650" s="49"/>
      <c r="K3650" s="49"/>
      <c r="L3650" s="49"/>
      <c r="M3650" s="49"/>
      <c r="N3650" s="49"/>
      <c r="O3650" s="49"/>
    </row>
    <row r="3651" spans="2:15" ht="15" x14ac:dyDescent="0.2">
      <c r="B3651" s="391" t="s">
        <v>352</v>
      </c>
      <c r="C3651" s="421">
        <v>3345993.4999999981</v>
      </c>
      <c r="D3651" s="419">
        <v>213877157.72833309</v>
      </c>
      <c r="E3651" s="506">
        <v>63.920374539978397</v>
      </c>
      <c r="F3651" s="49"/>
      <c r="G3651" s="49"/>
      <c r="H3651" s="49"/>
      <c r="I3651" s="49"/>
      <c r="J3651" s="49"/>
      <c r="K3651" s="49"/>
      <c r="L3651" s="49"/>
      <c r="M3651" s="49"/>
      <c r="N3651" s="49"/>
      <c r="O3651" s="49"/>
    </row>
    <row r="3652" spans="2:15" ht="15" x14ac:dyDescent="0.2">
      <c r="B3652" s="391" t="s">
        <v>24</v>
      </c>
      <c r="C3652" s="421">
        <v>3191595.2499999977</v>
      </c>
      <c r="D3652" s="419">
        <v>172212970.68000004</v>
      </c>
      <c r="E3652" s="506">
        <v>53.958273900802482</v>
      </c>
      <c r="F3652" s="49"/>
      <c r="G3652" s="49"/>
      <c r="H3652" s="49"/>
      <c r="I3652" s="49"/>
      <c r="J3652" s="49"/>
      <c r="K3652" s="49"/>
      <c r="L3652" s="49"/>
      <c r="M3652" s="49"/>
      <c r="N3652" s="49"/>
      <c r="O3652" s="49"/>
    </row>
    <row r="3653" spans="2:15" ht="15" x14ac:dyDescent="0.2">
      <c r="B3653" s="391" t="s">
        <v>351</v>
      </c>
      <c r="C3653" s="421">
        <v>1740839.0833333328</v>
      </c>
      <c r="D3653" s="419">
        <v>141646754.5358333</v>
      </c>
      <c r="E3653" s="506">
        <v>81.366943040255165</v>
      </c>
      <c r="F3653" s="49"/>
      <c r="G3653" s="49"/>
      <c r="H3653" s="49"/>
      <c r="I3653" s="49"/>
      <c r="J3653" s="49"/>
      <c r="K3653" s="49"/>
      <c r="L3653" s="49"/>
      <c r="M3653" s="49"/>
      <c r="N3653" s="49"/>
      <c r="O3653" s="49"/>
    </row>
    <row r="3654" spans="2:15" ht="15" x14ac:dyDescent="0.2">
      <c r="B3654" s="391" t="s">
        <v>353</v>
      </c>
      <c r="C3654" s="421">
        <v>787870.33333333267</v>
      </c>
      <c r="D3654" s="419">
        <v>70813809.023333266</v>
      </c>
      <c r="E3654" s="506">
        <v>89.880029780704177</v>
      </c>
      <c r="F3654" s="49"/>
      <c r="G3654" s="49"/>
      <c r="H3654" s="49"/>
      <c r="I3654" s="49"/>
      <c r="J3654" s="49"/>
      <c r="K3654" s="49"/>
      <c r="L3654" s="49"/>
      <c r="M3654" s="49"/>
      <c r="N3654" s="49"/>
      <c r="O3654" s="49"/>
    </row>
    <row r="3655" spans="2:15" ht="15" x14ac:dyDescent="0.2">
      <c r="B3655" s="44" t="s">
        <v>18</v>
      </c>
      <c r="C3655" s="49">
        <v>569326.66666666674</v>
      </c>
      <c r="D3655" s="109">
        <v>38799744.989166662</v>
      </c>
      <c r="E3655" s="295">
        <v>68.150233004777562</v>
      </c>
      <c r="F3655" s="49"/>
      <c r="G3655" s="49"/>
      <c r="H3655" s="49"/>
      <c r="I3655" s="49"/>
      <c r="J3655" s="49"/>
      <c r="K3655" s="49"/>
      <c r="L3655" s="49"/>
      <c r="M3655" s="49"/>
      <c r="N3655" s="49"/>
      <c r="O3655" s="49"/>
    </row>
    <row r="3656" spans="2:15" ht="15" x14ac:dyDescent="0.2">
      <c r="B3656" s="44" t="s">
        <v>25</v>
      </c>
      <c r="C3656" s="49">
        <v>229051.66666666666</v>
      </c>
      <c r="D3656" s="109">
        <v>34549613.419999987</v>
      </c>
      <c r="E3656" s="295">
        <v>150.83764254062032</v>
      </c>
      <c r="F3656" s="49"/>
      <c r="G3656" s="49"/>
      <c r="H3656" s="49"/>
      <c r="I3656" s="49"/>
      <c r="J3656" s="49"/>
      <c r="K3656" s="49"/>
      <c r="L3656" s="49"/>
      <c r="M3656" s="49"/>
      <c r="N3656" s="49"/>
      <c r="O3656" s="49"/>
    </row>
    <row r="3657" spans="2:15" ht="15" x14ac:dyDescent="0.2">
      <c r="B3657" s="44" t="s">
        <v>17</v>
      </c>
      <c r="C3657" s="49">
        <v>264816.58333333326</v>
      </c>
      <c r="D3657" s="109">
        <v>24323359.848333318</v>
      </c>
      <c r="E3657" s="295">
        <v>91.849836374169641</v>
      </c>
      <c r="F3657" s="49"/>
      <c r="G3657" s="49"/>
      <c r="H3657" s="49"/>
      <c r="I3657" s="49"/>
      <c r="J3657" s="49"/>
      <c r="K3657" s="49"/>
      <c r="L3657" s="49"/>
      <c r="M3657" s="49"/>
      <c r="N3657" s="49"/>
      <c r="O3657" s="49"/>
    </row>
    <row r="3658" spans="2:15" ht="15" x14ac:dyDescent="0.2">
      <c r="B3658" s="44" t="s">
        <v>21</v>
      </c>
      <c r="C3658" s="49">
        <v>240472.08333333346</v>
      </c>
      <c r="D3658" s="109">
        <v>21282800.515833344</v>
      </c>
      <c r="E3658" s="295">
        <v>88.504246400742986</v>
      </c>
      <c r="F3658" s="49"/>
      <c r="G3658" s="49"/>
      <c r="H3658" s="49"/>
      <c r="I3658" s="49"/>
      <c r="J3658" s="49"/>
      <c r="K3658" s="49"/>
      <c r="L3658" s="49"/>
      <c r="M3658" s="49"/>
      <c r="N3658" s="49"/>
      <c r="O3658" s="49"/>
    </row>
    <row r="3659" spans="2:15" ht="15" x14ac:dyDescent="0.2">
      <c r="B3659" s="391" t="s">
        <v>20</v>
      </c>
      <c r="C3659" s="421">
        <v>186954.24999999997</v>
      </c>
      <c r="D3659" s="419">
        <v>9924718.3416666668</v>
      </c>
      <c r="E3659" s="506">
        <v>53.086347818606257</v>
      </c>
      <c r="F3659" s="49"/>
      <c r="G3659" s="49"/>
      <c r="H3659" s="49"/>
      <c r="I3659" s="49"/>
      <c r="J3659" s="49"/>
      <c r="K3659" s="49"/>
      <c r="L3659" s="49"/>
      <c r="M3659" s="49"/>
      <c r="N3659" s="49"/>
      <c r="O3659" s="49"/>
    </row>
    <row r="3660" spans="2:15" ht="15" x14ac:dyDescent="0.2">
      <c r="B3660" s="391" t="s">
        <v>23</v>
      </c>
      <c r="C3660" s="421">
        <v>37345.25</v>
      </c>
      <c r="D3660" s="419">
        <v>3143167.3258333332</v>
      </c>
      <c r="E3660" s="506">
        <v>84.165116737291441</v>
      </c>
      <c r="F3660" s="49"/>
      <c r="G3660" s="49"/>
      <c r="H3660" s="49"/>
      <c r="I3660" s="49"/>
      <c r="J3660" s="49"/>
      <c r="K3660" s="49"/>
      <c r="L3660" s="49"/>
      <c r="M3660" s="49"/>
      <c r="N3660" s="49"/>
      <c r="O3660" s="49"/>
    </row>
    <row r="3661" spans="2:15" ht="15" x14ac:dyDescent="0.2">
      <c r="B3661" s="391" t="s">
        <v>22</v>
      </c>
      <c r="C3661" s="421">
        <v>26983.583333333332</v>
      </c>
      <c r="D3661" s="419">
        <v>1944648.6916666664</v>
      </c>
      <c r="E3661" s="506">
        <v>72.067844646281841</v>
      </c>
      <c r="F3661" s="49"/>
      <c r="G3661" s="49"/>
      <c r="H3661" s="49"/>
      <c r="I3661" s="49"/>
      <c r="J3661" s="49"/>
      <c r="K3661" s="49"/>
      <c r="L3661" s="49"/>
      <c r="M3661" s="49"/>
      <c r="N3661" s="49"/>
      <c r="O3661" s="49"/>
    </row>
    <row r="3662" spans="2:15" ht="15" x14ac:dyDescent="0.2">
      <c r="B3662" s="391" t="s">
        <v>16</v>
      </c>
      <c r="C3662" s="421">
        <v>16813.25</v>
      </c>
      <c r="D3662" s="419">
        <v>1260498.3033333335</v>
      </c>
      <c r="E3662" s="506">
        <v>74.970532367824987</v>
      </c>
      <c r="F3662" s="49"/>
      <c r="G3662" s="49"/>
      <c r="H3662" s="49"/>
      <c r="I3662" s="49"/>
      <c r="J3662" s="49"/>
      <c r="K3662" s="49"/>
      <c r="L3662" s="49"/>
      <c r="M3662" s="49"/>
      <c r="N3662" s="49"/>
      <c r="O3662" s="49"/>
    </row>
    <row r="3663" spans="2:15" ht="15" x14ac:dyDescent="0.2">
      <c r="B3663" s="391" t="s">
        <v>19</v>
      </c>
      <c r="C3663" s="421">
        <v>2586.6666666666665</v>
      </c>
      <c r="D3663" s="419">
        <v>219439.62000000002</v>
      </c>
      <c r="E3663" s="506">
        <v>84.834904639175278</v>
      </c>
      <c r="F3663" s="49"/>
      <c r="G3663" s="49"/>
      <c r="H3663" s="49"/>
      <c r="I3663" s="49"/>
      <c r="J3663" s="49"/>
      <c r="K3663" s="49"/>
      <c r="L3663" s="49"/>
      <c r="M3663" s="49"/>
      <c r="N3663" s="49"/>
      <c r="O3663" s="49"/>
    </row>
    <row r="3664" spans="2:15" ht="15" x14ac:dyDescent="0.2">
      <c r="B3664" s="391" t="s">
        <v>26</v>
      </c>
      <c r="C3664" s="421">
        <v>0</v>
      </c>
      <c r="D3664" s="419">
        <v>0</v>
      </c>
      <c r="E3664" s="506" t="s">
        <v>3</v>
      </c>
      <c r="F3664" s="49"/>
      <c r="G3664" s="49"/>
      <c r="H3664" s="49"/>
      <c r="I3664" s="49"/>
      <c r="J3664" s="49"/>
      <c r="K3664" s="49"/>
      <c r="L3664" s="49"/>
      <c r="M3664" s="49"/>
      <c r="N3664" s="49"/>
      <c r="O3664" s="49"/>
    </row>
    <row r="3665" spans="2:15" ht="15.75" x14ac:dyDescent="0.25">
      <c r="B3665" s="296" t="s">
        <v>1</v>
      </c>
      <c r="C3665" s="149">
        <v>17163633.41666666</v>
      </c>
      <c r="D3665" s="242">
        <v>1164267142.6116669</v>
      </c>
      <c r="E3665" s="297">
        <v>67.833372710064481</v>
      </c>
      <c r="F3665" s="49"/>
      <c r="G3665" s="49"/>
      <c r="H3665" s="49"/>
      <c r="I3665" s="49"/>
      <c r="J3665" s="49"/>
      <c r="K3665" s="49"/>
      <c r="L3665" s="49"/>
      <c r="M3665" s="49"/>
      <c r="N3665" s="49"/>
      <c r="O3665" s="49"/>
    </row>
    <row r="3666" spans="2:15" ht="15.75" x14ac:dyDescent="0.25">
      <c r="B3666" s="84"/>
      <c r="C3666" s="352">
        <v>17163633.416666664</v>
      </c>
      <c r="D3666" s="353">
        <v>1164267142.6116672</v>
      </c>
      <c r="E3666" s="354">
        <v>67.833372710064467</v>
      </c>
      <c r="F3666" s="49"/>
      <c r="G3666" s="49"/>
      <c r="H3666" s="49"/>
      <c r="I3666" s="49"/>
      <c r="J3666" s="49"/>
      <c r="K3666" s="49"/>
      <c r="L3666" s="49"/>
      <c r="M3666" s="49"/>
      <c r="N3666" s="49"/>
      <c r="O3666" s="49"/>
    </row>
    <row r="3667" spans="2:15" ht="15" x14ac:dyDescent="0.2">
      <c r="B3667" s="38"/>
      <c r="C3667" s="49"/>
      <c r="D3667" s="49"/>
      <c r="E3667" s="49"/>
      <c r="F3667" s="49"/>
      <c r="G3667" s="49"/>
      <c r="H3667" s="49"/>
      <c r="I3667" s="49"/>
      <c r="J3667" s="49"/>
      <c r="K3667" s="49"/>
      <c r="L3667" s="49"/>
      <c r="M3667" s="49"/>
      <c r="N3667" s="49"/>
      <c r="O3667" s="49"/>
    </row>
    <row r="3668" spans="2:15" ht="15" x14ac:dyDescent="0.2">
      <c r="B3668" s="38"/>
      <c r="C3668" s="49"/>
      <c r="D3668" s="49"/>
      <c r="E3668" s="49"/>
      <c r="F3668" s="49"/>
      <c r="G3668" s="49"/>
      <c r="H3668" s="49"/>
      <c r="I3668" s="49"/>
      <c r="J3668" s="49"/>
      <c r="K3668" s="49"/>
      <c r="L3668" s="49"/>
      <c r="M3668" s="49"/>
      <c r="N3668" s="49"/>
      <c r="O3668" s="49"/>
    </row>
    <row r="3669" spans="2:15" ht="15" x14ac:dyDescent="0.2">
      <c r="B3669" s="38"/>
      <c r="C3669" s="49"/>
      <c r="D3669" s="49"/>
      <c r="E3669" s="49"/>
      <c r="F3669" s="49"/>
      <c r="G3669" s="49"/>
      <c r="H3669" s="49"/>
      <c r="I3669" s="49"/>
      <c r="J3669" s="49"/>
      <c r="K3669" s="49"/>
      <c r="L3669" s="49"/>
      <c r="M3669" s="49"/>
      <c r="N3669" s="49"/>
      <c r="O3669" s="49"/>
    </row>
    <row r="3670" spans="2:15" ht="15" x14ac:dyDescent="0.2">
      <c r="B3670" s="38"/>
      <c r="C3670" s="49"/>
      <c r="D3670" s="49"/>
      <c r="E3670" s="49"/>
      <c r="F3670" s="49"/>
      <c r="G3670" s="49"/>
      <c r="H3670" s="49"/>
      <c r="I3670" s="49"/>
      <c r="J3670" s="49"/>
      <c r="K3670" s="49"/>
      <c r="L3670" s="49"/>
      <c r="M3670" s="49"/>
      <c r="N3670" s="49"/>
      <c r="O3670" s="49"/>
    </row>
    <row r="3671" spans="2:15" ht="15" x14ac:dyDescent="0.2">
      <c r="B3671" s="38"/>
      <c r="C3671" s="49"/>
      <c r="D3671" s="49"/>
      <c r="E3671" s="49"/>
      <c r="F3671" s="49"/>
      <c r="G3671" s="49"/>
      <c r="H3671" s="49"/>
      <c r="I3671" s="49"/>
      <c r="J3671" s="49"/>
      <c r="K3671" s="49"/>
      <c r="L3671" s="49"/>
      <c r="M3671" s="49"/>
      <c r="N3671" s="49"/>
      <c r="O3671" s="49"/>
    </row>
    <row r="3672" spans="2:15" ht="15" x14ac:dyDescent="0.2">
      <c r="B3672" s="38"/>
      <c r="C3672" s="49"/>
      <c r="D3672" s="49"/>
      <c r="E3672" s="49"/>
      <c r="F3672" s="49"/>
      <c r="G3672" s="49"/>
      <c r="H3672" s="49"/>
      <c r="I3672" s="49"/>
      <c r="J3672" s="49"/>
      <c r="K3672" s="49"/>
      <c r="L3672" s="49"/>
      <c r="M3672" s="49"/>
      <c r="N3672" s="49"/>
      <c r="O3672" s="49"/>
    </row>
    <row r="3673" spans="2:15" ht="15" x14ac:dyDescent="0.2">
      <c r="B3673" s="38"/>
      <c r="C3673" s="49"/>
      <c r="D3673" s="49"/>
      <c r="E3673" s="49"/>
      <c r="F3673" s="49"/>
      <c r="G3673" s="49"/>
      <c r="H3673" s="49"/>
      <c r="I3673" s="49"/>
      <c r="J3673" s="49"/>
      <c r="K3673" s="49"/>
      <c r="L3673" s="49"/>
      <c r="M3673" s="49"/>
      <c r="N3673" s="49"/>
      <c r="O3673" s="49"/>
    </row>
    <row r="3674" spans="2:15" ht="15" x14ac:dyDescent="0.2">
      <c r="B3674" s="38"/>
      <c r="C3674" s="49"/>
      <c r="D3674" s="49"/>
      <c r="E3674" s="49"/>
      <c r="F3674" s="49"/>
      <c r="G3674" s="49"/>
      <c r="H3674" s="49"/>
      <c r="I3674" s="49"/>
      <c r="J3674" s="49"/>
      <c r="K3674" s="49"/>
      <c r="L3674" s="49"/>
      <c r="M3674" s="49"/>
      <c r="N3674" s="49"/>
      <c r="O3674" s="49"/>
    </row>
    <row r="3675" spans="2:15" ht="15" x14ac:dyDescent="0.2">
      <c r="B3675" s="38"/>
      <c r="C3675" s="49"/>
      <c r="D3675" s="49"/>
      <c r="E3675" s="49"/>
      <c r="F3675" s="49"/>
      <c r="G3675" s="49"/>
      <c r="H3675" s="49"/>
      <c r="I3675" s="49"/>
      <c r="J3675" s="49"/>
      <c r="K3675" s="49"/>
      <c r="L3675" s="49"/>
      <c r="M3675" s="49"/>
      <c r="N3675" s="49"/>
      <c r="O3675" s="49"/>
    </row>
    <row r="3676" spans="2:15" ht="15" x14ac:dyDescent="0.2">
      <c r="B3676" s="38"/>
      <c r="C3676" s="49"/>
      <c r="D3676" s="49"/>
      <c r="E3676" s="49"/>
      <c r="F3676" s="49"/>
      <c r="G3676" s="49"/>
      <c r="H3676" s="49"/>
      <c r="I3676" s="49"/>
      <c r="J3676" s="49"/>
      <c r="K3676" s="49"/>
      <c r="L3676" s="49"/>
      <c r="M3676" s="49"/>
      <c r="N3676" s="49"/>
      <c r="O3676" s="49"/>
    </row>
    <row r="3677" spans="2:15" ht="15" x14ac:dyDescent="0.2">
      <c r="B3677" s="38"/>
      <c r="C3677" s="49"/>
      <c r="D3677" s="49"/>
      <c r="E3677" s="49"/>
      <c r="F3677" s="49"/>
      <c r="G3677" s="49"/>
      <c r="H3677" s="49"/>
      <c r="I3677" s="49"/>
      <c r="J3677" s="49"/>
      <c r="K3677" s="49"/>
      <c r="L3677" s="49"/>
      <c r="M3677" s="49"/>
      <c r="N3677" s="49"/>
      <c r="O3677" s="49"/>
    </row>
    <row r="3678" spans="2:15" ht="15" x14ac:dyDescent="0.2">
      <c r="B3678" s="38"/>
      <c r="C3678" s="49"/>
      <c r="D3678" s="49"/>
      <c r="E3678" s="49"/>
      <c r="F3678" s="49"/>
      <c r="G3678" s="49"/>
      <c r="H3678" s="49"/>
      <c r="I3678" s="49"/>
      <c r="J3678" s="49"/>
      <c r="K3678" s="49"/>
      <c r="L3678" s="49"/>
      <c r="M3678" s="49"/>
      <c r="N3678" s="49"/>
      <c r="O3678" s="49"/>
    </row>
    <row r="3679" spans="2:15" ht="15" x14ac:dyDescent="0.2">
      <c r="B3679" s="38"/>
      <c r="C3679" s="49"/>
      <c r="D3679" s="49"/>
      <c r="E3679" s="49"/>
      <c r="F3679" s="49"/>
      <c r="G3679" s="49"/>
      <c r="H3679" s="49"/>
      <c r="I3679" s="49"/>
      <c r="J3679" s="49"/>
      <c r="K3679" s="49"/>
      <c r="L3679" s="49"/>
      <c r="M3679" s="49"/>
      <c r="N3679" s="49"/>
      <c r="O3679" s="49"/>
    </row>
    <row r="3680" spans="2:15" ht="15" x14ac:dyDescent="0.2">
      <c r="B3680" s="38"/>
      <c r="C3680" s="49"/>
      <c r="D3680" s="49"/>
      <c r="E3680" s="49"/>
      <c r="F3680" s="49"/>
      <c r="G3680" s="49"/>
      <c r="H3680" s="49"/>
      <c r="I3680" s="49"/>
      <c r="J3680" s="49"/>
      <c r="K3680" s="49"/>
      <c r="L3680" s="49"/>
      <c r="M3680" s="49"/>
      <c r="N3680" s="49"/>
      <c r="O3680" s="49"/>
    </row>
    <row r="3681" spans="2:16" ht="15" x14ac:dyDescent="0.2">
      <c r="B3681" s="38"/>
      <c r="C3681" s="49"/>
      <c r="D3681" s="49"/>
      <c r="E3681" s="49"/>
      <c r="F3681" s="49"/>
      <c r="G3681" s="49"/>
      <c r="H3681" s="49"/>
      <c r="I3681" s="49"/>
      <c r="J3681" s="49"/>
      <c r="K3681" s="49"/>
      <c r="L3681" s="49"/>
      <c r="M3681" s="49"/>
      <c r="N3681" s="49"/>
      <c r="O3681" s="49"/>
    </row>
    <row r="3682" spans="2:16" ht="15" x14ac:dyDescent="0.2">
      <c r="B3682" s="38"/>
      <c r="C3682" s="49"/>
      <c r="D3682" s="49"/>
      <c r="E3682" s="49"/>
      <c r="F3682" s="49"/>
      <c r="G3682" s="49"/>
      <c r="H3682" s="49"/>
      <c r="I3682" s="49"/>
      <c r="J3682" s="49"/>
      <c r="K3682" s="49"/>
      <c r="L3682" s="49"/>
      <c r="M3682" s="49"/>
      <c r="N3682" s="49"/>
      <c r="O3682" s="49"/>
    </row>
    <row r="3683" spans="2:16" ht="15" x14ac:dyDescent="0.2">
      <c r="B3683" s="38"/>
      <c r="C3683" s="49"/>
      <c r="D3683" s="49"/>
      <c r="E3683" s="49"/>
      <c r="F3683" s="49"/>
      <c r="G3683" s="49"/>
      <c r="H3683" s="49"/>
      <c r="I3683" s="49"/>
      <c r="J3683" s="49"/>
      <c r="K3683" s="49"/>
      <c r="L3683" s="49"/>
      <c r="M3683" s="49"/>
      <c r="N3683" s="49"/>
      <c r="O3683" s="49"/>
    </row>
    <row r="3684" spans="2:16" ht="15" x14ac:dyDescent="0.2">
      <c r="B3684" s="38"/>
      <c r="C3684" s="49"/>
      <c r="D3684" s="49"/>
      <c r="E3684" s="49"/>
      <c r="F3684" s="49"/>
      <c r="G3684" s="49"/>
      <c r="H3684" s="49"/>
      <c r="I3684" s="49"/>
      <c r="J3684" s="49"/>
      <c r="K3684" s="49"/>
      <c r="L3684" s="49"/>
      <c r="M3684" s="49"/>
      <c r="N3684" s="49"/>
      <c r="O3684" s="49"/>
    </row>
    <row r="3685" spans="2:16" ht="15" x14ac:dyDescent="0.2">
      <c r="B3685" s="38"/>
      <c r="C3685" s="49"/>
      <c r="D3685" s="49"/>
      <c r="E3685" s="49"/>
      <c r="F3685" s="49"/>
      <c r="G3685" s="49"/>
      <c r="H3685" s="49"/>
      <c r="I3685" s="49"/>
      <c r="J3685" s="49"/>
      <c r="K3685" s="49"/>
      <c r="L3685" s="49"/>
      <c r="M3685" s="49"/>
      <c r="N3685" s="49"/>
      <c r="O3685" s="49"/>
    </row>
    <row r="3686" spans="2:16" ht="15" x14ac:dyDescent="0.2">
      <c r="B3686" s="38"/>
      <c r="C3686" s="49"/>
      <c r="D3686" s="49"/>
      <c r="E3686" s="49"/>
      <c r="F3686" s="49"/>
      <c r="G3686" s="49"/>
      <c r="H3686" s="49"/>
      <c r="I3686" s="49"/>
      <c r="J3686" s="49"/>
      <c r="K3686" s="49"/>
      <c r="L3686" s="49"/>
      <c r="M3686" s="49"/>
      <c r="N3686" s="49"/>
      <c r="O3686" s="49"/>
    </row>
    <row r="3687" spans="2:16" ht="15" x14ac:dyDescent="0.2">
      <c r="B3687" s="38"/>
      <c r="C3687" s="49"/>
      <c r="D3687" s="49"/>
      <c r="E3687" s="49"/>
      <c r="F3687" s="49"/>
      <c r="G3687" s="49"/>
      <c r="H3687" s="49"/>
      <c r="I3687" s="49"/>
      <c r="J3687" s="49"/>
      <c r="K3687" s="49"/>
      <c r="L3687" s="49"/>
      <c r="M3687" s="49"/>
      <c r="N3687" s="49"/>
      <c r="O3687" s="49"/>
    </row>
    <row r="3688" spans="2:16" ht="15" x14ac:dyDescent="0.2">
      <c r="B3688" s="38"/>
      <c r="C3688" s="49"/>
      <c r="D3688" s="49"/>
      <c r="E3688" s="49"/>
      <c r="F3688" s="49"/>
      <c r="G3688" s="49"/>
      <c r="H3688" s="49"/>
      <c r="I3688" s="49"/>
      <c r="J3688" s="49"/>
      <c r="K3688" s="49"/>
      <c r="L3688" s="49"/>
      <c r="M3688" s="49"/>
      <c r="N3688" s="49"/>
      <c r="O3688" s="49"/>
    </row>
    <row r="3689" spans="2:16" ht="15" x14ac:dyDescent="0.2">
      <c r="B3689" s="38"/>
      <c r="C3689" s="49"/>
      <c r="D3689" s="49"/>
      <c r="E3689" s="49"/>
      <c r="F3689" s="49"/>
      <c r="G3689" s="49"/>
      <c r="H3689" s="49"/>
      <c r="I3689" s="49"/>
      <c r="J3689" s="49"/>
      <c r="K3689" s="49"/>
      <c r="L3689" s="49"/>
      <c r="M3689" s="49"/>
      <c r="N3689" s="49"/>
      <c r="O3689" s="49"/>
    </row>
    <row r="3690" spans="2:16" ht="15" x14ac:dyDescent="0.2">
      <c r="B3690" s="38"/>
      <c r="C3690" s="49"/>
      <c r="D3690" s="49"/>
      <c r="E3690" s="49"/>
      <c r="F3690" s="49"/>
      <c r="G3690" s="49"/>
      <c r="H3690" s="49"/>
      <c r="I3690" s="49"/>
      <c r="J3690" s="49"/>
      <c r="K3690" s="49"/>
      <c r="L3690" s="49"/>
      <c r="M3690" s="49"/>
      <c r="N3690" s="49"/>
      <c r="O3690" s="49"/>
    </row>
    <row r="3691" spans="2:16" ht="15" x14ac:dyDescent="0.2">
      <c r="B3691" s="38"/>
      <c r="C3691" s="49"/>
      <c r="D3691" s="49"/>
      <c r="E3691" s="49"/>
      <c r="F3691" s="49"/>
      <c r="G3691" s="49"/>
      <c r="H3691" s="49"/>
      <c r="I3691" s="49"/>
      <c r="J3691" s="49"/>
      <c r="K3691" s="49"/>
      <c r="L3691" s="49"/>
      <c r="M3691" s="49"/>
      <c r="N3691" s="49"/>
      <c r="O3691" s="49"/>
    </row>
    <row r="3692" spans="2:16" ht="18" x14ac:dyDescent="0.25">
      <c r="B3692" s="333" t="s">
        <v>444</v>
      </c>
      <c r="C3692" s="49"/>
      <c r="D3692" s="49"/>
      <c r="E3692" s="49"/>
      <c r="F3692" s="49"/>
      <c r="G3692" s="49"/>
      <c r="H3692" s="49"/>
      <c r="I3692" s="49"/>
      <c r="J3692" s="49"/>
      <c r="K3692" s="49"/>
      <c r="L3692" s="49"/>
      <c r="M3692" s="49"/>
      <c r="N3692" s="49"/>
      <c r="O3692" s="49"/>
    </row>
    <row r="3693" spans="2:16" ht="20.25" x14ac:dyDescent="0.3">
      <c r="B3693" s="34"/>
      <c r="C3693" s="49"/>
      <c r="D3693" s="49"/>
      <c r="E3693" s="49"/>
      <c r="F3693" s="49"/>
      <c r="G3693" s="49"/>
      <c r="H3693" s="49"/>
      <c r="I3693" s="49"/>
      <c r="J3693" s="49"/>
      <c r="K3693" s="49"/>
      <c r="L3693" s="49"/>
      <c r="M3693" s="49"/>
      <c r="N3693" s="49"/>
      <c r="O3693" s="49"/>
    </row>
    <row r="3694" spans="2:16" ht="15" x14ac:dyDescent="0.2">
      <c r="B3694" s="38"/>
      <c r="C3694" s="11">
        <v>3</v>
      </c>
      <c r="D3694" s="11">
        <v>4</v>
      </c>
      <c r="E3694" s="11">
        <v>5</v>
      </c>
      <c r="F3694" s="11">
        <v>6</v>
      </c>
      <c r="G3694" s="11">
        <v>7</v>
      </c>
      <c r="H3694" s="11">
        <v>8</v>
      </c>
      <c r="I3694" s="11">
        <v>9</v>
      </c>
      <c r="J3694" s="11">
        <v>10</v>
      </c>
      <c r="K3694" s="11">
        <v>11</v>
      </c>
      <c r="L3694" s="11">
        <v>12</v>
      </c>
      <c r="M3694" s="11">
        <v>13</v>
      </c>
      <c r="N3694" s="11">
        <v>14</v>
      </c>
      <c r="O3694" s="11"/>
      <c r="P3694" s="9"/>
    </row>
    <row r="3695" spans="2:16" ht="48" thickBot="1" x14ac:dyDescent="0.25">
      <c r="B3695" s="82" t="s">
        <v>14</v>
      </c>
      <c r="C3695" s="83" t="s">
        <v>339</v>
      </c>
      <c r="D3695" s="83" t="s">
        <v>340</v>
      </c>
      <c r="E3695" s="83" t="s">
        <v>341</v>
      </c>
      <c r="F3695" s="83" t="s">
        <v>342</v>
      </c>
      <c r="G3695" s="83" t="s">
        <v>343</v>
      </c>
      <c r="H3695" s="83" t="s">
        <v>344</v>
      </c>
      <c r="I3695" s="83" t="s">
        <v>345</v>
      </c>
      <c r="J3695" s="83" t="s">
        <v>346</v>
      </c>
      <c r="K3695" s="83" t="s">
        <v>347</v>
      </c>
      <c r="L3695" s="83" t="s">
        <v>348</v>
      </c>
      <c r="M3695" s="83" t="s">
        <v>349</v>
      </c>
      <c r="N3695" s="83" t="s">
        <v>350</v>
      </c>
      <c r="O3695" s="96" t="s">
        <v>212</v>
      </c>
      <c r="P3695" s="96" t="s">
        <v>213</v>
      </c>
    </row>
    <row r="3696" spans="2:16" ht="15" x14ac:dyDescent="0.25">
      <c r="B3696" s="391" t="s">
        <v>354</v>
      </c>
      <c r="C3696" s="421">
        <v>673779.99999999825</v>
      </c>
      <c r="D3696" s="421">
        <v>712487</v>
      </c>
      <c r="E3696" s="421">
        <v>716451.00000000198</v>
      </c>
      <c r="F3696" s="421">
        <v>922640.99999999907</v>
      </c>
      <c r="G3696" s="421">
        <v>877936.99999999767</v>
      </c>
      <c r="H3696" s="421">
        <v>925452.99999999872</v>
      </c>
      <c r="I3696" s="421">
        <v>913207.99999999965</v>
      </c>
      <c r="J3696" s="421">
        <v>975888.00000000477</v>
      </c>
      <c r="K3696" s="421">
        <v>1026053.9999999986</v>
      </c>
      <c r="L3696" s="421">
        <v>970100.00000000023</v>
      </c>
      <c r="M3696" s="421">
        <v>1017185.0000000003</v>
      </c>
      <c r="N3696" s="421">
        <v>1119378.0000000028</v>
      </c>
      <c r="O3696" s="414">
        <v>904213.5</v>
      </c>
      <c r="P3696" s="407">
        <v>0.30206388027865833</v>
      </c>
    </row>
    <row r="3697" spans="2:16" ht="15" x14ac:dyDescent="0.25">
      <c r="B3697" s="391" t="s">
        <v>352</v>
      </c>
      <c r="C3697" s="421">
        <v>605398.99999999977</v>
      </c>
      <c r="D3697" s="421">
        <v>546593.00000000093</v>
      </c>
      <c r="E3697" s="421">
        <v>615224.00000000058</v>
      </c>
      <c r="F3697" s="421">
        <v>691078.00000000023</v>
      </c>
      <c r="G3697" s="421">
        <v>690311.00000000058</v>
      </c>
      <c r="H3697" s="421">
        <v>605276.00000000035</v>
      </c>
      <c r="I3697" s="421">
        <v>726096.00000000175</v>
      </c>
      <c r="J3697" s="421">
        <v>717112.00000000012</v>
      </c>
      <c r="K3697" s="421">
        <v>748609.00000000012</v>
      </c>
      <c r="L3697" s="421">
        <v>741565.00000000105</v>
      </c>
      <c r="M3697" s="421">
        <v>752944.00000000186</v>
      </c>
      <c r="N3697" s="421">
        <v>798245.99999999988</v>
      </c>
      <c r="O3697" s="414">
        <v>686537.75000000058</v>
      </c>
      <c r="P3697" s="407">
        <v>0.22934656109732893</v>
      </c>
    </row>
    <row r="3698" spans="2:16" ht="15" x14ac:dyDescent="0.25">
      <c r="B3698" s="391" t="s">
        <v>24</v>
      </c>
      <c r="C3698" s="421">
        <v>443291.00000000122</v>
      </c>
      <c r="D3698" s="421">
        <v>434607.99999999814</v>
      </c>
      <c r="E3698" s="421">
        <v>459809.9999999993</v>
      </c>
      <c r="F3698" s="421">
        <v>532656.00000000023</v>
      </c>
      <c r="G3698" s="421">
        <v>500031.00000000058</v>
      </c>
      <c r="H3698" s="421">
        <v>536700.00000000105</v>
      </c>
      <c r="I3698" s="421">
        <v>557573.99999999767</v>
      </c>
      <c r="J3698" s="421">
        <v>591105</v>
      </c>
      <c r="K3698" s="421">
        <v>619548.99999999849</v>
      </c>
      <c r="L3698" s="421">
        <v>588758.00000000047</v>
      </c>
      <c r="M3698" s="421">
        <v>602568.99999999919</v>
      </c>
      <c r="N3698" s="421">
        <v>641468.00000000105</v>
      </c>
      <c r="O3698" s="414">
        <v>542343.24999999965</v>
      </c>
      <c r="P3698" s="407">
        <v>0.18117657670222614</v>
      </c>
    </row>
    <row r="3699" spans="2:16" ht="15" x14ac:dyDescent="0.25">
      <c r="B3699" s="391" t="s">
        <v>351</v>
      </c>
      <c r="C3699" s="421">
        <v>246356.9999999998</v>
      </c>
      <c r="D3699" s="421">
        <v>224725.99999999988</v>
      </c>
      <c r="E3699" s="421">
        <v>256661.00000000006</v>
      </c>
      <c r="F3699" s="421">
        <v>294528.00000000064</v>
      </c>
      <c r="G3699" s="421">
        <v>285715.00000000023</v>
      </c>
      <c r="H3699" s="421">
        <v>246618.00000000015</v>
      </c>
      <c r="I3699" s="421">
        <v>298149.00000000012</v>
      </c>
      <c r="J3699" s="421">
        <v>291021.00000000035</v>
      </c>
      <c r="K3699" s="421">
        <v>291452.00000000052</v>
      </c>
      <c r="L3699" s="421">
        <v>303390.99999999994</v>
      </c>
      <c r="M3699" s="421">
        <v>240887.9999999998</v>
      </c>
      <c r="N3699" s="421">
        <v>257466.99999999936</v>
      </c>
      <c r="O3699" s="414">
        <v>269747.75000000012</v>
      </c>
      <c r="P3699" s="407">
        <v>9.0112625017694931E-2</v>
      </c>
    </row>
    <row r="3700" spans="2:16" ht="15" x14ac:dyDescent="0.25">
      <c r="B3700" s="44" t="s">
        <v>353</v>
      </c>
      <c r="C3700" s="49">
        <v>237386.0000000002</v>
      </c>
      <c r="D3700" s="49">
        <v>221647.00000000041</v>
      </c>
      <c r="E3700" s="49">
        <v>245765.99999999994</v>
      </c>
      <c r="F3700" s="49">
        <v>277960.99999999983</v>
      </c>
      <c r="G3700" s="49">
        <v>277787</v>
      </c>
      <c r="H3700" s="49">
        <v>244270.99999999939</v>
      </c>
      <c r="I3700" s="49">
        <v>296347.0000000007</v>
      </c>
      <c r="J3700" s="49">
        <v>295854.99999999895</v>
      </c>
      <c r="K3700" s="49">
        <v>305809.99999999953</v>
      </c>
      <c r="L3700" s="49">
        <v>300529.00000000029</v>
      </c>
      <c r="M3700" s="49">
        <v>311272.99999999994</v>
      </c>
      <c r="N3700" s="49">
        <v>322102.00000000035</v>
      </c>
      <c r="O3700" s="124">
        <v>278061.16666666663</v>
      </c>
      <c r="P3700" s="105">
        <v>9.2889826305561737E-2</v>
      </c>
    </row>
    <row r="3701" spans="2:16" ht="15" x14ac:dyDescent="0.25">
      <c r="B3701" s="44" t="s">
        <v>18</v>
      </c>
      <c r="C3701" s="49">
        <v>144928.00000000055</v>
      </c>
      <c r="D3701" s="49">
        <v>136447.00000000029</v>
      </c>
      <c r="E3701" s="49">
        <v>165225.99999999971</v>
      </c>
      <c r="F3701" s="49">
        <v>177943.9999999998</v>
      </c>
      <c r="G3701" s="49">
        <v>166088.9999999998</v>
      </c>
      <c r="H3701" s="49">
        <v>145630.00000000032</v>
      </c>
      <c r="I3701" s="49">
        <v>172069.99999999942</v>
      </c>
      <c r="J3701" s="49">
        <v>165011.99999999991</v>
      </c>
      <c r="K3701" s="49">
        <v>179900.99999999983</v>
      </c>
      <c r="L3701" s="49">
        <v>176760.9999999993</v>
      </c>
      <c r="M3701" s="49">
        <v>181237.99999999962</v>
      </c>
      <c r="N3701" s="49">
        <v>183683.00000000044</v>
      </c>
      <c r="O3701" s="124">
        <v>166244.08333333326</v>
      </c>
      <c r="P3701" s="105">
        <v>5.5535924740158463E-2</v>
      </c>
    </row>
    <row r="3702" spans="2:16" ht="15" x14ac:dyDescent="0.25">
      <c r="B3702" s="391" t="s">
        <v>21</v>
      </c>
      <c r="C3702" s="421">
        <v>59045.00000000008</v>
      </c>
      <c r="D3702" s="421">
        <v>53823.000000000065</v>
      </c>
      <c r="E3702" s="421">
        <v>60360.999999999935</v>
      </c>
      <c r="F3702" s="421">
        <v>66766.999999999956</v>
      </c>
      <c r="G3702" s="421">
        <v>65182.999999999956</v>
      </c>
      <c r="H3702" s="421">
        <v>56907.999999999876</v>
      </c>
      <c r="I3702" s="421">
        <v>69414.999999999985</v>
      </c>
      <c r="J3702" s="421">
        <v>68870.000000000029</v>
      </c>
      <c r="K3702" s="421">
        <v>68308.000000000029</v>
      </c>
      <c r="L3702" s="421">
        <v>66812.999999999971</v>
      </c>
      <c r="M3702" s="421">
        <v>67076.000000000015</v>
      </c>
      <c r="N3702" s="421">
        <v>70453.000000000015</v>
      </c>
      <c r="O3702" s="414">
        <v>64418.499999999993</v>
      </c>
      <c r="P3702" s="407">
        <v>2.1519809283682172E-2</v>
      </c>
    </row>
    <row r="3703" spans="2:16" ht="15" x14ac:dyDescent="0.25">
      <c r="B3703" s="391" t="s">
        <v>17</v>
      </c>
      <c r="C3703" s="421">
        <v>41123.999999999942</v>
      </c>
      <c r="D3703" s="421">
        <v>36685.999999999971</v>
      </c>
      <c r="E3703" s="421">
        <v>40118.999999999949</v>
      </c>
      <c r="F3703" s="421">
        <v>44393.999999999964</v>
      </c>
      <c r="G3703" s="421">
        <v>42830.999999999993</v>
      </c>
      <c r="H3703" s="421">
        <v>38244.000000000051</v>
      </c>
      <c r="I3703" s="421">
        <v>45367.999999999905</v>
      </c>
      <c r="J3703" s="421">
        <v>45846.999999999985</v>
      </c>
      <c r="K3703" s="421">
        <v>45062.000000000065</v>
      </c>
      <c r="L3703" s="421">
        <v>43724.999999999949</v>
      </c>
      <c r="M3703" s="421">
        <v>40436.000000000058</v>
      </c>
      <c r="N3703" s="421">
        <v>43041.000000000022</v>
      </c>
      <c r="O3703" s="414">
        <v>42239.749999999985</v>
      </c>
      <c r="P3703" s="407">
        <v>1.4110719190766842E-2</v>
      </c>
    </row>
    <row r="3704" spans="2:16" ht="15" x14ac:dyDescent="0.25">
      <c r="B3704" s="391" t="s">
        <v>20</v>
      </c>
      <c r="C3704" s="421">
        <v>20390.000000000036</v>
      </c>
      <c r="D3704" s="421">
        <v>18341.999999999996</v>
      </c>
      <c r="E3704" s="421">
        <v>18765.999999999982</v>
      </c>
      <c r="F3704" s="421">
        <v>21051.000000000022</v>
      </c>
      <c r="G3704" s="421">
        <v>21432.000000000036</v>
      </c>
      <c r="H3704" s="421">
        <v>21925</v>
      </c>
      <c r="I3704" s="421">
        <v>23244.999999999978</v>
      </c>
      <c r="J3704" s="421">
        <v>24359.999999999967</v>
      </c>
      <c r="K3704" s="421">
        <v>25160.999999999993</v>
      </c>
      <c r="L3704" s="421">
        <v>24780.999999999996</v>
      </c>
      <c r="M3704" s="421">
        <v>26955.000000000029</v>
      </c>
      <c r="N3704" s="421">
        <v>26522.000000000007</v>
      </c>
      <c r="O3704" s="414">
        <v>22744.166666666672</v>
      </c>
      <c r="P3704" s="407">
        <v>7.5979746343511276E-3</v>
      </c>
    </row>
    <row r="3705" spans="2:16" ht="15" x14ac:dyDescent="0.25">
      <c r="B3705" s="391" t="s">
        <v>23</v>
      </c>
      <c r="C3705" s="421">
        <v>5329.9999999999918</v>
      </c>
      <c r="D3705" s="421">
        <v>5506.9999999999973</v>
      </c>
      <c r="E3705" s="421">
        <v>7025.9999999999982</v>
      </c>
      <c r="F3705" s="421">
        <v>7048.9999999999927</v>
      </c>
      <c r="G3705" s="421">
        <v>6369.9999999999982</v>
      </c>
      <c r="H3705" s="421">
        <v>5343.0000000000045</v>
      </c>
      <c r="I3705" s="421">
        <v>6500.0000000000018</v>
      </c>
      <c r="J3705" s="421">
        <v>5183.0000000000018</v>
      </c>
      <c r="K3705" s="421">
        <v>6126.9999999999973</v>
      </c>
      <c r="L3705" s="421">
        <v>6340.9999999999991</v>
      </c>
      <c r="M3705" s="421">
        <v>6499.9999999999982</v>
      </c>
      <c r="N3705" s="421">
        <v>6475</v>
      </c>
      <c r="O3705" s="414">
        <v>6145.9166666666652</v>
      </c>
      <c r="P3705" s="407">
        <v>2.0531206802404636E-3</v>
      </c>
    </row>
    <row r="3706" spans="2:16" ht="15" x14ac:dyDescent="0.25">
      <c r="B3706" s="391" t="s">
        <v>22</v>
      </c>
      <c r="C3706" s="421">
        <v>4768.0000000000009</v>
      </c>
      <c r="D3706" s="421">
        <v>4294</v>
      </c>
      <c r="E3706" s="421">
        <v>5188</v>
      </c>
      <c r="F3706" s="421">
        <v>5378.9999999999982</v>
      </c>
      <c r="G3706" s="421">
        <v>5643.9999999999991</v>
      </c>
      <c r="H3706" s="421">
        <v>4875.9999999999991</v>
      </c>
      <c r="I3706" s="421">
        <v>6301.9999999999964</v>
      </c>
      <c r="J3706" s="421">
        <v>7112.9999999999964</v>
      </c>
      <c r="K3706" s="421">
        <v>6248.0000000000009</v>
      </c>
      <c r="L3706" s="421">
        <v>5890</v>
      </c>
      <c r="M3706" s="421">
        <v>5814.9999999999982</v>
      </c>
      <c r="N3706" s="421">
        <v>6183</v>
      </c>
      <c r="O3706" s="414">
        <v>5641.666666666667</v>
      </c>
      <c r="P3706" s="407">
        <v>1.8846696323070796E-3</v>
      </c>
    </row>
    <row r="3707" spans="2:16" ht="15" x14ac:dyDescent="0.25">
      <c r="B3707" s="391" t="s">
        <v>16</v>
      </c>
      <c r="C3707" s="421">
        <v>3873.9999999999995</v>
      </c>
      <c r="D3707" s="421">
        <v>3517.0000000000009</v>
      </c>
      <c r="E3707" s="421">
        <v>4378.9999999999982</v>
      </c>
      <c r="F3707" s="421">
        <v>4897.9999999999991</v>
      </c>
      <c r="G3707" s="421">
        <v>4209.0000000000027</v>
      </c>
      <c r="H3707" s="421">
        <v>3832</v>
      </c>
      <c r="I3707" s="421">
        <v>4848.0000000000009</v>
      </c>
      <c r="J3707" s="421">
        <v>4643.9999999999982</v>
      </c>
      <c r="K3707" s="421">
        <v>4739.9999999999982</v>
      </c>
      <c r="L3707" s="421">
        <v>4665</v>
      </c>
      <c r="M3707" s="421">
        <v>4689.9999999999982</v>
      </c>
      <c r="N3707" s="421">
        <v>4644.0000000000009</v>
      </c>
      <c r="O3707" s="414">
        <v>4411.666666666667</v>
      </c>
      <c r="P3707" s="407">
        <v>1.4737726784983278E-3</v>
      </c>
    </row>
    <row r="3708" spans="2:16" ht="15" x14ac:dyDescent="0.25">
      <c r="B3708" s="391" t="s">
        <v>19</v>
      </c>
      <c r="C3708" s="421">
        <v>715.00000000000034</v>
      </c>
      <c r="D3708" s="421">
        <v>658</v>
      </c>
      <c r="E3708" s="421">
        <v>787</v>
      </c>
      <c r="F3708" s="421">
        <v>690.99999999999977</v>
      </c>
      <c r="G3708" s="421">
        <v>757.99999999999989</v>
      </c>
      <c r="H3708" s="421">
        <v>504</v>
      </c>
      <c r="I3708" s="421">
        <v>532</v>
      </c>
      <c r="J3708" s="421">
        <v>559</v>
      </c>
      <c r="K3708" s="421">
        <v>889</v>
      </c>
      <c r="L3708" s="421">
        <v>982.99999999999955</v>
      </c>
      <c r="M3708" s="421">
        <v>626.00000000000011</v>
      </c>
      <c r="N3708" s="421">
        <v>723</v>
      </c>
      <c r="O3708" s="414">
        <v>702.08333333333337</v>
      </c>
      <c r="P3708" s="407">
        <v>2.3453975852565946E-4</v>
      </c>
    </row>
    <row r="3709" spans="2:16" ht="15" x14ac:dyDescent="0.25">
      <c r="B3709" s="391" t="s">
        <v>25</v>
      </c>
      <c r="C3709" s="421">
        <v>0</v>
      </c>
      <c r="D3709" s="421">
        <v>0</v>
      </c>
      <c r="E3709" s="421">
        <v>0</v>
      </c>
      <c r="F3709" s="421">
        <v>0</v>
      </c>
      <c r="G3709" s="421">
        <v>0</v>
      </c>
      <c r="H3709" s="421">
        <v>0</v>
      </c>
      <c r="I3709" s="421">
        <v>0</v>
      </c>
      <c r="J3709" s="421">
        <v>0</v>
      </c>
      <c r="K3709" s="421">
        <v>0</v>
      </c>
      <c r="L3709" s="421">
        <v>0</v>
      </c>
      <c r="M3709" s="421">
        <v>0</v>
      </c>
      <c r="N3709" s="421">
        <v>0</v>
      </c>
      <c r="O3709" s="414">
        <v>0</v>
      </c>
      <c r="P3709" s="407">
        <v>0</v>
      </c>
    </row>
    <row r="3710" spans="2:16" ht="15" x14ac:dyDescent="0.25">
      <c r="B3710" s="391" t="s">
        <v>26</v>
      </c>
      <c r="C3710" s="421"/>
      <c r="D3710" s="421"/>
      <c r="E3710" s="421"/>
      <c r="F3710" s="421"/>
      <c r="G3710" s="421"/>
      <c r="H3710" s="421"/>
      <c r="I3710" s="421"/>
      <c r="J3710" s="421"/>
      <c r="K3710" s="421"/>
      <c r="L3710" s="421"/>
      <c r="M3710" s="421"/>
      <c r="N3710" s="421"/>
      <c r="O3710" s="414"/>
      <c r="P3710" s="407">
        <v>0</v>
      </c>
    </row>
    <row r="3711" spans="2:16" ht="16.5" thickBot="1" x14ac:dyDescent="0.3">
      <c r="B3711" s="101" t="s">
        <v>0</v>
      </c>
      <c r="C3711" s="125">
        <v>2486386.9999999995</v>
      </c>
      <c r="D3711" s="125">
        <v>2399335</v>
      </c>
      <c r="E3711" s="125">
        <v>2595764.0000000014</v>
      </c>
      <c r="F3711" s="125">
        <v>3047037</v>
      </c>
      <c r="G3711" s="125">
        <v>2944296.9999999991</v>
      </c>
      <c r="H3711" s="125">
        <v>2835580</v>
      </c>
      <c r="I3711" s="125">
        <v>3119653.9999999995</v>
      </c>
      <c r="J3711" s="125">
        <v>3192569.0000000042</v>
      </c>
      <c r="K3711" s="125">
        <v>3327909.9999999972</v>
      </c>
      <c r="L3711" s="125">
        <v>3234302.0000000019</v>
      </c>
      <c r="M3711" s="125">
        <v>3258195.0000000009</v>
      </c>
      <c r="N3711" s="125">
        <v>3480385.0000000042</v>
      </c>
      <c r="O3711" s="125">
        <v>2993451.2499999995</v>
      </c>
      <c r="P3711" s="288">
        <v>1.0000000000000002</v>
      </c>
    </row>
    <row r="3712" spans="2:16" ht="15" x14ac:dyDescent="0.2">
      <c r="B3712" s="38"/>
      <c r="C3712" s="11">
        <v>2486387</v>
      </c>
      <c r="D3712" s="11">
        <v>2399335</v>
      </c>
      <c r="E3712" s="11">
        <v>2595764.0000000014</v>
      </c>
      <c r="F3712" s="11">
        <v>3047036.9999999995</v>
      </c>
      <c r="G3712" s="49"/>
      <c r="H3712" s="49"/>
      <c r="I3712" s="49"/>
      <c r="J3712" s="49"/>
      <c r="K3712" s="49"/>
      <c r="L3712" s="49"/>
      <c r="M3712" s="49"/>
      <c r="N3712" s="49"/>
      <c r="O3712" s="11">
        <v>2993451.2500000023</v>
      </c>
    </row>
    <row r="3713" spans="2:15" ht="15" x14ac:dyDescent="0.2">
      <c r="B3713" s="38"/>
      <c r="C3713" s="49"/>
      <c r="D3713" s="49"/>
      <c r="E3713" s="49"/>
      <c r="F3713" s="49"/>
      <c r="G3713" s="49"/>
      <c r="H3713" s="49"/>
      <c r="I3713" s="49"/>
      <c r="J3713" s="49"/>
      <c r="K3713" s="49"/>
      <c r="L3713" s="49"/>
      <c r="M3713" s="49"/>
      <c r="N3713" s="49"/>
      <c r="O3713" s="49"/>
    </row>
    <row r="3714" spans="2:15" ht="15" x14ac:dyDescent="0.2">
      <c r="B3714" s="38"/>
      <c r="C3714" s="49"/>
      <c r="D3714" s="49"/>
      <c r="E3714" s="49"/>
      <c r="F3714" s="49"/>
      <c r="G3714" s="49"/>
      <c r="H3714" s="49"/>
      <c r="I3714" s="49"/>
      <c r="J3714" s="49"/>
      <c r="K3714" s="49"/>
      <c r="L3714" s="49"/>
      <c r="M3714" s="49"/>
      <c r="N3714" s="49"/>
      <c r="O3714" s="49"/>
    </row>
    <row r="3715" spans="2:15" ht="15" x14ac:dyDescent="0.2">
      <c r="B3715" s="38"/>
      <c r="C3715" s="49"/>
      <c r="D3715" s="49"/>
      <c r="E3715" s="49"/>
      <c r="F3715" s="49"/>
      <c r="G3715" s="49"/>
      <c r="H3715" s="49"/>
      <c r="I3715" s="49"/>
      <c r="J3715" s="49"/>
      <c r="K3715" s="49"/>
      <c r="L3715" s="49"/>
      <c r="M3715" s="49"/>
      <c r="N3715" s="49"/>
      <c r="O3715" s="49"/>
    </row>
    <row r="3716" spans="2:15" ht="15" x14ac:dyDescent="0.2">
      <c r="B3716" s="38"/>
      <c r="C3716" s="49"/>
      <c r="D3716" s="49"/>
      <c r="E3716" s="49"/>
      <c r="F3716" s="49"/>
      <c r="G3716" s="49"/>
      <c r="H3716" s="49"/>
      <c r="I3716" s="49"/>
      <c r="J3716" s="49"/>
      <c r="K3716" s="49"/>
      <c r="L3716" s="49"/>
      <c r="M3716" s="49"/>
      <c r="N3716" s="49"/>
      <c r="O3716" s="49"/>
    </row>
    <row r="3717" spans="2:15" ht="15" x14ac:dyDescent="0.2">
      <c r="B3717" s="38"/>
      <c r="C3717" s="49"/>
      <c r="D3717" s="49"/>
      <c r="E3717" s="49"/>
      <c r="F3717" s="49"/>
      <c r="G3717" s="49"/>
      <c r="H3717" s="49"/>
      <c r="I3717" s="49"/>
      <c r="J3717" s="49"/>
      <c r="K3717" s="49"/>
      <c r="L3717" s="49"/>
      <c r="M3717" s="49"/>
      <c r="N3717" s="49"/>
      <c r="O3717" s="49"/>
    </row>
    <row r="3718" spans="2:15" ht="15" x14ac:dyDescent="0.2">
      <c r="B3718" s="38"/>
      <c r="C3718" s="49"/>
      <c r="D3718" s="49"/>
      <c r="E3718" s="49"/>
      <c r="F3718" s="49"/>
      <c r="G3718" s="49"/>
      <c r="H3718" s="49"/>
      <c r="I3718" s="49"/>
      <c r="J3718" s="49"/>
      <c r="K3718" s="49"/>
      <c r="L3718" s="49"/>
      <c r="M3718" s="49"/>
      <c r="N3718" s="49"/>
      <c r="O3718" s="49"/>
    </row>
    <row r="3719" spans="2:15" ht="15" x14ac:dyDescent="0.2">
      <c r="B3719" s="38"/>
      <c r="C3719" s="49"/>
      <c r="D3719" s="49"/>
      <c r="E3719" s="49"/>
      <c r="F3719" s="49"/>
      <c r="G3719" s="49"/>
      <c r="H3719" s="49"/>
      <c r="I3719" s="49"/>
      <c r="J3719" s="49"/>
      <c r="K3719" s="49"/>
      <c r="L3719" s="49"/>
      <c r="M3719" s="49"/>
      <c r="N3719" s="49"/>
      <c r="O3719" s="49"/>
    </row>
    <row r="3720" spans="2:15" ht="15" x14ac:dyDescent="0.2">
      <c r="B3720" s="38"/>
      <c r="C3720" s="49"/>
      <c r="D3720" s="49"/>
      <c r="E3720" s="49"/>
      <c r="F3720" s="49"/>
      <c r="G3720" s="49"/>
      <c r="H3720" s="49"/>
      <c r="I3720" s="49"/>
      <c r="J3720" s="49"/>
      <c r="K3720" s="49"/>
      <c r="L3720" s="49"/>
      <c r="M3720" s="49"/>
      <c r="N3720" s="49"/>
      <c r="O3720" s="49"/>
    </row>
    <row r="3721" spans="2:15" ht="15" x14ac:dyDescent="0.2">
      <c r="B3721" s="38"/>
      <c r="C3721" s="49"/>
      <c r="D3721" s="49"/>
      <c r="E3721" s="49"/>
      <c r="F3721" s="49"/>
      <c r="G3721" s="49"/>
      <c r="H3721" s="49"/>
      <c r="I3721" s="49"/>
      <c r="J3721" s="49"/>
      <c r="K3721" s="49"/>
      <c r="L3721" s="49"/>
      <c r="M3721" s="49"/>
      <c r="N3721" s="49"/>
      <c r="O3721" s="49"/>
    </row>
    <row r="3722" spans="2:15" ht="15" x14ac:dyDescent="0.2">
      <c r="B3722" s="38"/>
      <c r="C3722" s="49"/>
      <c r="D3722" s="49"/>
      <c r="E3722" s="49"/>
      <c r="F3722" s="49"/>
      <c r="G3722" s="49"/>
      <c r="H3722" s="49"/>
      <c r="I3722" s="49"/>
      <c r="J3722" s="49"/>
      <c r="K3722" s="49"/>
      <c r="L3722" s="49"/>
      <c r="M3722" s="49"/>
      <c r="N3722" s="49"/>
      <c r="O3722" s="49"/>
    </row>
    <row r="3723" spans="2:15" ht="15" x14ac:dyDescent="0.2">
      <c r="B3723" s="38"/>
      <c r="C3723" s="49"/>
      <c r="D3723" s="49"/>
      <c r="E3723" s="49"/>
      <c r="F3723" s="49"/>
      <c r="G3723" s="49"/>
      <c r="H3723" s="49"/>
      <c r="I3723" s="49"/>
      <c r="J3723" s="49"/>
      <c r="K3723" s="49"/>
      <c r="L3723" s="49"/>
      <c r="M3723" s="49"/>
      <c r="N3723" s="49"/>
      <c r="O3723" s="49"/>
    </row>
    <row r="3724" spans="2:15" ht="15" x14ac:dyDescent="0.2">
      <c r="B3724" s="38"/>
      <c r="C3724" s="49"/>
      <c r="D3724" s="49"/>
      <c r="E3724" s="49"/>
      <c r="F3724" s="49"/>
      <c r="G3724" s="49"/>
      <c r="H3724" s="49"/>
      <c r="I3724" s="49"/>
      <c r="J3724" s="49"/>
      <c r="K3724" s="49"/>
      <c r="L3724" s="49"/>
      <c r="M3724" s="49"/>
      <c r="N3724" s="49"/>
      <c r="O3724" s="49"/>
    </row>
    <row r="3725" spans="2:15" ht="15" x14ac:dyDescent="0.2">
      <c r="B3725" s="38"/>
      <c r="C3725" s="49"/>
      <c r="D3725" s="49"/>
      <c r="E3725" s="49"/>
      <c r="F3725" s="49"/>
      <c r="G3725" s="49"/>
      <c r="H3725" s="49"/>
      <c r="I3725" s="49"/>
      <c r="J3725" s="49"/>
      <c r="K3725" s="49"/>
      <c r="L3725" s="49"/>
      <c r="M3725" s="49"/>
      <c r="N3725" s="49"/>
      <c r="O3725" s="49"/>
    </row>
    <row r="3726" spans="2:15" ht="15" x14ac:dyDescent="0.2">
      <c r="B3726" s="38"/>
      <c r="C3726" s="49"/>
      <c r="D3726" s="49"/>
      <c r="E3726" s="49"/>
      <c r="F3726" s="49"/>
      <c r="G3726" s="49"/>
      <c r="H3726" s="49"/>
      <c r="I3726" s="49"/>
      <c r="J3726" s="49"/>
      <c r="K3726" s="49"/>
      <c r="L3726" s="49"/>
      <c r="M3726" s="49"/>
      <c r="N3726" s="49"/>
      <c r="O3726" s="49"/>
    </row>
    <row r="3727" spans="2:15" ht="15" x14ac:dyDescent="0.2">
      <c r="B3727" s="38"/>
      <c r="C3727" s="49"/>
      <c r="D3727" s="49"/>
      <c r="E3727" s="49"/>
      <c r="F3727" s="49"/>
      <c r="G3727" s="49"/>
      <c r="H3727" s="49"/>
      <c r="I3727" s="49"/>
      <c r="J3727" s="49"/>
      <c r="K3727" s="49"/>
      <c r="L3727" s="49"/>
      <c r="M3727" s="49"/>
      <c r="N3727" s="49"/>
      <c r="O3727" s="49"/>
    </row>
    <row r="3728" spans="2:15" ht="15" x14ac:dyDescent="0.2">
      <c r="B3728" s="38"/>
      <c r="C3728" s="49"/>
      <c r="D3728" s="49"/>
      <c r="E3728" s="49"/>
      <c r="F3728" s="49"/>
      <c r="G3728" s="49"/>
      <c r="H3728" s="49"/>
      <c r="I3728" s="49"/>
      <c r="J3728" s="49"/>
      <c r="K3728" s="49"/>
      <c r="L3728" s="49"/>
      <c r="M3728" s="49"/>
      <c r="N3728" s="49"/>
      <c r="O3728" s="49"/>
    </row>
    <row r="3729" spans="2:16" ht="15" x14ac:dyDescent="0.2">
      <c r="B3729" s="38"/>
      <c r="C3729" s="49"/>
      <c r="D3729" s="49"/>
      <c r="E3729" s="49"/>
      <c r="F3729" s="49"/>
      <c r="G3729" s="49"/>
      <c r="H3729" s="49"/>
      <c r="I3729" s="49"/>
      <c r="J3729" s="49"/>
      <c r="K3729" s="49"/>
      <c r="L3729" s="49"/>
      <c r="M3729" s="49"/>
      <c r="N3729" s="49"/>
      <c r="O3729" s="49"/>
    </row>
    <row r="3730" spans="2:16" ht="15" x14ac:dyDescent="0.2">
      <c r="B3730" s="38"/>
      <c r="C3730" s="49"/>
      <c r="D3730" s="49"/>
      <c r="E3730" s="49"/>
      <c r="F3730" s="49"/>
      <c r="G3730" s="49"/>
      <c r="H3730" s="49"/>
      <c r="I3730" s="49"/>
      <c r="J3730" s="49"/>
      <c r="K3730" s="49"/>
      <c r="L3730" s="49"/>
      <c r="M3730" s="49"/>
      <c r="N3730" s="49"/>
      <c r="O3730" s="49"/>
    </row>
    <row r="3731" spans="2:16" ht="15" x14ac:dyDescent="0.2">
      <c r="B3731" s="38"/>
      <c r="C3731" s="49"/>
      <c r="D3731" s="49"/>
      <c r="E3731" s="49"/>
      <c r="F3731" s="49"/>
      <c r="G3731" s="49"/>
      <c r="H3731" s="49"/>
      <c r="I3731" s="49"/>
      <c r="J3731" s="49"/>
      <c r="K3731" s="49"/>
      <c r="L3731" s="49"/>
      <c r="M3731" s="49"/>
      <c r="N3731" s="49"/>
      <c r="O3731" s="49"/>
    </row>
    <row r="3732" spans="2:16" ht="15" x14ac:dyDescent="0.2">
      <c r="B3732" s="38"/>
      <c r="C3732" s="49"/>
      <c r="D3732" s="49"/>
      <c r="E3732" s="49"/>
      <c r="F3732" s="49"/>
      <c r="G3732" s="49"/>
      <c r="H3732" s="49"/>
      <c r="I3732" s="49"/>
      <c r="J3732" s="49"/>
      <c r="K3732" s="49"/>
      <c r="L3732" s="49"/>
      <c r="M3732" s="49"/>
      <c r="N3732" s="49"/>
      <c r="O3732" s="49"/>
    </row>
    <row r="3733" spans="2:16" ht="15" x14ac:dyDescent="0.2">
      <c r="B3733" s="38"/>
      <c r="C3733" s="49"/>
      <c r="D3733" s="49"/>
      <c r="E3733" s="49"/>
      <c r="F3733" s="49"/>
      <c r="G3733" s="49"/>
      <c r="H3733" s="49"/>
      <c r="I3733" s="49"/>
      <c r="J3733" s="49"/>
      <c r="K3733" s="49"/>
      <c r="L3733" s="49"/>
      <c r="M3733" s="49"/>
      <c r="N3733" s="49"/>
      <c r="O3733" s="49"/>
    </row>
    <row r="3734" spans="2:16" ht="15" x14ac:dyDescent="0.2">
      <c r="B3734" s="38"/>
      <c r="C3734" s="49"/>
      <c r="D3734" s="49"/>
      <c r="E3734" s="49"/>
      <c r="F3734" s="49"/>
      <c r="G3734" s="49"/>
      <c r="H3734" s="49"/>
      <c r="I3734" s="49"/>
      <c r="J3734" s="49"/>
      <c r="K3734" s="49"/>
      <c r="L3734" s="49"/>
      <c r="M3734" s="49"/>
      <c r="N3734" s="49"/>
      <c r="O3734" s="49"/>
    </row>
    <row r="3735" spans="2:16" ht="18" x14ac:dyDescent="0.25">
      <c r="B3735" s="333" t="s">
        <v>445</v>
      </c>
      <c r="C3735" s="49"/>
      <c r="D3735" s="49"/>
      <c r="E3735" s="49"/>
      <c r="F3735" s="49"/>
      <c r="G3735" s="49"/>
      <c r="H3735" s="49"/>
      <c r="I3735" s="49"/>
      <c r="J3735" s="49"/>
      <c r="K3735" s="49"/>
      <c r="L3735" s="49"/>
      <c r="M3735" s="49"/>
      <c r="N3735" s="49"/>
      <c r="O3735" s="49"/>
    </row>
    <row r="3736" spans="2:16" ht="15" x14ac:dyDescent="0.2">
      <c r="B3736" s="38"/>
    </row>
    <row r="3737" spans="2:16" ht="15" x14ac:dyDescent="0.2">
      <c r="B3737" s="38" t="s">
        <v>420</v>
      </c>
      <c r="C3737" s="11">
        <v>3</v>
      </c>
      <c r="D3737" s="11">
        <v>4</v>
      </c>
      <c r="E3737" s="11">
        <v>5</v>
      </c>
      <c r="F3737" s="11">
        <v>6</v>
      </c>
      <c r="G3737" s="11">
        <v>7</v>
      </c>
      <c r="H3737" s="11">
        <v>8</v>
      </c>
      <c r="I3737" s="11">
        <v>9</v>
      </c>
      <c r="J3737" s="11">
        <v>10</v>
      </c>
      <c r="K3737" s="11">
        <v>11</v>
      </c>
      <c r="L3737" s="11">
        <v>12</v>
      </c>
      <c r="M3737" s="11">
        <v>13</v>
      </c>
      <c r="N3737" s="11">
        <v>14</v>
      </c>
      <c r="O3737" s="11"/>
    </row>
    <row r="3738" spans="2:16" ht="32.25" thickBot="1" x14ac:dyDescent="0.25">
      <c r="B3738" s="82" t="s">
        <v>14</v>
      </c>
      <c r="C3738" s="83" t="s">
        <v>339</v>
      </c>
      <c r="D3738" s="83" t="s">
        <v>340</v>
      </c>
      <c r="E3738" s="83" t="s">
        <v>341</v>
      </c>
      <c r="F3738" s="83" t="s">
        <v>342</v>
      </c>
      <c r="G3738" s="83" t="s">
        <v>343</v>
      </c>
      <c r="H3738" s="83" t="s">
        <v>344</v>
      </c>
      <c r="I3738" s="83" t="s">
        <v>345</v>
      </c>
      <c r="J3738" s="83" t="s">
        <v>346</v>
      </c>
      <c r="K3738" s="83" t="s">
        <v>347</v>
      </c>
      <c r="L3738" s="83" t="s">
        <v>348</v>
      </c>
      <c r="M3738" s="83" t="s">
        <v>349</v>
      </c>
      <c r="N3738" s="83" t="s">
        <v>350</v>
      </c>
      <c r="O3738" s="96" t="s">
        <v>215</v>
      </c>
      <c r="P3738" s="96" t="s">
        <v>214</v>
      </c>
    </row>
    <row r="3739" spans="2:16" ht="15" x14ac:dyDescent="0.25">
      <c r="B3739" s="391" t="s">
        <v>354</v>
      </c>
      <c r="C3739" s="419">
        <v>46844884.050000109</v>
      </c>
      <c r="D3739" s="419">
        <v>49297491.279999964</v>
      </c>
      <c r="E3739" s="419">
        <v>52337035.809999771</v>
      </c>
      <c r="F3739" s="419">
        <v>65189172.630000077</v>
      </c>
      <c r="G3739" s="419">
        <v>60557068.599999905</v>
      </c>
      <c r="H3739" s="419">
        <v>58312246.28000012</v>
      </c>
      <c r="I3739" s="419">
        <v>54991347.17999997</v>
      </c>
      <c r="J3739" s="419">
        <v>63214009.279999942</v>
      </c>
      <c r="K3739" s="419">
        <v>64693575.329999916</v>
      </c>
      <c r="L3739" s="419">
        <v>59746212.430000216</v>
      </c>
      <c r="M3739" s="419">
        <v>60770521.269999772</v>
      </c>
      <c r="N3739" s="419">
        <v>65914583.489999846</v>
      </c>
      <c r="O3739" s="473">
        <v>58489012.302499972</v>
      </c>
      <c r="P3739" s="407">
        <v>0.31248034765417243</v>
      </c>
    </row>
    <row r="3740" spans="2:16" ht="15" x14ac:dyDescent="0.25">
      <c r="B3740" s="391" t="s">
        <v>352</v>
      </c>
      <c r="C3740" s="419">
        <v>33089404.629999962</v>
      </c>
      <c r="D3740" s="419">
        <v>31098032.199999902</v>
      </c>
      <c r="E3740" s="419">
        <v>36999852.530000016</v>
      </c>
      <c r="F3740" s="419">
        <v>40432346.550000124</v>
      </c>
      <c r="G3740" s="419">
        <v>38794599.110000059</v>
      </c>
      <c r="H3740" s="419">
        <v>32538398.969999902</v>
      </c>
      <c r="I3740" s="419">
        <v>37866754.679999962</v>
      </c>
      <c r="J3740" s="419">
        <v>40289450.009999916</v>
      </c>
      <c r="K3740" s="419">
        <v>40390632.689999893</v>
      </c>
      <c r="L3740" s="419">
        <v>38835263.529999956</v>
      </c>
      <c r="M3740" s="419">
        <v>39959336.719999917</v>
      </c>
      <c r="N3740" s="419">
        <v>40399164.18999996</v>
      </c>
      <c r="O3740" s="473">
        <v>37557769.650833294</v>
      </c>
      <c r="P3740" s="407">
        <v>0.20065418196685952</v>
      </c>
    </row>
    <row r="3741" spans="2:16" ht="15" x14ac:dyDescent="0.25">
      <c r="B3741" s="391" t="s">
        <v>24</v>
      </c>
      <c r="C3741" s="419">
        <v>25293184.860000063</v>
      </c>
      <c r="D3741" s="419">
        <v>25252547.930000108</v>
      </c>
      <c r="E3741" s="419">
        <v>27640660.079999931</v>
      </c>
      <c r="F3741" s="419">
        <v>31340663.739999957</v>
      </c>
      <c r="G3741" s="419">
        <v>28930369.530000038</v>
      </c>
      <c r="H3741" s="419">
        <v>30815675.549999863</v>
      </c>
      <c r="I3741" s="419">
        <v>31829219.780000035</v>
      </c>
      <c r="J3741" s="419">
        <v>35995258.23999992</v>
      </c>
      <c r="K3741" s="419">
        <v>36330291.430000007</v>
      </c>
      <c r="L3741" s="419">
        <v>33959893.030000001</v>
      </c>
      <c r="M3741" s="419">
        <v>34331882.409999989</v>
      </c>
      <c r="N3741" s="419">
        <v>35551219.98999995</v>
      </c>
      <c r="O3741" s="473">
        <v>31439238.880833313</v>
      </c>
      <c r="P3741" s="407">
        <v>0.16796563848019466</v>
      </c>
    </row>
    <row r="3742" spans="2:16" ht="15" x14ac:dyDescent="0.25">
      <c r="B3742" s="391" t="s">
        <v>351</v>
      </c>
      <c r="C3742" s="419">
        <v>18835361.09999999</v>
      </c>
      <c r="D3742" s="419">
        <v>17897209.460000016</v>
      </c>
      <c r="E3742" s="419">
        <v>21103828.610000037</v>
      </c>
      <c r="F3742" s="419">
        <v>22932032.269999992</v>
      </c>
      <c r="G3742" s="419">
        <v>21636486.649999987</v>
      </c>
      <c r="H3742" s="419">
        <v>17731224.940000005</v>
      </c>
      <c r="I3742" s="419">
        <v>21368108.49999997</v>
      </c>
      <c r="J3742" s="419">
        <v>22731047.949999992</v>
      </c>
      <c r="K3742" s="419">
        <v>21686444.050000008</v>
      </c>
      <c r="L3742" s="419">
        <v>21073840.149999965</v>
      </c>
      <c r="M3742" s="419">
        <v>18718636.029999979</v>
      </c>
      <c r="N3742" s="419">
        <v>19349833.910000008</v>
      </c>
      <c r="O3742" s="473">
        <v>20422004.46833333</v>
      </c>
      <c r="P3742" s="407">
        <v>0.10910553631946185</v>
      </c>
    </row>
    <row r="3743" spans="2:16" ht="15" x14ac:dyDescent="0.25">
      <c r="B3743" s="44" t="s">
        <v>353</v>
      </c>
      <c r="C3743" s="109">
        <v>17685890.089999974</v>
      </c>
      <c r="D3743" s="109">
        <v>16342732.629999995</v>
      </c>
      <c r="E3743" s="109">
        <v>18547983.410000004</v>
      </c>
      <c r="F3743" s="109">
        <v>20197604.949999969</v>
      </c>
      <c r="G3743" s="109">
        <v>20279801.909999993</v>
      </c>
      <c r="H3743" s="109">
        <v>16973608.990000043</v>
      </c>
      <c r="I3743" s="109">
        <v>20226075.639999971</v>
      </c>
      <c r="J3743" s="109">
        <v>22092078.879999965</v>
      </c>
      <c r="K3743" s="109">
        <v>21397509.609999966</v>
      </c>
      <c r="L3743" s="109">
        <v>20908907.460000012</v>
      </c>
      <c r="M3743" s="109">
        <v>21235841.079999961</v>
      </c>
      <c r="N3743" s="109">
        <v>20599979.790000018</v>
      </c>
      <c r="O3743" s="236">
        <v>19707334.536666654</v>
      </c>
      <c r="P3743" s="105">
        <v>0.10528737800367095</v>
      </c>
    </row>
    <row r="3744" spans="2:16" ht="15" x14ac:dyDescent="0.25">
      <c r="B3744" s="44" t="s">
        <v>18</v>
      </c>
      <c r="C3744" s="109">
        <v>8569791.640000008</v>
      </c>
      <c r="D3744" s="109">
        <v>8337470.5899999924</v>
      </c>
      <c r="E3744" s="109">
        <v>11227249.280000029</v>
      </c>
      <c r="F3744" s="109">
        <v>11387476.220000004</v>
      </c>
      <c r="G3744" s="109">
        <v>10067376.310000002</v>
      </c>
      <c r="H3744" s="109">
        <v>8497865.670000013</v>
      </c>
      <c r="I3744" s="109">
        <v>9647923.1299999803</v>
      </c>
      <c r="J3744" s="109">
        <v>9728828.1200000085</v>
      </c>
      <c r="K3744" s="109">
        <v>11227449.12999996</v>
      </c>
      <c r="L3744" s="109">
        <v>10462919.409999995</v>
      </c>
      <c r="M3744" s="109">
        <v>11161288.320000008</v>
      </c>
      <c r="N3744" s="109">
        <v>10271702.970000012</v>
      </c>
      <c r="O3744" s="236">
        <v>10048945.065833336</v>
      </c>
      <c r="P3744" s="105">
        <v>5.3686969981455224E-2</v>
      </c>
    </row>
    <row r="3745" spans="2:16" ht="15" x14ac:dyDescent="0.25">
      <c r="B3745" s="391" t="s">
        <v>21</v>
      </c>
      <c r="C3745" s="419">
        <v>4237185.559999994</v>
      </c>
      <c r="D3745" s="419">
        <v>4183082.8200000026</v>
      </c>
      <c r="E3745" s="419">
        <v>4595380.0999999996</v>
      </c>
      <c r="F3745" s="419">
        <v>5087741.0799999991</v>
      </c>
      <c r="G3745" s="419">
        <v>4728128.1700000092</v>
      </c>
      <c r="H3745" s="419">
        <v>3964068.66</v>
      </c>
      <c r="I3745" s="419">
        <v>4883016.7499999935</v>
      </c>
      <c r="J3745" s="419">
        <v>5179109.5999999996</v>
      </c>
      <c r="K3745" s="419">
        <v>4964924.7300000014</v>
      </c>
      <c r="L3745" s="419">
        <v>5169251.3900000025</v>
      </c>
      <c r="M3745" s="419">
        <v>4998902.9799999967</v>
      </c>
      <c r="N3745" s="419">
        <v>5009693.360000005</v>
      </c>
      <c r="O3745" s="473">
        <v>4750040.4333333336</v>
      </c>
      <c r="P3745" s="407">
        <v>2.5377318363708004E-2</v>
      </c>
    </row>
    <row r="3746" spans="2:16" ht="15" x14ac:dyDescent="0.25">
      <c r="B3746" s="391" t="s">
        <v>17</v>
      </c>
      <c r="C3746" s="419">
        <v>2014018.590000001</v>
      </c>
      <c r="D3746" s="419">
        <v>1962681.7500000058</v>
      </c>
      <c r="E3746" s="419">
        <v>2220867.2099999981</v>
      </c>
      <c r="F3746" s="419">
        <v>2420499.3700000048</v>
      </c>
      <c r="G3746" s="419">
        <v>2193406.0200000042</v>
      </c>
      <c r="H3746" s="419">
        <v>1902160.3900000013</v>
      </c>
      <c r="I3746" s="419">
        <v>2279552.6999999983</v>
      </c>
      <c r="J3746" s="419">
        <v>2561335.9500000016</v>
      </c>
      <c r="K3746" s="419">
        <v>2266875.0300000017</v>
      </c>
      <c r="L3746" s="419">
        <v>2235197.8300000033</v>
      </c>
      <c r="M3746" s="419">
        <v>2256289.1900000018</v>
      </c>
      <c r="N3746" s="419">
        <v>2279470.700000003</v>
      </c>
      <c r="O3746" s="473">
        <v>2216029.5608333354</v>
      </c>
      <c r="P3746" s="407">
        <v>1.1839243993380376E-2</v>
      </c>
    </row>
    <row r="3747" spans="2:16" ht="15" x14ac:dyDescent="0.25">
      <c r="B3747" s="391" t="s">
        <v>20</v>
      </c>
      <c r="C3747" s="419">
        <v>990720.6399999999</v>
      </c>
      <c r="D3747" s="419">
        <v>943919.23999999848</v>
      </c>
      <c r="E3747" s="419">
        <v>1070871.4100000018</v>
      </c>
      <c r="F3747" s="419">
        <v>1087041.4900000023</v>
      </c>
      <c r="G3747" s="419">
        <v>1176746.6899999988</v>
      </c>
      <c r="H3747" s="419">
        <v>1116080.3900000027</v>
      </c>
      <c r="I3747" s="419">
        <v>1196391.6100000013</v>
      </c>
      <c r="J3747" s="419">
        <v>1408670.9700000014</v>
      </c>
      <c r="K3747" s="419">
        <v>1340300.5699999991</v>
      </c>
      <c r="L3747" s="419">
        <v>1222891.2200000004</v>
      </c>
      <c r="M3747" s="419">
        <v>1380423.18</v>
      </c>
      <c r="N3747" s="419">
        <v>1370428.87</v>
      </c>
      <c r="O3747" s="473">
        <v>1192040.5233333337</v>
      </c>
      <c r="P3747" s="407">
        <v>6.3685335499013137E-3</v>
      </c>
    </row>
    <row r="3748" spans="2:16" ht="15" x14ac:dyDescent="0.25">
      <c r="B3748" s="391" t="s">
        <v>23</v>
      </c>
      <c r="C3748" s="419">
        <v>463724.00999999972</v>
      </c>
      <c r="D3748" s="419">
        <v>537487.66</v>
      </c>
      <c r="E3748" s="419">
        <v>649857.37999999954</v>
      </c>
      <c r="F3748" s="419">
        <v>680481.84999999963</v>
      </c>
      <c r="G3748" s="419">
        <v>597121.05000000063</v>
      </c>
      <c r="H3748" s="419">
        <v>440505.75000000023</v>
      </c>
      <c r="I3748" s="419">
        <v>533895.44999999949</v>
      </c>
      <c r="J3748" s="419">
        <v>413901.35000000021</v>
      </c>
      <c r="K3748" s="419">
        <v>680584.84</v>
      </c>
      <c r="L3748" s="419">
        <v>559130.77000000048</v>
      </c>
      <c r="M3748" s="419">
        <v>522913.55999999907</v>
      </c>
      <c r="N3748" s="419">
        <v>556215.39999999979</v>
      </c>
      <c r="O3748" s="473">
        <v>552984.92249999987</v>
      </c>
      <c r="P3748" s="407">
        <v>2.9543484156754991E-3</v>
      </c>
    </row>
    <row r="3749" spans="2:16" ht="15" x14ac:dyDescent="0.25">
      <c r="B3749" s="391" t="s">
        <v>22</v>
      </c>
      <c r="C3749" s="419">
        <v>409953.13</v>
      </c>
      <c r="D3749" s="419">
        <v>335809.76000000007</v>
      </c>
      <c r="E3749" s="419">
        <v>416149.72999999986</v>
      </c>
      <c r="F3749" s="419">
        <v>517523.8200000003</v>
      </c>
      <c r="G3749" s="419">
        <v>455273.14999999997</v>
      </c>
      <c r="H3749" s="419">
        <v>326170.61000000004</v>
      </c>
      <c r="I3749" s="419">
        <v>536269.54</v>
      </c>
      <c r="J3749" s="419">
        <v>621785.33000000007</v>
      </c>
      <c r="K3749" s="419">
        <v>461754.36999999976</v>
      </c>
      <c r="L3749" s="419">
        <v>469783.99999999994</v>
      </c>
      <c r="M3749" s="419">
        <v>452579.15999999986</v>
      </c>
      <c r="N3749" s="419">
        <v>422517.42999999993</v>
      </c>
      <c r="O3749" s="473">
        <v>452130.83583333326</v>
      </c>
      <c r="P3749" s="407">
        <v>2.4155306305340494E-3</v>
      </c>
    </row>
    <row r="3750" spans="2:16" ht="15" x14ac:dyDescent="0.25">
      <c r="B3750" s="391" t="s">
        <v>16</v>
      </c>
      <c r="C3750" s="419">
        <v>290783.0199999999</v>
      </c>
      <c r="D3750" s="419">
        <v>276605.43000000005</v>
      </c>
      <c r="E3750" s="419">
        <v>303702.37999999989</v>
      </c>
      <c r="F3750" s="419">
        <v>328990.83000000013</v>
      </c>
      <c r="G3750" s="419">
        <v>276972.17999999988</v>
      </c>
      <c r="H3750" s="419">
        <v>254065.74000000002</v>
      </c>
      <c r="I3750" s="419">
        <v>333659.91999999993</v>
      </c>
      <c r="J3750" s="419">
        <v>287024.36</v>
      </c>
      <c r="K3750" s="419">
        <v>316324.34000000003</v>
      </c>
      <c r="L3750" s="419">
        <v>294422.02000000008</v>
      </c>
      <c r="M3750" s="419">
        <v>284914.83</v>
      </c>
      <c r="N3750" s="419">
        <v>282074.1100000001</v>
      </c>
      <c r="O3750" s="473">
        <v>294128.26333333337</v>
      </c>
      <c r="P3750" s="407">
        <v>1.5713943245608466E-3</v>
      </c>
    </row>
    <row r="3751" spans="2:16" ht="15" x14ac:dyDescent="0.25">
      <c r="B3751" s="391" t="s">
        <v>19</v>
      </c>
      <c r="C3751" s="419">
        <v>46633.95</v>
      </c>
      <c r="D3751" s="419">
        <v>51306.80999999999</v>
      </c>
      <c r="E3751" s="419">
        <v>64712.22</v>
      </c>
      <c r="F3751" s="419">
        <v>57046.59</v>
      </c>
      <c r="G3751" s="419">
        <v>53998.210000000006</v>
      </c>
      <c r="H3751" s="419">
        <v>43572.639999999992</v>
      </c>
      <c r="I3751" s="419">
        <v>46128.110000000015</v>
      </c>
      <c r="J3751" s="419">
        <v>44902.460000000006</v>
      </c>
      <c r="K3751" s="419">
        <v>77120.300000000032</v>
      </c>
      <c r="L3751" s="419">
        <v>70703.789999999994</v>
      </c>
      <c r="M3751" s="419">
        <v>52922.69999999999</v>
      </c>
      <c r="N3751" s="419">
        <v>50364.149999999994</v>
      </c>
      <c r="O3751" s="473">
        <v>54950.994166666671</v>
      </c>
      <c r="P3751" s="407">
        <v>2.9357831642522821E-4</v>
      </c>
    </row>
    <row r="3752" spans="2:16" ht="15" x14ac:dyDescent="0.25">
      <c r="B3752" s="391" t="s">
        <v>25</v>
      </c>
      <c r="C3752" s="419">
        <v>0</v>
      </c>
      <c r="D3752" s="419">
        <v>0</v>
      </c>
      <c r="E3752" s="419">
        <v>0</v>
      </c>
      <c r="F3752" s="419">
        <v>0</v>
      </c>
      <c r="G3752" s="419">
        <v>0</v>
      </c>
      <c r="H3752" s="419">
        <v>0</v>
      </c>
      <c r="I3752" s="419">
        <v>0</v>
      </c>
      <c r="J3752" s="419">
        <v>0</v>
      </c>
      <c r="K3752" s="419">
        <v>0</v>
      </c>
      <c r="L3752" s="419">
        <v>0</v>
      </c>
      <c r="M3752" s="419">
        <v>0</v>
      </c>
      <c r="N3752" s="419">
        <v>0</v>
      </c>
      <c r="O3752" s="473">
        <v>0</v>
      </c>
      <c r="P3752" s="407">
        <v>0</v>
      </c>
    </row>
    <row r="3753" spans="2:16" ht="15" x14ac:dyDescent="0.25">
      <c r="B3753" s="391" t="s">
        <v>26</v>
      </c>
      <c r="C3753" s="419"/>
      <c r="D3753" s="419"/>
      <c r="E3753" s="419"/>
      <c r="F3753" s="419"/>
      <c r="G3753" s="419"/>
      <c r="H3753" s="419"/>
      <c r="I3753" s="419"/>
      <c r="J3753" s="419"/>
      <c r="K3753" s="419"/>
      <c r="L3753" s="419"/>
      <c r="M3753" s="419"/>
      <c r="N3753" s="419"/>
      <c r="O3753" s="473"/>
      <c r="P3753" s="407">
        <v>0</v>
      </c>
    </row>
    <row r="3754" spans="2:16" ht="16.5" thickBot="1" x14ac:dyDescent="0.3">
      <c r="B3754" s="101" t="s">
        <v>0</v>
      </c>
      <c r="C3754" s="139">
        <v>158771535.27000007</v>
      </c>
      <c r="D3754" s="139">
        <v>156516377.56</v>
      </c>
      <c r="E3754" s="139">
        <v>177178150.14999977</v>
      </c>
      <c r="F3754" s="139">
        <v>201658621.39000013</v>
      </c>
      <c r="G3754" s="139">
        <v>189747347.58000004</v>
      </c>
      <c r="H3754" s="139">
        <v>172915644.57999998</v>
      </c>
      <c r="I3754" s="139">
        <v>185738342.98999989</v>
      </c>
      <c r="J3754" s="139">
        <v>204567402.49999976</v>
      </c>
      <c r="K3754" s="139">
        <v>205833786.41999975</v>
      </c>
      <c r="L3754" s="139">
        <v>195008417.03000018</v>
      </c>
      <c r="M3754" s="139">
        <v>196126451.42999962</v>
      </c>
      <c r="N3754" s="139">
        <v>202057248.35999984</v>
      </c>
      <c r="O3754" s="139">
        <v>187176610.43833324</v>
      </c>
      <c r="P3754" s="126">
        <v>0.99999999999999978</v>
      </c>
    </row>
    <row r="3755" spans="2:16" ht="15" x14ac:dyDescent="0.2">
      <c r="B3755" s="38"/>
      <c r="C3755" s="49"/>
      <c r="D3755" s="49"/>
      <c r="E3755" s="49"/>
      <c r="F3755" s="49"/>
      <c r="G3755" s="49"/>
      <c r="H3755" s="49"/>
      <c r="I3755" s="49"/>
      <c r="J3755" s="49"/>
      <c r="K3755" s="49"/>
      <c r="L3755" s="49"/>
      <c r="M3755" s="49"/>
      <c r="N3755" s="49"/>
      <c r="O3755" s="11">
        <v>187176610.43833289</v>
      </c>
    </row>
    <row r="3756" spans="2:16" ht="15" x14ac:dyDescent="0.2">
      <c r="B3756" s="38"/>
      <c r="C3756" s="49"/>
      <c r="D3756" s="49"/>
      <c r="E3756" s="49"/>
      <c r="F3756" s="49"/>
      <c r="G3756" s="49"/>
      <c r="H3756" s="49"/>
      <c r="I3756" s="49"/>
      <c r="J3756" s="49"/>
      <c r="K3756" s="49"/>
      <c r="L3756" s="49"/>
      <c r="M3756" s="49"/>
      <c r="N3756" s="49"/>
      <c r="O3756" s="49"/>
    </row>
    <row r="3757" spans="2:16" ht="15" x14ac:dyDescent="0.2">
      <c r="B3757" s="38"/>
      <c r="C3757" s="49"/>
      <c r="D3757" s="49"/>
      <c r="E3757" s="49"/>
      <c r="F3757" s="49"/>
      <c r="G3757" s="49"/>
      <c r="H3757" s="49"/>
      <c r="I3757" s="49"/>
      <c r="J3757" s="49"/>
      <c r="K3757" s="49"/>
      <c r="L3757" s="49"/>
      <c r="M3757" s="49"/>
      <c r="N3757" s="49"/>
      <c r="O3757" s="49"/>
    </row>
    <row r="3758" spans="2:16" ht="15" x14ac:dyDescent="0.2">
      <c r="B3758" s="38"/>
      <c r="C3758" s="49"/>
      <c r="D3758" s="49"/>
      <c r="E3758" s="49"/>
      <c r="F3758" s="49"/>
      <c r="G3758" s="49"/>
      <c r="H3758" s="49"/>
      <c r="I3758" s="49"/>
      <c r="J3758" s="49"/>
      <c r="K3758" s="49"/>
      <c r="L3758" s="49"/>
      <c r="M3758" s="49"/>
      <c r="N3758" s="49"/>
      <c r="O3758" s="49"/>
    </row>
    <row r="3759" spans="2:16" ht="15" x14ac:dyDescent="0.2">
      <c r="B3759" s="38"/>
      <c r="C3759" s="49"/>
      <c r="D3759" s="49"/>
      <c r="E3759" s="49"/>
      <c r="F3759" s="49"/>
      <c r="G3759" s="49"/>
      <c r="H3759" s="49"/>
      <c r="I3759" s="49"/>
      <c r="J3759" s="49"/>
      <c r="K3759" s="49"/>
      <c r="L3759" s="49"/>
      <c r="M3759" s="49"/>
      <c r="N3759" s="49"/>
      <c r="O3759" s="49"/>
    </row>
    <row r="3760" spans="2:16" ht="15" x14ac:dyDescent="0.2">
      <c r="B3760" s="38"/>
      <c r="C3760" s="49"/>
      <c r="D3760" s="49"/>
      <c r="E3760" s="49"/>
      <c r="F3760" s="49"/>
      <c r="G3760" s="49"/>
      <c r="H3760" s="49"/>
      <c r="I3760" s="49"/>
      <c r="J3760" s="49"/>
      <c r="K3760" s="49"/>
      <c r="L3760" s="49"/>
      <c r="M3760" s="49"/>
      <c r="N3760" s="49"/>
      <c r="O3760" s="49"/>
    </row>
    <row r="3761" spans="2:15" ht="15" x14ac:dyDescent="0.2">
      <c r="B3761" s="38"/>
      <c r="C3761" s="49"/>
      <c r="D3761" s="49"/>
      <c r="E3761" s="49"/>
      <c r="F3761" s="49"/>
      <c r="G3761" s="49"/>
      <c r="H3761" s="49"/>
      <c r="I3761" s="49"/>
      <c r="J3761" s="49"/>
      <c r="K3761" s="49"/>
      <c r="L3761" s="49"/>
      <c r="M3761" s="49"/>
      <c r="N3761" s="49"/>
      <c r="O3761" s="49"/>
    </row>
    <row r="3762" spans="2:15" ht="15" x14ac:dyDescent="0.2">
      <c r="B3762" s="38"/>
      <c r="C3762" s="49"/>
      <c r="D3762" s="49"/>
      <c r="E3762" s="49"/>
      <c r="F3762" s="49"/>
      <c r="G3762" s="49"/>
      <c r="H3762" s="49"/>
      <c r="I3762" s="49"/>
      <c r="J3762" s="49"/>
      <c r="K3762" s="49"/>
      <c r="L3762" s="49"/>
      <c r="M3762" s="49"/>
      <c r="N3762" s="49"/>
      <c r="O3762" s="49"/>
    </row>
    <row r="3763" spans="2:15" ht="15" x14ac:dyDescent="0.2">
      <c r="B3763" s="38"/>
      <c r="C3763" s="49"/>
      <c r="D3763" s="49"/>
      <c r="E3763" s="49"/>
      <c r="F3763" s="49"/>
      <c r="G3763" s="49"/>
      <c r="H3763" s="49"/>
      <c r="I3763" s="49"/>
      <c r="J3763" s="49"/>
      <c r="K3763" s="49"/>
      <c r="L3763" s="49"/>
      <c r="M3763" s="49"/>
      <c r="N3763" s="49"/>
      <c r="O3763" s="49"/>
    </row>
    <row r="3764" spans="2:15" ht="15" x14ac:dyDescent="0.2">
      <c r="B3764" s="38"/>
      <c r="C3764" s="49"/>
      <c r="D3764" s="49"/>
      <c r="E3764" s="49"/>
      <c r="F3764" s="49"/>
      <c r="G3764" s="49"/>
      <c r="H3764" s="49"/>
      <c r="I3764" s="49"/>
      <c r="J3764" s="49"/>
      <c r="K3764" s="49"/>
      <c r="L3764" s="49"/>
      <c r="M3764" s="49"/>
      <c r="N3764" s="49"/>
      <c r="O3764" s="49"/>
    </row>
    <row r="3765" spans="2:15" ht="15" x14ac:dyDescent="0.2">
      <c r="B3765" s="38"/>
      <c r="C3765" s="49"/>
      <c r="D3765" s="49"/>
      <c r="E3765" s="49"/>
      <c r="F3765" s="49"/>
      <c r="G3765" s="49"/>
      <c r="H3765" s="49"/>
      <c r="I3765" s="49"/>
      <c r="J3765" s="49"/>
      <c r="K3765" s="49"/>
      <c r="L3765" s="49"/>
      <c r="M3765" s="49"/>
      <c r="N3765" s="49"/>
      <c r="O3765" s="49"/>
    </row>
    <row r="3766" spans="2:15" ht="15" x14ac:dyDescent="0.2">
      <c r="B3766" s="38"/>
      <c r="C3766" s="49"/>
      <c r="D3766" s="49"/>
      <c r="E3766" s="49"/>
      <c r="F3766" s="49"/>
      <c r="G3766" s="49"/>
      <c r="H3766" s="49"/>
      <c r="I3766" s="49"/>
      <c r="J3766" s="49"/>
      <c r="K3766" s="49"/>
      <c r="L3766" s="49"/>
      <c r="M3766" s="49"/>
      <c r="N3766" s="49"/>
      <c r="O3766" s="49"/>
    </row>
    <row r="3767" spans="2:15" ht="15" x14ac:dyDescent="0.2">
      <c r="B3767" s="38"/>
      <c r="C3767" s="49"/>
      <c r="D3767" s="49"/>
      <c r="E3767" s="49"/>
      <c r="F3767" s="49"/>
      <c r="G3767" s="49"/>
      <c r="H3767" s="49"/>
      <c r="I3767" s="49"/>
      <c r="J3767" s="49"/>
      <c r="K3767" s="49"/>
      <c r="L3767" s="49"/>
      <c r="M3767" s="49"/>
      <c r="N3767" s="49"/>
      <c r="O3767" s="49"/>
    </row>
    <row r="3768" spans="2:15" ht="15" x14ac:dyDescent="0.2">
      <c r="B3768" s="38"/>
      <c r="C3768" s="49"/>
      <c r="D3768" s="49"/>
      <c r="E3768" s="49"/>
      <c r="F3768" s="49"/>
      <c r="G3768" s="49"/>
      <c r="H3768" s="49"/>
      <c r="I3768" s="49"/>
      <c r="J3768" s="49"/>
      <c r="K3768" s="49"/>
      <c r="L3768" s="49"/>
      <c r="M3768" s="49"/>
      <c r="N3768" s="49"/>
      <c r="O3768" s="49"/>
    </row>
    <row r="3769" spans="2:15" ht="15" x14ac:dyDescent="0.2">
      <c r="B3769" s="38"/>
      <c r="C3769" s="49"/>
      <c r="D3769" s="49"/>
      <c r="E3769" s="49"/>
      <c r="F3769" s="49"/>
      <c r="G3769" s="49"/>
      <c r="H3769" s="49"/>
      <c r="I3769" s="49"/>
      <c r="J3769" s="49"/>
      <c r="K3769" s="49"/>
      <c r="L3769" s="49"/>
      <c r="M3769" s="49"/>
      <c r="N3769" s="49"/>
      <c r="O3769" s="49"/>
    </row>
    <row r="3770" spans="2:15" ht="15" x14ac:dyDescent="0.2">
      <c r="B3770" s="38"/>
      <c r="C3770" s="49"/>
      <c r="D3770" s="49"/>
      <c r="E3770" s="49"/>
      <c r="F3770" s="49"/>
      <c r="G3770" s="49"/>
      <c r="H3770" s="49"/>
      <c r="I3770" s="49"/>
      <c r="J3770" s="49"/>
      <c r="K3770" s="49"/>
      <c r="L3770" s="49"/>
      <c r="M3770" s="49"/>
      <c r="N3770" s="49"/>
      <c r="O3770" s="49"/>
    </row>
    <row r="3771" spans="2:15" ht="15" x14ac:dyDescent="0.2">
      <c r="B3771" s="38"/>
      <c r="C3771" s="49"/>
      <c r="D3771" s="49"/>
      <c r="E3771" s="49"/>
      <c r="F3771" s="49"/>
      <c r="G3771" s="49"/>
      <c r="H3771" s="49"/>
      <c r="I3771" s="49"/>
      <c r="J3771" s="49"/>
      <c r="K3771" s="49"/>
      <c r="L3771" s="49"/>
      <c r="M3771" s="49"/>
      <c r="N3771" s="49"/>
      <c r="O3771" s="49"/>
    </row>
    <row r="3772" spans="2:15" ht="15" x14ac:dyDescent="0.2">
      <c r="B3772" s="38"/>
      <c r="C3772" s="49"/>
      <c r="D3772" s="49"/>
      <c r="E3772" s="49"/>
      <c r="F3772" s="49"/>
      <c r="G3772" s="49"/>
      <c r="H3772" s="49"/>
      <c r="I3772" s="49"/>
      <c r="J3772" s="49"/>
      <c r="K3772" s="49"/>
      <c r="L3772" s="49"/>
      <c r="M3772" s="49"/>
      <c r="N3772" s="49"/>
      <c r="O3772" s="49"/>
    </row>
    <row r="3773" spans="2:15" ht="15" x14ac:dyDescent="0.2">
      <c r="B3773" s="38"/>
      <c r="C3773" s="49"/>
      <c r="D3773" s="49"/>
      <c r="E3773" s="49"/>
      <c r="F3773" s="49"/>
      <c r="G3773" s="49"/>
      <c r="H3773" s="49"/>
      <c r="I3773" s="49"/>
      <c r="J3773" s="49"/>
      <c r="K3773" s="49"/>
      <c r="L3773" s="49"/>
      <c r="M3773" s="49"/>
      <c r="N3773" s="49"/>
      <c r="O3773" s="49"/>
    </row>
    <row r="3774" spans="2:15" ht="15" x14ac:dyDescent="0.2">
      <c r="B3774" s="38"/>
      <c r="C3774" s="49"/>
      <c r="D3774" s="49"/>
      <c r="E3774" s="49"/>
      <c r="F3774" s="49"/>
      <c r="G3774" s="49"/>
      <c r="H3774" s="49"/>
      <c r="I3774" s="49"/>
      <c r="J3774" s="49"/>
      <c r="K3774" s="49"/>
      <c r="L3774" s="49"/>
      <c r="M3774" s="49"/>
      <c r="N3774" s="49"/>
      <c r="O3774" s="49"/>
    </row>
    <row r="3775" spans="2:15" ht="15" x14ac:dyDescent="0.2">
      <c r="B3775" s="38"/>
      <c r="C3775" s="49"/>
      <c r="D3775" s="49"/>
      <c r="E3775" s="49"/>
      <c r="F3775" s="49"/>
      <c r="G3775" s="49"/>
      <c r="H3775" s="49"/>
      <c r="I3775" s="49"/>
      <c r="J3775" s="49"/>
      <c r="K3775" s="49"/>
      <c r="L3775" s="49"/>
      <c r="M3775" s="49"/>
      <c r="N3775" s="49"/>
      <c r="O3775" s="49"/>
    </row>
    <row r="3776" spans="2:15" ht="15" x14ac:dyDescent="0.2">
      <c r="B3776" s="38"/>
      <c r="C3776" s="49"/>
      <c r="D3776" s="49"/>
      <c r="E3776" s="49"/>
      <c r="F3776" s="49"/>
      <c r="G3776" s="49"/>
      <c r="H3776" s="49"/>
      <c r="I3776" s="49"/>
      <c r="J3776" s="49"/>
      <c r="K3776" s="49"/>
      <c r="L3776" s="49"/>
      <c r="M3776" s="49"/>
      <c r="N3776" s="49"/>
      <c r="O3776" s="49"/>
    </row>
    <row r="3777" spans="2:16" ht="15" x14ac:dyDescent="0.2">
      <c r="B3777" s="38"/>
      <c r="C3777" s="49"/>
      <c r="D3777" s="49"/>
      <c r="E3777" s="49"/>
      <c r="F3777" s="49"/>
      <c r="G3777" s="49"/>
      <c r="H3777" s="49"/>
      <c r="I3777" s="49"/>
      <c r="J3777" s="49"/>
      <c r="K3777" s="49"/>
      <c r="L3777" s="49"/>
      <c r="M3777" s="49"/>
      <c r="N3777" s="49"/>
      <c r="O3777" s="49"/>
    </row>
    <row r="3778" spans="2:16" ht="15" x14ac:dyDescent="0.2">
      <c r="B3778" s="38"/>
      <c r="C3778" s="49"/>
      <c r="D3778" s="49"/>
      <c r="E3778" s="49"/>
      <c r="F3778" s="49"/>
      <c r="G3778" s="49"/>
      <c r="H3778" s="49"/>
      <c r="I3778" s="49"/>
      <c r="J3778" s="49"/>
      <c r="K3778" s="49"/>
      <c r="L3778" s="49"/>
      <c r="M3778" s="49"/>
      <c r="N3778" s="49"/>
      <c r="O3778" s="49"/>
    </row>
    <row r="3779" spans="2:16" ht="15" x14ac:dyDescent="0.2">
      <c r="B3779" s="38"/>
      <c r="C3779" s="49"/>
      <c r="D3779" s="49"/>
      <c r="E3779" s="49"/>
      <c r="F3779" s="49"/>
      <c r="G3779" s="49"/>
      <c r="H3779" s="49"/>
      <c r="I3779" s="49"/>
      <c r="J3779" s="49"/>
      <c r="K3779" s="49"/>
      <c r="L3779" s="49"/>
      <c r="M3779" s="49"/>
      <c r="N3779" s="49"/>
      <c r="O3779" s="49"/>
    </row>
    <row r="3780" spans="2:16" ht="18" x14ac:dyDescent="0.25">
      <c r="B3780" s="333" t="s">
        <v>464</v>
      </c>
      <c r="C3780" s="49"/>
      <c r="D3780" s="49"/>
      <c r="E3780" s="49"/>
      <c r="F3780" s="49"/>
      <c r="G3780" s="49"/>
      <c r="H3780" s="49"/>
      <c r="I3780" s="49"/>
      <c r="J3780" s="49"/>
      <c r="K3780" s="49"/>
      <c r="L3780" s="49"/>
      <c r="M3780" s="49"/>
      <c r="N3780" s="49"/>
      <c r="O3780" s="49"/>
    </row>
    <row r="3781" spans="2:16" ht="15" x14ac:dyDescent="0.2">
      <c r="B3781" s="38"/>
    </row>
    <row r="3782" spans="2:16" ht="15" x14ac:dyDescent="0.2">
      <c r="B3782" s="38" t="s">
        <v>420</v>
      </c>
      <c r="C3782" s="11">
        <v>2</v>
      </c>
      <c r="D3782" s="11">
        <v>3</v>
      </c>
      <c r="E3782" s="11">
        <v>4</v>
      </c>
      <c r="F3782" s="11">
        <v>5</v>
      </c>
      <c r="G3782" s="11">
        <v>6</v>
      </c>
      <c r="H3782" s="11">
        <v>7</v>
      </c>
      <c r="I3782" s="11">
        <v>8</v>
      </c>
      <c r="J3782" s="11">
        <v>9</v>
      </c>
      <c r="K3782" s="11">
        <v>10</v>
      </c>
      <c r="L3782" s="11">
        <v>11</v>
      </c>
      <c r="M3782" s="11">
        <v>12</v>
      </c>
      <c r="N3782" s="11">
        <v>13</v>
      </c>
      <c r="O3782" s="11">
        <v>14</v>
      </c>
      <c r="P3782" s="9"/>
    </row>
    <row r="3783" spans="2:16" ht="16.5" thickBot="1" x14ac:dyDescent="0.25">
      <c r="B3783" s="82" t="s">
        <v>14</v>
      </c>
      <c r="C3783" s="83" t="s">
        <v>339</v>
      </c>
      <c r="D3783" s="83" t="s">
        <v>340</v>
      </c>
      <c r="E3783" s="83" t="s">
        <v>341</v>
      </c>
      <c r="F3783" s="83" t="s">
        <v>342</v>
      </c>
      <c r="G3783" s="83" t="s">
        <v>343</v>
      </c>
      <c r="H3783" s="83" t="s">
        <v>344</v>
      </c>
      <c r="I3783" s="83" t="s">
        <v>345</v>
      </c>
      <c r="J3783" s="83" t="s">
        <v>346</v>
      </c>
      <c r="K3783" s="83" t="s">
        <v>347</v>
      </c>
      <c r="L3783" s="83" t="s">
        <v>348</v>
      </c>
      <c r="M3783" s="83" t="s">
        <v>349</v>
      </c>
      <c r="N3783" s="83" t="s">
        <v>350</v>
      </c>
      <c r="O3783" s="82" t="s">
        <v>1</v>
      </c>
    </row>
    <row r="3784" spans="2:16" ht="15" x14ac:dyDescent="0.25">
      <c r="B3784" s="391" t="s">
        <v>23</v>
      </c>
      <c r="C3784" s="504">
        <v>87.002628517823723</v>
      </c>
      <c r="D3784" s="504">
        <v>97.600809878336719</v>
      </c>
      <c r="E3784" s="504">
        <v>92.493222317107836</v>
      </c>
      <c r="F3784" s="504">
        <v>96.535941268265049</v>
      </c>
      <c r="G3784" s="504">
        <v>93.73956828885413</v>
      </c>
      <c r="H3784" s="504">
        <v>82.445395845030859</v>
      </c>
      <c r="I3784" s="504">
        <v>82.137761538461433</v>
      </c>
      <c r="J3784" s="504">
        <v>79.857486011962195</v>
      </c>
      <c r="K3784" s="504">
        <v>111.07962134813127</v>
      </c>
      <c r="L3784" s="504">
        <v>88.177065131682795</v>
      </c>
      <c r="M3784" s="504">
        <v>80.448239999999885</v>
      </c>
      <c r="N3784" s="504">
        <v>85.90199227799225</v>
      </c>
      <c r="O3784" s="505">
        <v>89.975987715420814</v>
      </c>
    </row>
    <row r="3785" spans="2:16" ht="15" x14ac:dyDescent="0.25">
      <c r="B3785" s="391" t="s">
        <v>22</v>
      </c>
      <c r="C3785" s="504">
        <v>85.980102768456362</v>
      </c>
      <c r="D3785" s="504">
        <v>78.204415463437371</v>
      </c>
      <c r="E3785" s="504">
        <v>80.213903238242068</v>
      </c>
      <c r="F3785" s="504">
        <v>96.211901840490881</v>
      </c>
      <c r="G3785" s="504">
        <v>80.664980510276408</v>
      </c>
      <c r="H3785" s="504">
        <v>66.893070139458601</v>
      </c>
      <c r="I3785" s="504">
        <v>85.095134877816619</v>
      </c>
      <c r="J3785" s="504">
        <v>87.415342330943403</v>
      </c>
      <c r="K3785" s="504">
        <v>73.904348591549251</v>
      </c>
      <c r="L3785" s="504">
        <v>79.759592529711369</v>
      </c>
      <c r="M3785" s="504">
        <v>77.829606190885642</v>
      </c>
      <c r="N3785" s="504">
        <v>68.335343684295637</v>
      </c>
      <c r="O3785" s="505">
        <v>80.141359379615935</v>
      </c>
    </row>
    <row r="3786" spans="2:16" ht="15" x14ac:dyDescent="0.25">
      <c r="B3786" s="391" t="s">
        <v>351</v>
      </c>
      <c r="C3786" s="504">
        <v>76.4555547437256</v>
      </c>
      <c r="D3786" s="504">
        <v>79.640137144789762</v>
      </c>
      <c r="E3786" s="504">
        <v>82.224524216768543</v>
      </c>
      <c r="F3786" s="504">
        <v>77.860279056659948</v>
      </c>
      <c r="G3786" s="504">
        <v>75.727513956215006</v>
      </c>
      <c r="H3786" s="504">
        <v>71.897529539611853</v>
      </c>
      <c r="I3786" s="504">
        <v>71.669227466803378</v>
      </c>
      <c r="J3786" s="504">
        <v>78.107930183732321</v>
      </c>
      <c r="K3786" s="504">
        <v>74.408286956342621</v>
      </c>
      <c r="L3786" s="504">
        <v>69.460993074942792</v>
      </c>
      <c r="M3786" s="504">
        <v>77.706801625651735</v>
      </c>
      <c r="N3786" s="504">
        <v>75.154617523799388</v>
      </c>
      <c r="O3786" s="505">
        <v>75.707784284885861</v>
      </c>
    </row>
    <row r="3787" spans="2:16" ht="15" x14ac:dyDescent="0.25">
      <c r="B3787" s="391" t="s">
        <v>19</v>
      </c>
      <c r="C3787" s="504">
        <v>65.222307692307652</v>
      </c>
      <c r="D3787" s="504">
        <v>77.973875379939201</v>
      </c>
      <c r="E3787" s="504">
        <v>82.226454891994919</v>
      </c>
      <c r="F3787" s="504">
        <v>82.556570188133165</v>
      </c>
      <c r="G3787" s="504">
        <v>71.237744063324556</v>
      </c>
      <c r="H3787" s="504">
        <v>86.45365079365078</v>
      </c>
      <c r="I3787" s="504">
        <v>86.706973684210553</v>
      </c>
      <c r="J3787" s="504">
        <v>80.326404293381046</v>
      </c>
      <c r="K3787" s="504">
        <v>86.749493813273375</v>
      </c>
      <c r="L3787" s="504">
        <v>71.926541200406945</v>
      </c>
      <c r="M3787" s="504">
        <v>84.541054313099011</v>
      </c>
      <c r="N3787" s="504">
        <v>69.659958506224058</v>
      </c>
      <c r="O3787" s="505">
        <v>78.268478338278939</v>
      </c>
    </row>
    <row r="3788" spans="2:16" ht="15" x14ac:dyDescent="0.25">
      <c r="B3788" s="391" t="s">
        <v>21</v>
      </c>
      <c r="C3788" s="504">
        <v>71.761970700313128</v>
      </c>
      <c r="D3788" s="504">
        <v>77.719243074521998</v>
      </c>
      <c r="E3788" s="504">
        <v>76.131609814284133</v>
      </c>
      <c r="F3788" s="504">
        <v>76.201433043269915</v>
      </c>
      <c r="G3788" s="504">
        <v>72.536216037924191</v>
      </c>
      <c r="H3788" s="504">
        <v>69.657493849722513</v>
      </c>
      <c r="I3788" s="504">
        <v>70.345267593459553</v>
      </c>
      <c r="J3788" s="504">
        <v>75.201242921446166</v>
      </c>
      <c r="K3788" s="504">
        <v>72.684381478011346</v>
      </c>
      <c r="L3788" s="504">
        <v>77.368946013500434</v>
      </c>
      <c r="M3788" s="504">
        <v>74.525955334247655</v>
      </c>
      <c r="N3788" s="504">
        <v>71.106884873603732</v>
      </c>
      <c r="O3788" s="505">
        <v>73.737209549016725</v>
      </c>
    </row>
    <row r="3789" spans="2:16" ht="15" x14ac:dyDescent="0.25">
      <c r="B3789" s="44" t="s">
        <v>353</v>
      </c>
      <c r="C3789" s="290">
        <v>74.50266692222776</v>
      </c>
      <c r="D3789" s="290">
        <v>73.733155106994303</v>
      </c>
      <c r="E3789" s="290">
        <v>75.470095171830152</v>
      </c>
      <c r="F3789" s="290">
        <v>72.66344900903357</v>
      </c>
      <c r="G3789" s="290">
        <v>73.004863114544577</v>
      </c>
      <c r="H3789" s="290">
        <v>69.486795362528028</v>
      </c>
      <c r="I3789" s="290">
        <v>68.251325776876172</v>
      </c>
      <c r="J3789" s="290">
        <v>74.671980801406235</v>
      </c>
      <c r="K3789" s="290">
        <v>69.969947385631599</v>
      </c>
      <c r="L3789" s="290">
        <v>69.573676616898837</v>
      </c>
      <c r="M3789" s="290">
        <v>68.222560517616259</v>
      </c>
      <c r="N3789" s="290">
        <v>63.954833530993277</v>
      </c>
      <c r="O3789" s="291">
        <v>70.874098576632079</v>
      </c>
    </row>
    <row r="3790" spans="2:16" ht="15" x14ac:dyDescent="0.25">
      <c r="B3790" s="44" t="s">
        <v>16</v>
      </c>
      <c r="C3790" s="290">
        <v>75.060149716055733</v>
      </c>
      <c r="D3790" s="290">
        <v>78.648117713960758</v>
      </c>
      <c r="E3790" s="290">
        <v>69.354277232244812</v>
      </c>
      <c r="F3790" s="290">
        <v>67.168401388321797</v>
      </c>
      <c r="G3790" s="290">
        <v>65.804746970776833</v>
      </c>
      <c r="H3790" s="290">
        <v>66.301080375782888</v>
      </c>
      <c r="I3790" s="290">
        <v>68.824240924092379</v>
      </c>
      <c r="J3790" s="290">
        <v>61.805417743324739</v>
      </c>
      <c r="K3790" s="290">
        <v>66.735092827004252</v>
      </c>
      <c r="L3790" s="290">
        <v>63.112973204715985</v>
      </c>
      <c r="M3790" s="290">
        <v>60.74943070362476</v>
      </c>
      <c r="N3790" s="290">
        <v>60.739472437553843</v>
      </c>
      <c r="O3790" s="291">
        <v>66.670554590102</v>
      </c>
    </row>
    <row r="3791" spans="2:16" ht="15" x14ac:dyDescent="0.25">
      <c r="B3791" s="44" t="s">
        <v>354</v>
      </c>
      <c r="C3791" s="290">
        <v>69.525489106236805</v>
      </c>
      <c r="D3791" s="290">
        <v>69.19072387285658</v>
      </c>
      <c r="E3791" s="290">
        <v>73.050405135870605</v>
      </c>
      <c r="F3791" s="290">
        <v>70.654970492315144</v>
      </c>
      <c r="G3791" s="290">
        <v>68.976553670707659</v>
      </c>
      <c r="H3791" s="290">
        <v>63.009408667971471</v>
      </c>
      <c r="I3791" s="290">
        <v>60.217767671768087</v>
      </c>
      <c r="J3791" s="290">
        <v>64.775885429475139</v>
      </c>
      <c r="K3791" s="290">
        <v>63.050848522592382</v>
      </c>
      <c r="L3791" s="290">
        <v>61.587684187197404</v>
      </c>
      <c r="M3791" s="290">
        <v>59.743823660395847</v>
      </c>
      <c r="N3791" s="290">
        <v>58.885008897798315</v>
      </c>
      <c r="O3791" s="291">
        <v>64.684958035353347</v>
      </c>
    </row>
    <row r="3792" spans="2:16" ht="15" x14ac:dyDescent="0.25">
      <c r="B3792" s="44" t="s">
        <v>18</v>
      </c>
      <c r="C3792" s="290">
        <v>59.131373095605923</v>
      </c>
      <c r="D3792" s="290">
        <v>61.10409602263131</v>
      </c>
      <c r="E3792" s="290">
        <v>67.950862939247145</v>
      </c>
      <c r="F3792" s="290">
        <v>63.994718675538472</v>
      </c>
      <c r="G3792" s="290">
        <v>60.614347187351449</v>
      </c>
      <c r="H3792" s="290">
        <v>58.352438851884877</v>
      </c>
      <c r="I3792" s="290">
        <v>56.069757249956488</v>
      </c>
      <c r="J3792" s="290">
        <v>58.958306789809306</v>
      </c>
      <c r="K3792" s="290">
        <v>62.409042362187932</v>
      </c>
      <c r="L3792" s="290">
        <v>59.192465589129029</v>
      </c>
      <c r="M3792" s="290">
        <v>61.583599024487313</v>
      </c>
      <c r="N3792" s="290">
        <v>55.920814501069707</v>
      </c>
      <c r="O3792" s="291">
        <v>60.446933595130496</v>
      </c>
    </row>
    <row r="3793" spans="2:15" ht="15" x14ac:dyDescent="0.25">
      <c r="B3793" s="391" t="s">
        <v>24</v>
      </c>
      <c r="C3793" s="504">
        <v>57.057745047835382</v>
      </c>
      <c r="D3793" s="504">
        <v>58.104194883665777</v>
      </c>
      <c r="E3793" s="504">
        <v>60.113220852091025</v>
      </c>
      <c r="F3793" s="504">
        <v>58.838469368598012</v>
      </c>
      <c r="G3793" s="504">
        <v>57.857151916581181</v>
      </c>
      <c r="H3793" s="504">
        <v>57.416947177193599</v>
      </c>
      <c r="I3793" s="504">
        <v>57.085193678328203</v>
      </c>
      <c r="J3793" s="504">
        <v>60.894863416820904</v>
      </c>
      <c r="K3793" s="504">
        <v>58.639900040190682</v>
      </c>
      <c r="L3793" s="504">
        <v>57.680563202538181</v>
      </c>
      <c r="M3793" s="504">
        <v>56.975852408603885</v>
      </c>
      <c r="N3793" s="504">
        <v>55.42165780678053</v>
      </c>
      <c r="O3793" s="505">
        <v>57.969263710451514</v>
      </c>
    </row>
    <row r="3794" spans="2:15" ht="15" x14ac:dyDescent="0.25">
      <c r="B3794" s="391" t="s">
        <v>352</v>
      </c>
      <c r="C3794" s="504">
        <v>54.65718415458231</v>
      </c>
      <c r="D3794" s="504">
        <v>56.894311123632846</v>
      </c>
      <c r="E3794" s="504">
        <v>60.140457020532331</v>
      </c>
      <c r="F3794" s="504">
        <v>58.506198359664339</v>
      </c>
      <c r="G3794" s="504">
        <v>56.198726530505851</v>
      </c>
      <c r="H3794" s="504">
        <v>53.75795334690271</v>
      </c>
      <c r="I3794" s="504">
        <v>52.151168275269207</v>
      </c>
      <c r="J3794" s="504">
        <v>56.182925414718916</v>
      </c>
      <c r="K3794" s="504">
        <v>53.954244057979381</v>
      </c>
      <c r="L3794" s="504">
        <v>52.369331791548824</v>
      </c>
      <c r="M3794" s="504">
        <v>53.070795065768259</v>
      </c>
      <c r="N3794" s="504">
        <v>50.609917481578321</v>
      </c>
      <c r="O3794" s="505">
        <v>54.706051707765909</v>
      </c>
    </row>
    <row r="3795" spans="2:15" ht="15" x14ac:dyDescent="0.25">
      <c r="B3795" s="391" t="s">
        <v>20</v>
      </c>
      <c r="C3795" s="504">
        <v>48.588555174104862</v>
      </c>
      <c r="D3795" s="504">
        <v>51.462176425689599</v>
      </c>
      <c r="E3795" s="504">
        <v>57.064446872002705</v>
      </c>
      <c r="F3795" s="504">
        <v>51.638472756638699</v>
      </c>
      <c r="G3795" s="504">
        <v>54.906060563643003</v>
      </c>
      <c r="H3795" s="504">
        <v>50.904464766248701</v>
      </c>
      <c r="I3795" s="504">
        <v>51.468772209077322</v>
      </c>
      <c r="J3795" s="504">
        <v>57.827215517241513</v>
      </c>
      <c r="K3795" s="504">
        <v>53.268970629148264</v>
      </c>
      <c r="L3795" s="504">
        <v>49.347936725717311</v>
      </c>
      <c r="M3795" s="504">
        <v>51.212138007790706</v>
      </c>
      <c r="N3795" s="504">
        <v>51.671399969836351</v>
      </c>
      <c r="O3795" s="505">
        <v>52.410824313926653</v>
      </c>
    </row>
    <row r="3796" spans="2:15" ht="15" x14ac:dyDescent="0.25">
      <c r="B3796" s="391" t="s">
        <v>17</v>
      </c>
      <c r="C3796" s="504">
        <v>48.974287277502285</v>
      </c>
      <c r="D3796" s="504">
        <v>53.499475276672499</v>
      </c>
      <c r="E3796" s="504">
        <v>55.356993195244172</v>
      </c>
      <c r="F3796" s="504">
        <v>54.523119565707226</v>
      </c>
      <c r="G3796" s="504">
        <v>51.210712334524167</v>
      </c>
      <c r="H3796" s="504">
        <v>49.737485357180176</v>
      </c>
      <c r="I3796" s="504">
        <v>50.245827455475293</v>
      </c>
      <c r="J3796" s="504">
        <v>55.867034920496486</v>
      </c>
      <c r="K3796" s="504">
        <v>50.305690604056593</v>
      </c>
      <c r="L3796" s="504">
        <v>51.119447226986985</v>
      </c>
      <c r="M3796" s="504">
        <v>55.799020427341937</v>
      </c>
      <c r="N3796" s="504">
        <v>52.960449339002388</v>
      </c>
      <c r="O3796" s="505">
        <v>52.463131548679527</v>
      </c>
    </row>
    <row r="3797" spans="2:15" ht="15" x14ac:dyDescent="0.25">
      <c r="B3797" s="391" t="s">
        <v>25</v>
      </c>
      <c r="C3797" s="504" t="s">
        <v>3</v>
      </c>
      <c r="D3797" s="504" t="s">
        <v>3</v>
      </c>
      <c r="E3797" s="504" t="s">
        <v>3</v>
      </c>
      <c r="F3797" s="504" t="s">
        <v>3</v>
      </c>
      <c r="G3797" s="504" t="s">
        <v>3</v>
      </c>
      <c r="H3797" s="504" t="s">
        <v>3</v>
      </c>
      <c r="I3797" s="504" t="s">
        <v>3</v>
      </c>
      <c r="J3797" s="504" t="s">
        <v>3</v>
      </c>
      <c r="K3797" s="504" t="s">
        <v>3</v>
      </c>
      <c r="L3797" s="504" t="s">
        <v>3</v>
      </c>
      <c r="M3797" s="504" t="s">
        <v>3</v>
      </c>
      <c r="N3797" s="504" t="s">
        <v>3</v>
      </c>
      <c r="O3797" s="505"/>
    </row>
    <row r="3798" spans="2:15" ht="15" x14ac:dyDescent="0.2">
      <c r="B3798" s="391" t="s">
        <v>26</v>
      </c>
      <c r="C3798" s="504" t="s">
        <v>3</v>
      </c>
      <c r="D3798" s="504" t="s">
        <v>3</v>
      </c>
      <c r="E3798" s="504" t="s">
        <v>3</v>
      </c>
      <c r="F3798" s="504" t="s">
        <v>3</v>
      </c>
      <c r="G3798" s="504" t="s">
        <v>3</v>
      </c>
      <c r="H3798" s="504" t="s">
        <v>3</v>
      </c>
      <c r="I3798" s="504" t="s">
        <v>3</v>
      </c>
      <c r="J3798" s="504" t="s">
        <v>3</v>
      </c>
      <c r="K3798" s="504" t="s">
        <v>3</v>
      </c>
      <c r="L3798" s="504" t="s">
        <v>3</v>
      </c>
      <c r="M3798" s="504" t="s">
        <v>3</v>
      </c>
      <c r="N3798" s="504" t="s">
        <v>3</v>
      </c>
      <c r="O3798" s="504"/>
    </row>
    <row r="3799" spans="2:15" ht="15.75" x14ac:dyDescent="0.25">
      <c r="B3799" s="296" t="s">
        <v>1</v>
      </c>
      <c r="C3799" s="298">
        <v>63.856324566529707</v>
      </c>
      <c r="D3799" s="298">
        <v>65.233232358132568</v>
      </c>
      <c r="E3799" s="298">
        <v>68.256648196831321</v>
      </c>
      <c r="F3799" s="298">
        <v>66.181874847597896</v>
      </c>
      <c r="G3799" s="298">
        <v>64.445722554484178</v>
      </c>
      <c r="H3799" s="298">
        <v>60.980696922675428</v>
      </c>
      <c r="I3799" s="298">
        <v>59.538122814260788</v>
      </c>
      <c r="J3799" s="298">
        <v>64.076110022993859</v>
      </c>
      <c r="K3799" s="298">
        <v>61.850767124110902</v>
      </c>
      <c r="L3799" s="298">
        <v>60.293818273618257</v>
      </c>
      <c r="M3799" s="298">
        <v>60.194816894016341</v>
      </c>
      <c r="N3799" s="298">
        <v>58.056004827052064</v>
      </c>
      <c r="O3799" s="298">
        <v>62.528698417364666</v>
      </c>
    </row>
    <row r="3800" spans="2:15" ht="15" x14ac:dyDescent="0.2">
      <c r="B3800" s="38"/>
      <c r="C3800" s="49"/>
      <c r="D3800" s="49"/>
      <c r="E3800" s="49"/>
      <c r="F3800" s="49"/>
      <c r="G3800" s="49"/>
      <c r="H3800" s="49"/>
      <c r="I3800" s="49"/>
      <c r="J3800" s="49"/>
      <c r="K3800" s="49"/>
      <c r="L3800" s="49"/>
      <c r="M3800" s="49"/>
      <c r="N3800" s="49"/>
      <c r="O3800" s="49"/>
    </row>
    <row r="3801" spans="2:15" ht="15" x14ac:dyDescent="0.2">
      <c r="B3801" s="38"/>
      <c r="C3801" s="49"/>
      <c r="D3801" s="49"/>
      <c r="E3801" s="49"/>
      <c r="F3801" s="49"/>
      <c r="G3801" s="49"/>
      <c r="H3801" s="49"/>
      <c r="I3801" s="49"/>
      <c r="J3801" s="49"/>
      <c r="K3801" s="49"/>
      <c r="L3801" s="49"/>
      <c r="M3801" s="49"/>
      <c r="N3801" s="49"/>
      <c r="O3801" s="49"/>
    </row>
    <row r="3802" spans="2:15" ht="18" x14ac:dyDescent="0.25">
      <c r="B3802" s="333" t="s">
        <v>465</v>
      </c>
      <c r="C3802" s="49"/>
      <c r="D3802" s="49"/>
      <c r="E3802" s="49"/>
      <c r="F3802" s="49"/>
      <c r="G3802" s="49"/>
      <c r="H3802" s="49"/>
      <c r="I3802" s="49"/>
      <c r="J3802" s="49"/>
      <c r="K3802" s="49"/>
      <c r="L3802" s="49"/>
      <c r="M3802" s="49"/>
      <c r="N3802" s="49"/>
      <c r="O3802" s="49"/>
    </row>
    <row r="3803" spans="2:15" ht="20.25" x14ac:dyDescent="0.3">
      <c r="B3803" s="34"/>
      <c r="C3803" s="49"/>
      <c r="D3803" s="49"/>
      <c r="E3803" s="49"/>
      <c r="F3803" s="49"/>
      <c r="G3803" s="49"/>
      <c r="H3803" s="49"/>
      <c r="I3803" s="49"/>
      <c r="J3803" s="49"/>
      <c r="K3803" s="49"/>
      <c r="L3803" s="49"/>
      <c r="M3803" s="49"/>
      <c r="N3803" s="49"/>
      <c r="O3803" s="49"/>
    </row>
    <row r="3804" spans="2:15" ht="15" x14ac:dyDescent="0.2">
      <c r="B3804" s="38"/>
      <c r="C3804" s="11">
        <v>14</v>
      </c>
      <c r="D3804" s="49"/>
      <c r="E3804" s="49"/>
      <c r="F3804" s="49"/>
      <c r="G3804" s="49"/>
      <c r="H3804" s="49"/>
      <c r="I3804" s="49"/>
      <c r="J3804" s="49"/>
      <c r="K3804" s="49"/>
      <c r="L3804" s="49"/>
      <c r="M3804" s="49"/>
      <c r="N3804" s="49"/>
      <c r="O3804" s="49"/>
    </row>
    <row r="3805" spans="2:15" ht="81.75" customHeight="1" thickBot="1" x14ac:dyDescent="0.25">
      <c r="B3805" s="82" t="s">
        <v>14</v>
      </c>
      <c r="C3805" s="96" t="s">
        <v>302</v>
      </c>
      <c r="D3805" s="294" t="s">
        <v>303</v>
      </c>
      <c r="E3805" s="294" t="s">
        <v>299</v>
      </c>
      <c r="F3805" s="49"/>
      <c r="G3805" s="49"/>
      <c r="H3805" s="49"/>
      <c r="I3805" s="49"/>
      <c r="J3805" s="49"/>
      <c r="K3805" s="49"/>
      <c r="L3805" s="49"/>
      <c r="M3805" s="49"/>
      <c r="N3805" s="49"/>
      <c r="O3805" s="49"/>
    </row>
    <row r="3806" spans="2:15" ht="15" x14ac:dyDescent="0.2">
      <c r="B3806" s="391" t="s">
        <v>354</v>
      </c>
      <c r="C3806" s="421">
        <v>904213.5</v>
      </c>
      <c r="D3806" s="419">
        <v>58489012.302499972</v>
      </c>
      <c r="E3806" s="419">
        <v>64.684958035353347</v>
      </c>
      <c r="F3806" s="49"/>
      <c r="G3806" s="49"/>
      <c r="H3806" s="49"/>
      <c r="I3806" s="49"/>
      <c r="J3806" s="49"/>
      <c r="K3806" s="49"/>
      <c r="L3806" s="49"/>
      <c r="M3806" s="49"/>
      <c r="N3806" s="49"/>
      <c r="O3806" s="49"/>
    </row>
    <row r="3807" spans="2:15" ht="15" x14ac:dyDescent="0.2">
      <c r="B3807" s="391" t="s">
        <v>352</v>
      </c>
      <c r="C3807" s="421">
        <v>686537.75000000058</v>
      </c>
      <c r="D3807" s="419">
        <v>37557769.650833294</v>
      </c>
      <c r="E3807" s="419">
        <v>54.706051707765909</v>
      </c>
      <c r="F3807" s="49"/>
      <c r="G3807" s="49"/>
      <c r="H3807" s="49"/>
      <c r="I3807" s="49"/>
      <c r="J3807" s="49"/>
      <c r="K3807" s="49"/>
      <c r="L3807" s="49"/>
      <c r="M3807" s="49"/>
      <c r="N3807" s="49"/>
      <c r="O3807" s="49"/>
    </row>
    <row r="3808" spans="2:15" ht="15" x14ac:dyDescent="0.2">
      <c r="B3808" s="391" t="s">
        <v>24</v>
      </c>
      <c r="C3808" s="421">
        <v>542343.24999999965</v>
      </c>
      <c r="D3808" s="419">
        <v>31439238.880833313</v>
      </c>
      <c r="E3808" s="419">
        <v>57.969263710451514</v>
      </c>
      <c r="F3808" s="49"/>
      <c r="G3808" s="49"/>
      <c r="H3808" s="49"/>
      <c r="I3808" s="49"/>
      <c r="J3808" s="49"/>
      <c r="K3808" s="49"/>
      <c r="L3808" s="49"/>
      <c r="M3808" s="49"/>
      <c r="N3808" s="49"/>
      <c r="O3808" s="49"/>
    </row>
    <row r="3809" spans="2:15" ht="15" x14ac:dyDescent="0.2">
      <c r="B3809" s="391" t="s">
        <v>351</v>
      </c>
      <c r="C3809" s="421">
        <v>269747.75000000012</v>
      </c>
      <c r="D3809" s="419">
        <v>20422004.46833333</v>
      </c>
      <c r="E3809" s="419">
        <v>75.707784284885861</v>
      </c>
      <c r="F3809" s="49"/>
      <c r="G3809" s="49"/>
      <c r="H3809" s="49"/>
      <c r="I3809" s="49"/>
      <c r="J3809" s="49"/>
      <c r="K3809" s="49"/>
      <c r="L3809" s="49"/>
      <c r="M3809" s="49"/>
      <c r="N3809" s="49"/>
      <c r="O3809" s="49"/>
    </row>
    <row r="3810" spans="2:15" ht="15" x14ac:dyDescent="0.2">
      <c r="B3810" s="391" t="s">
        <v>353</v>
      </c>
      <c r="C3810" s="421">
        <v>278061.16666666663</v>
      </c>
      <c r="D3810" s="419">
        <v>19707334.536666654</v>
      </c>
      <c r="E3810" s="419">
        <v>70.874098576632079</v>
      </c>
      <c r="F3810" s="49"/>
      <c r="G3810" s="49"/>
      <c r="H3810" s="49"/>
      <c r="I3810" s="49"/>
      <c r="J3810" s="49"/>
      <c r="K3810" s="49"/>
      <c r="L3810" s="49"/>
      <c r="M3810" s="49"/>
      <c r="N3810" s="49"/>
      <c r="O3810" s="49"/>
    </row>
    <row r="3811" spans="2:15" ht="15" x14ac:dyDescent="0.2">
      <c r="B3811" s="44" t="s">
        <v>18</v>
      </c>
      <c r="C3811" s="49">
        <v>166244.08333333326</v>
      </c>
      <c r="D3811" s="109">
        <v>10048945.065833336</v>
      </c>
      <c r="E3811" s="109">
        <v>60.446933595130496</v>
      </c>
      <c r="F3811" s="49"/>
      <c r="G3811" s="49"/>
      <c r="H3811" s="49"/>
      <c r="I3811" s="49"/>
      <c r="J3811" s="49"/>
      <c r="K3811" s="49"/>
      <c r="L3811" s="49"/>
      <c r="M3811" s="49"/>
      <c r="N3811" s="49"/>
      <c r="O3811" s="49"/>
    </row>
    <row r="3812" spans="2:15" ht="15" x14ac:dyDescent="0.2">
      <c r="B3812" s="44" t="s">
        <v>21</v>
      </c>
      <c r="C3812" s="49">
        <v>64418.499999999993</v>
      </c>
      <c r="D3812" s="109">
        <v>4750040.4333333336</v>
      </c>
      <c r="E3812" s="109">
        <v>73.737209549016725</v>
      </c>
      <c r="F3812" s="49"/>
      <c r="G3812" s="49"/>
      <c r="H3812" s="49"/>
      <c r="I3812" s="49"/>
      <c r="J3812" s="49"/>
      <c r="K3812" s="49"/>
      <c r="L3812" s="49"/>
      <c r="M3812" s="49"/>
      <c r="N3812" s="49"/>
      <c r="O3812" s="49"/>
    </row>
    <row r="3813" spans="2:15" ht="15" x14ac:dyDescent="0.2">
      <c r="B3813" s="44" t="s">
        <v>17</v>
      </c>
      <c r="C3813" s="49">
        <v>42239.749999999985</v>
      </c>
      <c r="D3813" s="109">
        <v>2216029.5608333354</v>
      </c>
      <c r="E3813" s="109">
        <v>52.463131548679527</v>
      </c>
      <c r="F3813" s="49"/>
      <c r="G3813" s="49"/>
      <c r="H3813" s="49"/>
      <c r="I3813" s="49"/>
      <c r="J3813" s="49"/>
      <c r="K3813" s="49"/>
      <c r="L3813" s="49"/>
      <c r="M3813" s="49"/>
      <c r="N3813" s="49"/>
      <c r="O3813" s="49"/>
    </row>
    <row r="3814" spans="2:15" ht="15" x14ac:dyDescent="0.2">
      <c r="B3814" s="44" t="s">
        <v>20</v>
      </c>
      <c r="C3814" s="49">
        <v>22744.166666666672</v>
      </c>
      <c r="D3814" s="109">
        <v>1192040.5233333337</v>
      </c>
      <c r="E3814" s="109">
        <v>52.410824313926653</v>
      </c>
      <c r="F3814" s="49"/>
      <c r="G3814" s="49"/>
      <c r="H3814" s="49"/>
      <c r="I3814" s="49"/>
      <c r="J3814" s="49"/>
      <c r="K3814" s="49"/>
      <c r="L3814" s="49"/>
      <c r="M3814" s="49"/>
      <c r="N3814" s="49"/>
      <c r="O3814" s="49"/>
    </row>
    <row r="3815" spans="2:15" ht="15" x14ac:dyDescent="0.2">
      <c r="B3815" s="391" t="s">
        <v>23</v>
      </c>
      <c r="C3815" s="421">
        <v>6145.9166666666652</v>
      </c>
      <c r="D3815" s="419">
        <v>552984.92249999987</v>
      </c>
      <c r="E3815" s="419">
        <v>89.975987715420814</v>
      </c>
      <c r="F3815" s="49"/>
      <c r="G3815" s="49"/>
      <c r="H3815" s="49"/>
      <c r="I3815" s="49"/>
      <c r="J3815" s="49"/>
      <c r="K3815" s="49"/>
      <c r="L3815" s="49"/>
      <c r="M3815" s="49"/>
      <c r="N3815" s="49"/>
      <c r="O3815" s="49"/>
    </row>
    <row r="3816" spans="2:15" ht="15" x14ac:dyDescent="0.2">
      <c r="B3816" s="391" t="s">
        <v>22</v>
      </c>
      <c r="C3816" s="421">
        <v>5641.666666666667</v>
      </c>
      <c r="D3816" s="419">
        <v>452130.83583333326</v>
      </c>
      <c r="E3816" s="419">
        <v>80.141359379615935</v>
      </c>
      <c r="F3816" s="49"/>
      <c r="G3816" s="49"/>
      <c r="H3816" s="49"/>
      <c r="I3816" s="49"/>
      <c r="J3816" s="49"/>
      <c r="K3816" s="49"/>
      <c r="L3816" s="49"/>
      <c r="M3816" s="49"/>
      <c r="N3816" s="49"/>
      <c r="O3816" s="49"/>
    </row>
    <row r="3817" spans="2:15" ht="15" x14ac:dyDescent="0.2">
      <c r="B3817" s="391" t="s">
        <v>16</v>
      </c>
      <c r="C3817" s="421">
        <v>4411.666666666667</v>
      </c>
      <c r="D3817" s="419">
        <v>294128.26333333337</v>
      </c>
      <c r="E3817" s="419">
        <v>66.670554590102</v>
      </c>
      <c r="F3817" s="49"/>
      <c r="G3817" s="49"/>
      <c r="H3817" s="49"/>
      <c r="I3817" s="49"/>
      <c r="J3817" s="49"/>
      <c r="K3817" s="49"/>
      <c r="L3817" s="49"/>
      <c r="M3817" s="49"/>
      <c r="N3817" s="49"/>
      <c r="O3817" s="49"/>
    </row>
    <row r="3818" spans="2:15" ht="15" x14ac:dyDescent="0.2">
      <c r="B3818" s="391" t="s">
        <v>19</v>
      </c>
      <c r="C3818" s="421">
        <v>702.08333333333337</v>
      </c>
      <c r="D3818" s="419">
        <v>54950.994166666671</v>
      </c>
      <c r="E3818" s="419">
        <v>78.268478338278939</v>
      </c>
      <c r="F3818" s="49"/>
      <c r="G3818" s="49"/>
      <c r="H3818" s="49"/>
      <c r="I3818" s="49"/>
      <c r="J3818" s="49"/>
      <c r="K3818" s="49"/>
      <c r="L3818" s="49"/>
      <c r="M3818" s="49"/>
      <c r="N3818" s="49"/>
      <c r="O3818" s="49"/>
    </row>
    <row r="3819" spans="2:15" ht="15" x14ac:dyDescent="0.2">
      <c r="B3819" s="391" t="s">
        <v>25</v>
      </c>
      <c r="C3819" s="421">
        <v>0</v>
      </c>
      <c r="D3819" s="419">
        <v>0</v>
      </c>
      <c r="E3819" s="419" t="s">
        <v>3</v>
      </c>
      <c r="F3819" s="49"/>
      <c r="G3819" s="49"/>
      <c r="H3819" s="49"/>
      <c r="I3819" s="49"/>
      <c r="J3819" s="49"/>
      <c r="K3819" s="49"/>
      <c r="L3819" s="49"/>
      <c r="M3819" s="49"/>
      <c r="N3819" s="49"/>
      <c r="O3819" s="49"/>
    </row>
    <row r="3820" spans="2:15" ht="15" x14ac:dyDescent="0.2">
      <c r="B3820" s="391" t="s">
        <v>26</v>
      </c>
      <c r="C3820" s="421"/>
      <c r="D3820" s="419"/>
      <c r="E3820" s="419" t="s">
        <v>3</v>
      </c>
      <c r="F3820" s="49"/>
      <c r="G3820" s="49"/>
      <c r="H3820" s="49"/>
      <c r="I3820" s="49"/>
      <c r="J3820" s="49"/>
      <c r="K3820" s="49"/>
      <c r="L3820" s="49"/>
      <c r="M3820" s="49"/>
      <c r="N3820" s="49"/>
      <c r="O3820" s="49"/>
    </row>
    <row r="3821" spans="2:15" ht="15.75" x14ac:dyDescent="0.25">
      <c r="B3821" s="296" t="s">
        <v>1</v>
      </c>
      <c r="C3821" s="149">
        <v>2993451.2499999995</v>
      </c>
      <c r="D3821" s="240">
        <v>187176610.43833324</v>
      </c>
      <c r="E3821" s="240">
        <v>62.528698417364666</v>
      </c>
      <c r="F3821" s="49"/>
      <c r="G3821" s="49"/>
      <c r="H3821" s="49"/>
      <c r="I3821" s="49"/>
      <c r="J3821" s="49"/>
      <c r="K3821" s="49"/>
      <c r="L3821" s="49"/>
      <c r="M3821" s="49"/>
      <c r="N3821" s="49"/>
      <c r="O3821" s="49"/>
    </row>
    <row r="3822" spans="2:15" ht="15" x14ac:dyDescent="0.2">
      <c r="B3822" s="38"/>
      <c r="C3822" s="49"/>
      <c r="D3822" s="49"/>
      <c r="E3822" s="49"/>
      <c r="F3822" s="49"/>
      <c r="G3822" s="49"/>
      <c r="H3822" s="49"/>
      <c r="I3822" s="49"/>
      <c r="J3822" s="49"/>
      <c r="K3822" s="49"/>
      <c r="L3822" s="49"/>
      <c r="M3822" s="49"/>
      <c r="N3822" s="49"/>
      <c r="O3822" s="49"/>
    </row>
    <row r="3823" spans="2:15" ht="15" x14ac:dyDescent="0.2">
      <c r="B3823" s="38"/>
      <c r="C3823" s="49"/>
      <c r="D3823" s="49"/>
      <c r="E3823" s="49"/>
      <c r="F3823" s="49"/>
      <c r="G3823" s="49"/>
      <c r="H3823" s="49"/>
      <c r="I3823" s="49"/>
      <c r="J3823" s="49"/>
      <c r="K3823" s="49"/>
      <c r="L3823" s="49"/>
      <c r="M3823" s="49"/>
      <c r="N3823" s="49"/>
      <c r="O3823" s="49"/>
    </row>
    <row r="3824" spans="2:15" ht="15" x14ac:dyDescent="0.2">
      <c r="B3824" s="38"/>
      <c r="C3824" s="49"/>
      <c r="D3824" s="49"/>
      <c r="E3824" s="49"/>
      <c r="F3824" s="49"/>
      <c r="G3824" s="49"/>
      <c r="H3824" s="49"/>
      <c r="I3824" s="49"/>
      <c r="J3824" s="49"/>
      <c r="K3824" s="49"/>
      <c r="L3824" s="49"/>
      <c r="M3824" s="49"/>
      <c r="N3824" s="49"/>
      <c r="O3824" s="49"/>
    </row>
    <row r="3825" spans="2:15" ht="15" x14ac:dyDescent="0.2">
      <c r="B3825" s="38"/>
      <c r="C3825" s="49"/>
      <c r="D3825" s="49"/>
      <c r="E3825" s="49"/>
      <c r="F3825" s="49"/>
      <c r="G3825" s="49"/>
      <c r="H3825" s="49"/>
      <c r="I3825" s="49"/>
      <c r="J3825" s="49"/>
      <c r="K3825" s="49"/>
      <c r="L3825" s="49"/>
      <c r="M3825" s="49"/>
      <c r="N3825" s="49"/>
      <c r="O3825" s="49"/>
    </row>
    <row r="3826" spans="2:15" ht="15" x14ac:dyDescent="0.2">
      <c r="B3826" s="38"/>
      <c r="C3826" s="49"/>
      <c r="D3826" s="49"/>
      <c r="E3826" s="49"/>
      <c r="F3826" s="49"/>
      <c r="G3826" s="49"/>
      <c r="H3826" s="49"/>
      <c r="I3826" s="49"/>
      <c r="J3826" s="49"/>
      <c r="K3826" s="49"/>
      <c r="L3826" s="49"/>
      <c r="M3826" s="49"/>
      <c r="N3826" s="49"/>
      <c r="O3826" s="49"/>
    </row>
    <row r="3827" spans="2:15" ht="15" x14ac:dyDescent="0.2">
      <c r="B3827" s="38"/>
      <c r="C3827" s="49"/>
      <c r="D3827" s="49"/>
      <c r="E3827" s="49"/>
      <c r="F3827" s="49"/>
      <c r="G3827" s="49"/>
      <c r="H3827" s="49"/>
      <c r="I3827" s="49"/>
      <c r="J3827" s="49"/>
      <c r="K3827" s="49"/>
      <c r="L3827" s="49"/>
      <c r="M3827" s="49"/>
      <c r="N3827" s="49"/>
      <c r="O3827" s="49"/>
    </row>
    <row r="3828" spans="2:15" ht="15" x14ac:dyDescent="0.2">
      <c r="B3828" s="38"/>
      <c r="C3828" s="49"/>
      <c r="D3828" s="49"/>
      <c r="E3828" s="49"/>
      <c r="F3828" s="49"/>
      <c r="G3828" s="49"/>
      <c r="H3828" s="49"/>
      <c r="I3828" s="49"/>
      <c r="J3828" s="49"/>
      <c r="K3828" s="49"/>
      <c r="L3828" s="49"/>
      <c r="M3828" s="49"/>
      <c r="N3828" s="49"/>
      <c r="O3828" s="49"/>
    </row>
    <row r="3829" spans="2:15" ht="15" x14ac:dyDescent="0.2">
      <c r="B3829" s="38"/>
      <c r="C3829" s="49"/>
      <c r="D3829" s="49"/>
      <c r="E3829" s="49"/>
      <c r="F3829" s="49"/>
      <c r="G3829" s="49"/>
      <c r="H3829" s="49"/>
      <c r="I3829" s="49"/>
      <c r="J3829" s="49"/>
      <c r="K3829" s="49"/>
      <c r="L3829" s="49"/>
      <c r="M3829" s="49"/>
      <c r="N3829" s="49"/>
      <c r="O3829" s="49"/>
    </row>
    <row r="3830" spans="2:15" ht="15" x14ac:dyDescent="0.2">
      <c r="B3830" s="38"/>
      <c r="C3830" s="49"/>
      <c r="D3830" s="49"/>
      <c r="E3830" s="49"/>
      <c r="F3830" s="49"/>
      <c r="G3830" s="49"/>
      <c r="H3830" s="49"/>
      <c r="I3830" s="49"/>
      <c r="J3830" s="49"/>
      <c r="K3830" s="49"/>
      <c r="L3830" s="49"/>
      <c r="M3830" s="49"/>
      <c r="N3830" s="49"/>
      <c r="O3830" s="49"/>
    </row>
    <row r="3831" spans="2:15" ht="15" x14ac:dyDescent="0.2">
      <c r="B3831" s="38"/>
      <c r="C3831" s="49"/>
      <c r="D3831" s="49"/>
      <c r="E3831" s="49"/>
      <c r="F3831" s="49"/>
      <c r="G3831" s="49"/>
      <c r="H3831" s="49"/>
      <c r="I3831" s="49"/>
      <c r="J3831" s="49"/>
      <c r="K3831" s="49"/>
      <c r="L3831" s="49"/>
      <c r="M3831" s="49"/>
      <c r="N3831" s="49"/>
      <c r="O3831" s="49"/>
    </row>
    <row r="3832" spans="2:15" ht="15" x14ac:dyDescent="0.2">
      <c r="B3832" s="38"/>
      <c r="C3832" s="49"/>
      <c r="D3832" s="49"/>
      <c r="E3832" s="49"/>
      <c r="F3832" s="49"/>
      <c r="G3832" s="49"/>
      <c r="H3832" s="49"/>
      <c r="I3832" s="49"/>
      <c r="J3832" s="49"/>
      <c r="K3832" s="49"/>
      <c r="L3832" s="49"/>
      <c r="M3832" s="49"/>
      <c r="N3832" s="49"/>
      <c r="O3832" s="49"/>
    </row>
    <row r="3833" spans="2:15" ht="15" x14ac:dyDescent="0.2">
      <c r="B3833" s="38"/>
      <c r="C3833" s="49"/>
      <c r="D3833" s="49"/>
      <c r="E3833" s="49"/>
      <c r="F3833" s="49"/>
      <c r="G3833" s="49"/>
      <c r="H3833" s="49"/>
      <c r="I3833" s="49"/>
      <c r="J3833" s="49"/>
      <c r="K3833" s="49"/>
      <c r="L3833" s="49"/>
      <c r="M3833" s="49"/>
      <c r="N3833" s="49"/>
      <c r="O3833" s="49"/>
    </row>
    <row r="3834" spans="2:15" ht="15" x14ac:dyDescent="0.2">
      <c r="B3834" s="38"/>
      <c r="C3834" s="49"/>
      <c r="D3834" s="49"/>
      <c r="E3834" s="49"/>
      <c r="F3834" s="49"/>
      <c r="G3834" s="49"/>
      <c r="H3834" s="49"/>
      <c r="I3834" s="49"/>
      <c r="J3834" s="49"/>
      <c r="K3834" s="49"/>
      <c r="L3834" s="49"/>
      <c r="M3834" s="49"/>
      <c r="N3834" s="49"/>
      <c r="O3834" s="49"/>
    </row>
    <row r="3835" spans="2:15" ht="15" x14ac:dyDescent="0.2">
      <c r="B3835" s="38"/>
      <c r="C3835" s="49"/>
      <c r="D3835" s="49"/>
      <c r="E3835" s="49"/>
      <c r="F3835" s="49"/>
      <c r="G3835" s="49"/>
      <c r="H3835" s="49"/>
      <c r="I3835" s="49"/>
      <c r="J3835" s="49"/>
      <c r="K3835" s="49"/>
      <c r="L3835" s="49"/>
      <c r="M3835" s="49"/>
      <c r="N3835" s="49"/>
      <c r="O3835" s="49"/>
    </row>
    <row r="3836" spans="2:15" ht="15" x14ac:dyDescent="0.2">
      <c r="B3836" s="38"/>
      <c r="C3836" s="49"/>
      <c r="D3836" s="49"/>
      <c r="E3836" s="49"/>
      <c r="F3836" s="49"/>
      <c r="G3836" s="49"/>
      <c r="H3836" s="49"/>
      <c r="I3836" s="49"/>
      <c r="J3836" s="49"/>
      <c r="K3836" s="49"/>
      <c r="L3836" s="49"/>
      <c r="M3836" s="49"/>
      <c r="N3836" s="49"/>
      <c r="O3836" s="49"/>
    </row>
    <row r="3837" spans="2:15" ht="15" x14ac:dyDescent="0.2">
      <c r="B3837" s="38"/>
      <c r="C3837" s="49"/>
      <c r="D3837" s="49"/>
      <c r="E3837" s="49"/>
      <c r="F3837" s="49"/>
      <c r="G3837" s="49"/>
      <c r="H3837" s="49"/>
      <c r="I3837" s="49"/>
      <c r="J3837" s="49"/>
      <c r="K3837" s="49"/>
      <c r="L3837" s="49"/>
      <c r="M3837" s="49"/>
      <c r="N3837" s="49"/>
      <c r="O3837" s="49"/>
    </row>
    <row r="3838" spans="2:15" ht="15" x14ac:dyDescent="0.2">
      <c r="B3838" s="38"/>
      <c r="C3838" s="49"/>
      <c r="D3838" s="49"/>
      <c r="E3838" s="49"/>
      <c r="F3838" s="49"/>
      <c r="G3838" s="49"/>
      <c r="H3838" s="49"/>
      <c r="I3838" s="49"/>
      <c r="J3838" s="49"/>
      <c r="K3838" s="49"/>
      <c r="L3838" s="49"/>
      <c r="M3838" s="49"/>
      <c r="N3838" s="49"/>
      <c r="O3838" s="49"/>
    </row>
    <row r="3839" spans="2:15" ht="15" x14ac:dyDescent="0.2">
      <c r="B3839" s="38"/>
      <c r="C3839" s="49"/>
      <c r="D3839" s="49"/>
      <c r="E3839" s="49"/>
      <c r="F3839" s="49"/>
      <c r="G3839" s="49"/>
      <c r="H3839" s="49"/>
      <c r="I3839" s="49"/>
      <c r="J3839" s="49"/>
      <c r="K3839" s="49"/>
      <c r="L3839" s="49"/>
      <c r="M3839" s="49"/>
      <c r="N3839" s="49"/>
      <c r="O3839" s="49"/>
    </row>
    <row r="3840" spans="2:15" ht="15" x14ac:dyDescent="0.2">
      <c r="B3840" s="38"/>
      <c r="C3840" s="49"/>
      <c r="D3840" s="49"/>
      <c r="E3840" s="49"/>
      <c r="F3840" s="49"/>
      <c r="G3840" s="49"/>
      <c r="H3840" s="49"/>
      <c r="I3840" s="49"/>
      <c r="J3840" s="49"/>
      <c r="K3840" s="49"/>
      <c r="L3840" s="49"/>
      <c r="M3840" s="49"/>
      <c r="N3840" s="49"/>
      <c r="O3840" s="49"/>
    </row>
    <row r="3841" spans="1:16" ht="15" x14ac:dyDescent="0.2">
      <c r="B3841" s="38"/>
      <c r="C3841" s="49"/>
      <c r="D3841" s="49"/>
      <c r="E3841" s="49"/>
      <c r="F3841" s="49"/>
      <c r="G3841" s="49"/>
      <c r="H3841" s="49"/>
      <c r="I3841" s="49"/>
      <c r="J3841" s="49"/>
      <c r="K3841" s="49"/>
      <c r="L3841" s="49"/>
      <c r="M3841" s="49"/>
      <c r="N3841" s="49"/>
      <c r="O3841" s="49"/>
    </row>
    <row r="3842" spans="1:16" ht="15" x14ac:dyDescent="0.2">
      <c r="B3842" s="38"/>
      <c r="C3842" s="49"/>
      <c r="D3842" s="49"/>
      <c r="E3842" s="49"/>
      <c r="F3842" s="49"/>
      <c r="G3842" s="49"/>
      <c r="H3842" s="49"/>
      <c r="I3842" s="49"/>
      <c r="J3842" s="49"/>
      <c r="K3842" s="49"/>
      <c r="L3842" s="49"/>
      <c r="M3842" s="49"/>
      <c r="N3842" s="49"/>
      <c r="O3842" s="49"/>
    </row>
    <row r="3843" spans="1:16" ht="15" x14ac:dyDescent="0.2">
      <c r="B3843" s="38"/>
      <c r="C3843" s="49"/>
      <c r="D3843" s="49"/>
      <c r="E3843" s="49"/>
      <c r="F3843" s="49"/>
      <c r="G3843" s="49"/>
      <c r="H3843" s="49"/>
      <c r="I3843" s="49"/>
      <c r="J3843" s="49"/>
      <c r="K3843" s="49"/>
      <c r="L3843" s="49"/>
      <c r="M3843" s="49"/>
      <c r="N3843" s="49"/>
      <c r="O3843" s="49"/>
    </row>
    <row r="3844" spans="1:16" ht="15" x14ac:dyDescent="0.2">
      <c r="B3844" s="38"/>
      <c r="C3844" s="49"/>
      <c r="D3844" s="49"/>
      <c r="E3844" s="49"/>
      <c r="F3844" s="49"/>
      <c r="G3844" s="49"/>
      <c r="H3844" s="49"/>
      <c r="I3844" s="49"/>
      <c r="J3844" s="49"/>
      <c r="K3844" s="49"/>
      <c r="L3844" s="49"/>
      <c r="M3844" s="49"/>
      <c r="N3844" s="49"/>
      <c r="O3844" s="49"/>
    </row>
    <row r="3845" spans="1:16" ht="15" x14ac:dyDescent="0.2">
      <c r="B3845" s="38"/>
      <c r="C3845" s="49"/>
      <c r="D3845" s="49"/>
      <c r="E3845" s="49"/>
      <c r="F3845" s="49"/>
      <c r="G3845" s="49"/>
      <c r="H3845" s="49"/>
      <c r="I3845" s="49"/>
      <c r="J3845" s="49"/>
      <c r="K3845" s="49"/>
      <c r="L3845" s="49"/>
      <c r="M3845" s="49"/>
      <c r="N3845" s="49"/>
      <c r="O3845" s="49"/>
    </row>
    <row r="3846" spans="1:16" ht="15" x14ac:dyDescent="0.2">
      <c r="B3846" s="38"/>
      <c r="C3846" s="49"/>
      <c r="D3846" s="49"/>
      <c r="E3846" s="49"/>
      <c r="F3846" s="49"/>
      <c r="G3846" s="49"/>
      <c r="H3846" s="49"/>
      <c r="I3846" s="49"/>
      <c r="J3846" s="49"/>
      <c r="K3846" s="49"/>
      <c r="L3846" s="49"/>
      <c r="M3846" s="49"/>
      <c r="N3846" s="49"/>
      <c r="O3846" s="49"/>
    </row>
    <row r="3847" spans="1:16" ht="15" x14ac:dyDescent="0.2">
      <c r="B3847" s="38"/>
      <c r="C3847" s="49"/>
      <c r="D3847" s="49"/>
      <c r="E3847" s="49"/>
      <c r="F3847" s="49"/>
      <c r="G3847" s="49"/>
      <c r="H3847" s="49"/>
      <c r="I3847" s="49"/>
      <c r="J3847" s="49"/>
      <c r="K3847" s="49"/>
      <c r="L3847" s="49"/>
      <c r="M3847" s="49"/>
      <c r="N3847" s="49"/>
      <c r="O3847" s="49"/>
    </row>
    <row r="3848" spans="1:16" ht="18" x14ac:dyDescent="0.25">
      <c r="B3848" s="333" t="s">
        <v>466</v>
      </c>
      <c r="C3848" s="49"/>
      <c r="D3848" s="49"/>
      <c r="E3848" s="49"/>
      <c r="F3848" s="49"/>
      <c r="G3848" s="49"/>
      <c r="H3848" s="49"/>
      <c r="I3848" s="49"/>
      <c r="J3848" s="49"/>
      <c r="K3848" s="49"/>
      <c r="L3848" s="49"/>
      <c r="M3848" s="49"/>
      <c r="N3848" s="49"/>
      <c r="O3848" s="49"/>
    </row>
    <row r="3849" spans="1:16" ht="20.25" x14ac:dyDescent="0.3">
      <c r="B3849" s="34"/>
      <c r="C3849" s="49"/>
      <c r="D3849" s="49"/>
      <c r="E3849" s="49"/>
      <c r="F3849" s="49"/>
      <c r="G3849" s="49"/>
      <c r="H3849" s="49"/>
      <c r="I3849" s="49"/>
      <c r="J3849" s="49"/>
      <c r="K3849" s="49"/>
      <c r="L3849" s="49"/>
      <c r="M3849" s="49"/>
      <c r="N3849" s="49"/>
      <c r="O3849" s="49"/>
    </row>
    <row r="3850" spans="1:16" s="9" customFormat="1" ht="15" x14ac:dyDescent="0.2">
      <c r="A3850" s="16"/>
      <c r="B3850" s="12"/>
      <c r="C3850" s="11">
        <v>3</v>
      </c>
      <c r="D3850" s="11">
        <v>4</v>
      </c>
      <c r="E3850" s="11">
        <v>5</v>
      </c>
      <c r="F3850" s="11">
        <v>6</v>
      </c>
      <c r="G3850" s="11">
        <v>7</v>
      </c>
      <c r="H3850" s="11">
        <v>8</v>
      </c>
      <c r="I3850" s="11">
        <v>9</v>
      </c>
      <c r="J3850" s="11">
        <v>10</v>
      </c>
      <c r="K3850" s="11">
        <v>11</v>
      </c>
      <c r="L3850" s="11">
        <v>12</v>
      </c>
      <c r="M3850" s="11">
        <v>13</v>
      </c>
      <c r="N3850" s="11">
        <v>14</v>
      </c>
      <c r="O3850" s="11"/>
    </row>
    <row r="3851" spans="1:16" ht="48" thickBot="1" x14ac:dyDescent="0.25">
      <c r="B3851" s="82" t="s">
        <v>14</v>
      </c>
      <c r="C3851" s="83" t="s">
        <v>339</v>
      </c>
      <c r="D3851" s="83" t="s">
        <v>340</v>
      </c>
      <c r="E3851" s="83" t="s">
        <v>341</v>
      </c>
      <c r="F3851" s="83" t="s">
        <v>342</v>
      </c>
      <c r="G3851" s="83" t="s">
        <v>343</v>
      </c>
      <c r="H3851" s="83" t="s">
        <v>344</v>
      </c>
      <c r="I3851" s="83" t="s">
        <v>345</v>
      </c>
      <c r="J3851" s="83" t="s">
        <v>346</v>
      </c>
      <c r="K3851" s="83" t="s">
        <v>347</v>
      </c>
      <c r="L3851" s="83" t="s">
        <v>348</v>
      </c>
      <c r="M3851" s="83" t="s">
        <v>349</v>
      </c>
      <c r="N3851" s="83" t="s">
        <v>350</v>
      </c>
      <c r="O3851" s="96" t="s">
        <v>216</v>
      </c>
      <c r="P3851" s="96" t="s">
        <v>217</v>
      </c>
    </row>
    <row r="3852" spans="1:16" ht="15" x14ac:dyDescent="0.25">
      <c r="B3852" s="391" t="s">
        <v>354</v>
      </c>
      <c r="C3852" s="421">
        <v>596798.00000000244</v>
      </c>
      <c r="D3852" s="421">
        <v>589831.00000000047</v>
      </c>
      <c r="E3852" s="421">
        <v>670450.00000000163</v>
      </c>
      <c r="F3852" s="421">
        <v>717256.9999999979</v>
      </c>
      <c r="G3852" s="421">
        <v>557136.00000000035</v>
      </c>
      <c r="H3852" s="421">
        <v>551574.99999999942</v>
      </c>
      <c r="I3852" s="421">
        <v>590174.9999999993</v>
      </c>
      <c r="J3852" s="421">
        <v>558584.00000000291</v>
      </c>
      <c r="K3852" s="421">
        <v>562156.0000000021</v>
      </c>
      <c r="L3852" s="421">
        <v>566467.99999999581</v>
      </c>
      <c r="M3852" s="421">
        <v>602503.99999999919</v>
      </c>
      <c r="N3852" s="421">
        <v>573005.99999999721</v>
      </c>
      <c r="O3852" s="414">
        <v>594661.66666666651</v>
      </c>
      <c r="P3852" s="407">
        <v>0.29275917918103705</v>
      </c>
    </row>
    <row r="3853" spans="1:16" ht="15" x14ac:dyDescent="0.25">
      <c r="B3853" s="391" t="s">
        <v>352</v>
      </c>
      <c r="C3853" s="421">
        <v>438689.00000000035</v>
      </c>
      <c r="D3853" s="421">
        <v>390636.00000000023</v>
      </c>
      <c r="E3853" s="421">
        <v>428105.00000000041</v>
      </c>
      <c r="F3853" s="421">
        <v>489876.99999999884</v>
      </c>
      <c r="G3853" s="421">
        <v>495928</v>
      </c>
      <c r="H3853" s="421">
        <v>449798.99999999948</v>
      </c>
      <c r="I3853" s="421">
        <v>543060.00000000035</v>
      </c>
      <c r="J3853" s="421">
        <v>481876.00000000041</v>
      </c>
      <c r="K3853" s="421">
        <v>527251.99999999779</v>
      </c>
      <c r="L3853" s="421">
        <v>532449.0000000007</v>
      </c>
      <c r="M3853" s="421">
        <v>529626.99999999953</v>
      </c>
      <c r="N3853" s="421">
        <v>573767.99999999907</v>
      </c>
      <c r="O3853" s="414">
        <v>490088.83333333308</v>
      </c>
      <c r="P3853" s="407">
        <v>0.24127670003804749</v>
      </c>
    </row>
    <row r="3854" spans="1:16" ht="15" x14ac:dyDescent="0.25">
      <c r="B3854" s="391" t="s">
        <v>24</v>
      </c>
      <c r="C3854" s="421">
        <v>380875.99999999895</v>
      </c>
      <c r="D3854" s="421">
        <v>366798.00000000076</v>
      </c>
      <c r="E3854" s="421">
        <v>417367.99999999674</v>
      </c>
      <c r="F3854" s="421">
        <v>434237.0000000014</v>
      </c>
      <c r="G3854" s="421">
        <v>429912.99999999942</v>
      </c>
      <c r="H3854" s="421">
        <v>460444</v>
      </c>
      <c r="I3854" s="421">
        <v>499897.00000000175</v>
      </c>
      <c r="J3854" s="421">
        <v>476937.99999999924</v>
      </c>
      <c r="K3854" s="421">
        <v>499076.9999999993</v>
      </c>
      <c r="L3854" s="421">
        <v>493195.99999999808</v>
      </c>
      <c r="M3854" s="421">
        <v>524702.9999999993</v>
      </c>
      <c r="N3854" s="421">
        <v>506846.99999999971</v>
      </c>
      <c r="O3854" s="414">
        <v>457524.49999999953</v>
      </c>
      <c r="P3854" s="407">
        <v>0.22524488223031186</v>
      </c>
    </row>
    <row r="3855" spans="1:16" ht="15" x14ac:dyDescent="0.25">
      <c r="B3855" s="391" t="s">
        <v>353</v>
      </c>
      <c r="C3855" s="421">
        <v>184655</v>
      </c>
      <c r="D3855" s="421">
        <v>169092.00000000026</v>
      </c>
      <c r="E3855" s="421">
        <v>177407.00000000038</v>
      </c>
      <c r="F3855" s="421">
        <v>204503.99999999974</v>
      </c>
      <c r="G3855" s="421">
        <v>202719.00000000015</v>
      </c>
      <c r="H3855" s="421">
        <v>187285.00000000026</v>
      </c>
      <c r="I3855" s="421">
        <v>224706.99999999962</v>
      </c>
      <c r="J3855" s="421">
        <v>196572.00000000029</v>
      </c>
      <c r="K3855" s="421">
        <v>217395.00000000032</v>
      </c>
      <c r="L3855" s="421">
        <v>214730.99999999985</v>
      </c>
      <c r="M3855" s="421">
        <v>217682.00000000012</v>
      </c>
      <c r="N3855" s="421">
        <v>230120.99999999991</v>
      </c>
      <c r="O3855" s="414">
        <v>202239.16666666672</v>
      </c>
      <c r="P3855" s="407">
        <v>9.9564804241499202E-2</v>
      </c>
    </row>
    <row r="3856" spans="1:16" ht="15" x14ac:dyDescent="0.25">
      <c r="B3856" s="44" t="s">
        <v>18</v>
      </c>
      <c r="C3856" s="49">
        <v>116443.00000000004</v>
      </c>
      <c r="D3856" s="49">
        <v>104663.9999999998</v>
      </c>
      <c r="E3856" s="49">
        <v>114591.9999999999</v>
      </c>
      <c r="F3856" s="49">
        <v>129299.00000000016</v>
      </c>
      <c r="G3856" s="49">
        <v>125877.99999999975</v>
      </c>
      <c r="H3856" s="49">
        <v>115210.99999999985</v>
      </c>
      <c r="I3856" s="49">
        <v>138607.00000000026</v>
      </c>
      <c r="J3856" s="49">
        <v>119964.0000000002</v>
      </c>
      <c r="K3856" s="49">
        <v>127704.99999999975</v>
      </c>
      <c r="L3856" s="49">
        <v>127748.00000000017</v>
      </c>
      <c r="M3856" s="49">
        <v>128372.99999999956</v>
      </c>
      <c r="N3856" s="49">
        <v>134943.00000000003</v>
      </c>
      <c r="O3856" s="124">
        <v>123618.91666666663</v>
      </c>
      <c r="P3856" s="105">
        <v>6.0859097875681167E-2</v>
      </c>
    </row>
    <row r="3857" spans="2:16" ht="15" x14ac:dyDescent="0.25">
      <c r="B3857" s="44" t="s">
        <v>351</v>
      </c>
      <c r="C3857" s="49">
        <v>59793.000000000175</v>
      </c>
      <c r="D3857" s="49">
        <v>53007.000000000109</v>
      </c>
      <c r="E3857" s="49">
        <v>55024.999999999927</v>
      </c>
      <c r="F3857" s="49">
        <v>65203.999999999716</v>
      </c>
      <c r="G3857" s="49">
        <v>63764.999999999898</v>
      </c>
      <c r="H3857" s="49">
        <v>59119.999999999898</v>
      </c>
      <c r="I3857" s="49">
        <v>68735.999999999854</v>
      </c>
      <c r="J3857" s="49">
        <v>62203.999999999964</v>
      </c>
      <c r="K3857" s="49">
        <v>64852.000000000051</v>
      </c>
      <c r="L3857" s="49">
        <v>65943</v>
      </c>
      <c r="M3857" s="49">
        <v>63605.999999999811</v>
      </c>
      <c r="N3857" s="49">
        <v>59835.000000000044</v>
      </c>
      <c r="O3857" s="124">
        <v>61757.499999999942</v>
      </c>
      <c r="P3857" s="105">
        <v>3.0403969217688856E-2</v>
      </c>
    </row>
    <row r="3858" spans="2:16" ht="15" x14ac:dyDescent="0.25">
      <c r="B3858" s="44" t="s">
        <v>21</v>
      </c>
      <c r="C3858" s="49">
        <v>45033.000000000051</v>
      </c>
      <c r="D3858" s="49">
        <v>39910.999999999905</v>
      </c>
      <c r="E3858" s="49">
        <v>42735.000000000102</v>
      </c>
      <c r="F3858" s="49">
        <v>47799.999999999927</v>
      </c>
      <c r="G3858" s="49">
        <v>45147.999999999935</v>
      </c>
      <c r="H3858" s="49">
        <v>41579.000000000095</v>
      </c>
      <c r="I3858" s="49">
        <v>49734.99999999992</v>
      </c>
      <c r="J3858" s="49">
        <v>42825.999999999985</v>
      </c>
      <c r="K3858" s="49">
        <v>44827.000000000029</v>
      </c>
      <c r="L3858" s="49">
        <v>44189.999999999942</v>
      </c>
      <c r="M3858" s="49">
        <v>44014.999999999993</v>
      </c>
      <c r="N3858" s="49">
        <v>46949.999999999964</v>
      </c>
      <c r="O3858" s="124">
        <v>44562.416666666657</v>
      </c>
      <c r="P3858" s="105">
        <v>2.1938620323024072E-2</v>
      </c>
    </row>
    <row r="3859" spans="2:16" ht="15" x14ac:dyDescent="0.25">
      <c r="B3859" s="44" t="s">
        <v>17</v>
      </c>
      <c r="C3859" s="49">
        <v>26229.999999999938</v>
      </c>
      <c r="D3859" s="49">
        <v>25591.999999999985</v>
      </c>
      <c r="E3859" s="49">
        <v>26521.999999999916</v>
      </c>
      <c r="F3859" s="49">
        <v>29881.999999999945</v>
      </c>
      <c r="G3859" s="49">
        <v>29431.000000000076</v>
      </c>
      <c r="H3859" s="49">
        <v>27112.000000000087</v>
      </c>
      <c r="I3859" s="49">
        <v>31818.000000000011</v>
      </c>
      <c r="J3859" s="49">
        <v>26904.999999999916</v>
      </c>
      <c r="K3859" s="49">
        <v>29021.000000000011</v>
      </c>
      <c r="L3859" s="49">
        <v>27925.999999999967</v>
      </c>
      <c r="M3859" s="49">
        <v>25827.999999999949</v>
      </c>
      <c r="N3859" s="49">
        <v>23929.999999999956</v>
      </c>
      <c r="O3859" s="124">
        <v>27516.416666666642</v>
      </c>
      <c r="P3859" s="105">
        <v>1.3546666968618127E-2</v>
      </c>
    </row>
    <row r="3860" spans="2:16" ht="15" x14ac:dyDescent="0.25">
      <c r="B3860" s="391" t="s">
        <v>20</v>
      </c>
      <c r="C3860" s="421">
        <v>16071.999999999996</v>
      </c>
      <c r="D3860" s="421">
        <v>14319.000000000002</v>
      </c>
      <c r="E3860" s="421">
        <v>16173.999999999995</v>
      </c>
      <c r="F3860" s="421">
        <v>16709.000000000036</v>
      </c>
      <c r="G3860" s="421">
        <v>17762.999999999971</v>
      </c>
      <c r="H3860" s="421">
        <v>18236.999999999996</v>
      </c>
      <c r="I3860" s="421">
        <v>19766.000000000018</v>
      </c>
      <c r="J3860" s="421">
        <v>18988.999999999996</v>
      </c>
      <c r="K3860" s="421">
        <v>20237.000000000022</v>
      </c>
      <c r="L3860" s="421">
        <v>20253.000000000018</v>
      </c>
      <c r="M3860" s="421">
        <v>21729.000000000036</v>
      </c>
      <c r="N3860" s="421">
        <v>22028.999999999993</v>
      </c>
      <c r="O3860" s="414">
        <v>18523.083333333339</v>
      </c>
      <c r="P3860" s="407">
        <v>9.1191394645727709E-3</v>
      </c>
    </row>
    <row r="3861" spans="2:16" ht="15" x14ac:dyDescent="0.25">
      <c r="B3861" s="391" t="s">
        <v>23</v>
      </c>
      <c r="C3861" s="421">
        <v>3707.0000000000005</v>
      </c>
      <c r="D3861" s="421">
        <v>3277.0000000000009</v>
      </c>
      <c r="E3861" s="421">
        <v>3374.9999999999968</v>
      </c>
      <c r="F3861" s="421">
        <v>3989.9999999999973</v>
      </c>
      <c r="G3861" s="421">
        <v>3979.0000000000023</v>
      </c>
      <c r="H3861" s="421">
        <v>3675.9999999999991</v>
      </c>
      <c r="I3861" s="421">
        <v>4455.0000000000036</v>
      </c>
      <c r="J3861" s="421">
        <v>3203.9999999999968</v>
      </c>
      <c r="K3861" s="421">
        <v>3313.0000000000036</v>
      </c>
      <c r="L3861" s="421">
        <v>3881.9999999999995</v>
      </c>
      <c r="M3861" s="421">
        <v>3941.9999999999964</v>
      </c>
      <c r="N3861" s="421">
        <v>3827</v>
      </c>
      <c r="O3861" s="414">
        <v>3718.9166666666665</v>
      </c>
      <c r="P3861" s="407">
        <v>1.8308679570332913E-3</v>
      </c>
    </row>
    <row r="3862" spans="2:16" ht="15" x14ac:dyDescent="0.25">
      <c r="B3862" s="391" t="s">
        <v>22</v>
      </c>
      <c r="C3862" s="421">
        <v>3541.0000000000009</v>
      </c>
      <c r="D3862" s="421">
        <v>3484.9999999999991</v>
      </c>
      <c r="E3862" s="421">
        <v>4214.9999999999991</v>
      </c>
      <c r="F3862" s="421">
        <v>3908.0000000000014</v>
      </c>
      <c r="G3862" s="421">
        <v>4122.9999999999991</v>
      </c>
      <c r="H3862" s="421">
        <v>3989.0000000000014</v>
      </c>
      <c r="I3862" s="421">
        <v>4422.0000000000009</v>
      </c>
      <c r="J3862" s="421">
        <v>3999.0000000000005</v>
      </c>
      <c r="K3862" s="421">
        <v>4105</v>
      </c>
      <c r="L3862" s="421">
        <v>4105.0000000000018</v>
      </c>
      <c r="M3862" s="421">
        <v>4392.0000000000009</v>
      </c>
      <c r="N3862" s="421">
        <v>4178</v>
      </c>
      <c r="O3862" s="414">
        <v>4038.5</v>
      </c>
      <c r="P3862" s="407">
        <v>1.9882027233232655E-3</v>
      </c>
    </row>
    <row r="3863" spans="2:16" ht="15" x14ac:dyDescent="0.25">
      <c r="B3863" s="391" t="s">
        <v>16</v>
      </c>
      <c r="C3863" s="421">
        <v>2682.0000000000009</v>
      </c>
      <c r="D3863" s="421">
        <v>2515.0000000000005</v>
      </c>
      <c r="E3863" s="421">
        <v>2710.0000000000005</v>
      </c>
      <c r="F3863" s="421">
        <v>3006.9999999999991</v>
      </c>
      <c r="G3863" s="421">
        <v>2793.0000000000005</v>
      </c>
      <c r="H3863" s="421">
        <v>2904.9999999999991</v>
      </c>
      <c r="I3863" s="421">
        <v>3601.9999999999986</v>
      </c>
      <c r="J3863" s="421">
        <v>2994.0000000000009</v>
      </c>
      <c r="K3863" s="421">
        <v>3192.9999999999964</v>
      </c>
      <c r="L3863" s="421">
        <v>3084.0000000000009</v>
      </c>
      <c r="M3863" s="421">
        <v>3104.9999999999995</v>
      </c>
      <c r="N3863" s="421">
        <v>3188.9999999999986</v>
      </c>
      <c r="O3863" s="414">
        <v>2981.5833333333326</v>
      </c>
      <c r="P3863" s="407">
        <v>1.4678697791627067E-3</v>
      </c>
    </row>
    <row r="3864" spans="2:16" ht="15" x14ac:dyDescent="0.25">
      <c r="B3864" s="391" t="s">
        <v>19</v>
      </c>
      <c r="C3864" s="421">
        <v>0</v>
      </c>
      <c r="D3864" s="421">
        <v>0</v>
      </c>
      <c r="E3864" s="421">
        <v>0</v>
      </c>
      <c r="F3864" s="421">
        <v>0</v>
      </c>
      <c r="G3864" s="421">
        <v>0</v>
      </c>
      <c r="H3864" s="421">
        <v>0</v>
      </c>
      <c r="I3864" s="421">
        <v>0</v>
      </c>
      <c r="J3864" s="421">
        <v>0</v>
      </c>
      <c r="K3864" s="421">
        <v>0</v>
      </c>
      <c r="L3864" s="421">
        <v>0</v>
      </c>
      <c r="M3864" s="421">
        <v>0</v>
      </c>
      <c r="N3864" s="421">
        <v>0</v>
      </c>
      <c r="O3864" s="414">
        <v>0</v>
      </c>
      <c r="P3864" s="407">
        <v>0</v>
      </c>
    </row>
    <row r="3865" spans="2:16" ht="15" x14ac:dyDescent="0.25">
      <c r="B3865" s="391" t="s">
        <v>25</v>
      </c>
      <c r="C3865" s="421">
        <v>0</v>
      </c>
      <c r="D3865" s="421">
        <v>0</v>
      </c>
      <c r="E3865" s="421">
        <v>0</v>
      </c>
      <c r="F3865" s="421">
        <v>0</v>
      </c>
      <c r="G3865" s="421">
        <v>0</v>
      </c>
      <c r="H3865" s="421">
        <v>0</v>
      </c>
      <c r="I3865" s="421">
        <v>0</v>
      </c>
      <c r="J3865" s="421">
        <v>0</v>
      </c>
      <c r="K3865" s="421">
        <v>0</v>
      </c>
      <c r="L3865" s="421">
        <v>0</v>
      </c>
      <c r="M3865" s="421">
        <v>0</v>
      </c>
      <c r="N3865" s="421">
        <v>0</v>
      </c>
      <c r="O3865" s="414">
        <v>0</v>
      </c>
      <c r="P3865" s="407">
        <v>0</v>
      </c>
    </row>
    <row r="3866" spans="2:16" ht="15" x14ac:dyDescent="0.25">
      <c r="B3866" s="391" t="s">
        <v>26</v>
      </c>
      <c r="C3866" s="421"/>
      <c r="D3866" s="421"/>
      <c r="E3866" s="421"/>
      <c r="F3866" s="421"/>
      <c r="G3866" s="421"/>
      <c r="H3866" s="421"/>
      <c r="I3866" s="421"/>
      <c r="J3866" s="421"/>
      <c r="K3866" s="421"/>
      <c r="L3866" s="421"/>
      <c r="M3866" s="421"/>
      <c r="N3866" s="421"/>
      <c r="O3866" s="414"/>
      <c r="P3866" s="407">
        <v>0</v>
      </c>
    </row>
    <row r="3867" spans="2:16" ht="16.5" thickBot="1" x14ac:dyDescent="0.3">
      <c r="B3867" s="101" t="s">
        <v>0</v>
      </c>
      <c r="C3867" s="125">
        <v>1874519.0000000021</v>
      </c>
      <c r="D3867" s="125">
        <v>1763127.0000000014</v>
      </c>
      <c r="E3867" s="125">
        <v>1958677.9999999993</v>
      </c>
      <c r="F3867" s="125">
        <v>2145673.9999999977</v>
      </c>
      <c r="G3867" s="125">
        <v>1978576</v>
      </c>
      <c r="H3867" s="125">
        <v>1920931.9999999988</v>
      </c>
      <c r="I3867" s="125">
        <v>2178980.0000000009</v>
      </c>
      <c r="J3867" s="125">
        <v>1995055.000000003</v>
      </c>
      <c r="K3867" s="125">
        <v>2103132.9999999991</v>
      </c>
      <c r="L3867" s="125">
        <v>2103974.9999999949</v>
      </c>
      <c r="M3867" s="125">
        <v>2169505.9999999972</v>
      </c>
      <c r="N3867" s="125">
        <v>2182622.9999999958</v>
      </c>
      <c r="O3867" s="125">
        <v>2031231.4999999993</v>
      </c>
      <c r="P3867" s="126">
        <v>0.99999999999999967</v>
      </c>
    </row>
    <row r="3868" spans="2:16" ht="15" x14ac:dyDescent="0.2">
      <c r="B3868" s="38"/>
      <c r="C3868" s="49"/>
      <c r="D3868" s="49"/>
      <c r="E3868" s="49"/>
      <c r="F3868" s="49"/>
      <c r="G3868" s="49"/>
      <c r="H3868" s="49"/>
      <c r="I3868" s="49"/>
      <c r="J3868" s="49"/>
      <c r="K3868" s="49"/>
      <c r="L3868" s="49"/>
      <c r="M3868" s="49"/>
      <c r="N3868" s="49"/>
      <c r="O3868" s="11">
        <v>2031231.5000000028</v>
      </c>
    </row>
    <row r="3869" spans="2:16" ht="15" x14ac:dyDescent="0.2">
      <c r="B3869" s="38"/>
      <c r="C3869" s="49"/>
      <c r="D3869" s="49"/>
      <c r="E3869" s="49"/>
      <c r="F3869" s="49"/>
      <c r="G3869" s="49"/>
      <c r="H3869" s="49"/>
      <c r="I3869" s="49"/>
      <c r="J3869" s="49"/>
      <c r="K3869" s="49"/>
      <c r="L3869" s="49"/>
      <c r="M3869" s="49"/>
      <c r="N3869" s="49"/>
      <c r="O3869" s="49"/>
    </row>
    <row r="3870" spans="2:16" ht="15" x14ac:dyDescent="0.2">
      <c r="B3870" s="38"/>
      <c r="C3870" s="49"/>
      <c r="D3870" s="49"/>
      <c r="E3870" s="49"/>
      <c r="F3870" s="49"/>
      <c r="G3870" s="49"/>
      <c r="H3870" s="49"/>
      <c r="I3870" s="49"/>
      <c r="J3870" s="49"/>
      <c r="K3870" s="49"/>
      <c r="L3870" s="49"/>
      <c r="M3870" s="49"/>
      <c r="N3870" s="49"/>
      <c r="O3870" s="49"/>
    </row>
    <row r="3871" spans="2:16" ht="15" x14ac:dyDescent="0.2">
      <c r="B3871" s="38"/>
      <c r="C3871" s="49"/>
      <c r="D3871" s="49"/>
      <c r="E3871" s="49"/>
      <c r="F3871" s="49"/>
      <c r="G3871" s="49"/>
      <c r="H3871" s="49"/>
      <c r="I3871" s="49"/>
      <c r="J3871" s="49"/>
      <c r="K3871" s="49"/>
      <c r="L3871" s="49"/>
      <c r="M3871" s="49"/>
      <c r="N3871" s="49"/>
      <c r="O3871" s="49"/>
    </row>
    <row r="3872" spans="2:16" ht="15" x14ac:dyDescent="0.2">
      <c r="B3872" s="38"/>
      <c r="C3872" s="49"/>
      <c r="D3872" s="49"/>
      <c r="E3872" s="49"/>
      <c r="F3872" s="49"/>
      <c r="G3872" s="49"/>
      <c r="H3872" s="49"/>
      <c r="I3872" s="49"/>
      <c r="J3872" s="49"/>
      <c r="K3872" s="49"/>
      <c r="L3872" s="49"/>
      <c r="M3872" s="49"/>
      <c r="N3872" s="49"/>
      <c r="O3872" s="49"/>
    </row>
    <row r="3873" spans="2:15" ht="15" x14ac:dyDescent="0.2">
      <c r="B3873" s="38"/>
      <c r="C3873" s="49"/>
      <c r="D3873" s="49"/>
      <c r="E3873" s="49"/>
      <c r="F3873" s="49"/>
      <c r="G3873" s="49"/>
      <c r="H3873" s="49"/>
      <c r="I3873" s="49"/>
      <c r="J3873" s="49"/>
      <c r="K3873" s="49"/>
      <c r="L3873" s="49"/>
      <c r="M3873" s="49"/>
      <c r="N3873" s="49"/>
      <c r="O3873" s="49"/>
    </row>
    <row r="3874" spans="2:15" ht="15" x14ac:dyDescent="0.2">
      <c r="B3874" s="38"/>
      <c r="C3874" s="49"/>
      <c r="D3874" s="49"/>
      <c r="E3874" s="49"/>
      <c r="F3874" s="49"/>
      <c r="G3874" s="49"/>
      <c r="H3874" s="49"/>
      <c r="I3874" s="49"/>
      <c r="J3874" s="49"/>
      <c r="K3874" s="49"/>
      <c r="L3874" s="49"/>
      <c r="M3874" s="49"/>
      <c r="N3874" s="49"/>
      <c r="O3874" s="49"/>
    </row>
    <row r="3875" spans="2:15" ht="15" x14ac:dyDescent="0.2">
      <c r="B3875" s="38"/>
      <c r="C3875" s="49"/>
      <c r="D3875" s="49"/>
      <c r="E3875" s="49"/>
      <c r="F3875" s="49"/>
      <c r="G3875" s="49"/>
      <c r="H3875" s="49"/>
      <c r="I3875" s="49"/>
      <c r="J3875" s="49"/>
      <c r="K3875" s="49"/>
      <c r="L3875" s="49"/>
      <c r="M3875" s="49"/>
      <c r="N3875" s="49"/>
      <c r="O3875" s="49"/>
    </row>
    <row r="3876" spans="2:15" ht="15" x14ac:dyDescent="0.2">
      <c r="B3876" s="38"/>
      <c r="C3876" s="49"/>
      <c r="D3876" s="49"/>
      <c r="E3876" s="49"/>
      <c r="F3876" s="49"/>
      <c r="G3876" s="49"/>
      <c r="H3876" s="49"/>
      <c r="I3876" s="49"/>
      <c r="J3876" s="49"/>
      <c r="K3876" s="49"/>
      <c r="L3876" s="49"/>
      <c r="M3876" s="49"/>
      <c r="N3876" s="49"/>
      <c r="O3876" s="49"/>
    </row>
    <row r="3877" spans="2:15" ht="15" x14ac:dyDescent="0.2">
      <c r="B3877" s="38"/>
      <c r="C3877" s="49"/>
      <c r="D3877" s="49"/>
      <c r="E3877" s="49"/>
      <c r="F3877" s="49"/>
      <c r="G3877" s="49"/>
      <c r="H3877" s="49"/>
      <c r="I3877" s="49"/>
      <c r="J3877" s="49"/>
      <c r="K3877" s="49"/>
      <c r="L3877" s="49"/>
      <c r="M3877" s="49"/>
      <c r="N3877" s="49"/>
      <c r="O3877" s="49"/>
    </row>
    <row r="3878" spans="2:15" ht="15" x14ac:dyDescent="0.2">
      <c r="B3878" s="38"/>
      <c r="C3878" s="49"/>
      <c r="D3878" s="49"/>
      <c r="E3878" s="49"/>
      <c r="F3878" s="49"/>
      <c r="G3878" s="49"/>
      <c r="H3878" s="49"/>
      <c r="I3878" s="49"/>
      <c r="J3878" s="49"/>
      <c r="K3878" s="49"/>
      <c r="L3878" s="49"/>
      <c r="M3878" s="49"/>
      <c r="N3878" s="49"/>
      <c r="O3878" s="49"/>
    </row>
    <row r="3879" spans="2:15" ht="15" x14ac:dyDescent="0.2">
      <c r="B3879" s="38"/>
      <c r="C3879" s="49"/>
      <c r="D3879" s="49"/>
      <c r="E3879" s="49"/>
      <c r="F3879" s="49"/>
      <c r="G3879" s="49"/>
      <c r="H3879" s="49"/>
      <c r="I3879" s="49"/>
      <c r="J3879" s="49"/>
      <c r="K3879" s="49"/>
      <c r="L3879" s="49"/>
      <c r="M3879" s="49"/>
      <c r="N3879" s="49"/>
      <c r="O3879" s="49"/>
    </row>
    <row r="3880" spans="2:15" ht="15" x14ac:dyDescent="0.2">
      <c r="B3880" s="38"/>
      <c r="C3880" s="49"/>
      <c r="D3880" s="49"/>
      <c r="E3880" s="49"/>
      <c r="F3880" s="49"/>
      <c r="G3880" s="49"/>
      <c r="H3880" s="49"/>
      <c r="I3880" s="49"/>
      <c r="J3880" s="49"/>
      <c r="K3880" s="49"/>
      <c r="L3880" s="49"/>
      <c r="M3880" s="49"/>
      <c r="N3880" s="49"/>
      <c r="O3880" s="49"/>
    </row>
    <row r="3881" spans="2:15" ht="15" x14ac:dyDescent="0.2">
      <c r="B3881" s="38"/>
      <c r="C3881" s="49"/>
      <c r="D3881" s="49"/>
      <c r="E3881" s="49"/>
      <c r="F3881" s="49"/>
      <c r="G3881" s="49"/>
      <c r="H3881" s="49"/>
      <c r="I3881" s="49"/>
      <c r="J3881" s="49"/>
      <c r="K3881" s="49"/>
      <c r="L3881" s="49"/>
      <c r="M3881" s="49"/>
      <c r="N3881" s="49"/>
      <c r="O3881" s="49"/>
    </row>
    <row r="3882" spans="2:15" ht="15" x14ac:dyDescent="0.2">
      <c r="B3882" s="38"/>
      <c r="C3882" s="49"/>
      <c r="D3882" s="49"/>
      <c r="E3882" s="49"/>
      <c r="F3882" s="49"/>
      <c r="G3882" s="49"/>
      <c r="H3882" s="49"/>
      <c r="I3882" s="49"/>
      <c r="J3882" s="49"/>
      <c r="K3882" s="49"/>
      <c r="L3882" s="49"/>
      <c r="M3882" s="49"/>
      <c r="N3882" s="49"/>
      <c r="O3882" s="49"/>
    </row>
    <row r="3883" spans="2:15" ht="15" x14ac:dyDescent="0.2">
      <c r="B3883" s="38"/>
      <c r="C3883" s="49"/>
      <c r="D3883" s="49"/>
      <c r="E3883" s="49"/>
      <c r="F3883" s="49"/>
      <c r="G3883" s="49"/>
      <c r="H3883" s="49"/>
      <c r="I3883" s="49"/>
      <c r="J3883" s="49"/>
      <c r="K3883" s="49"/>
      <c r="L3883" s="49"/>
      <c r="M3883" s="49"/>
      <c r="N3883" s="49"/>
      <c r="O3883" s="49"/>
    </row>
    <row r="3884" spans="2:15" ht="15" x14ac:dyDescent="0.2">
      <c r="B3884" s="38"/>
      <c r="C3884" s="49"/>
      <c r="D3884" s="49"/>
      <c r="E3884" s="49"/>
      <c r="F3884" s="49"/>
      <c r="G3884" s="49"/>
      <c r="H3884" s="49"/>
      <c r="I3884" s="49"/>
      <c r="J3884" s="49"/>
      <c r="K3884" s="49"/>
      <c r="L3884" s="49"/>
      <c r="M3884" s="49"/>
      <c r="N3884" s="49"/>
      <c r="O3884" s="49"/>
    </row>
    <row r="3885" spans="2:15" ht="15" x14ac:dyDescent="0.2">
      <c r="B3885" s="38"/>
      <c r="C3885" s="49"/>
      <c r="D3885" s="49"/>
      <c r="E3885" s="49"/>
      <c r="F3885" s="49"/>
      <c r="G3885" s="49"/>
      <c r="H3885" s="49"/>
      <c r="I3885" s="49"/>
      <c r="J3885" s="49"/>
      <c r="K3885" s="49"/>
      <c r="L3885" s="49"/>
      <c r="M3885" s="49"/>
      <c r="N3885" s="49"/>
      <c r="O3885" s="49"/>
    </row>
    <row r="3886" spans="2:15" ht="15" x14ac:dyDescent="0.2">
      <c r="B3886" s="38"/>
      <c r="C3886" s="49"/>
      <c r="D3886" s="49"/>
      <c r="E3886" s="49"/>
      <c r="F3886" s="49"/>
      <c r="G3886" s="49"/>
      <c r="H3886" s="49"/>
      <c r="I3886" s="49"/>
      <c r="J3886" s="49"/>
      <c r="K3886" s="49"/>
      <c r="L3886" s="49"/>
      <c r="M3886" s="49"/>
      <c r="N3886" s="49"/>
      <c r="O3886" s="49"/>
    </row>
    <row r="3887" spans="2:15" ht="15" x14ac:dyDescent="0.2">
      <c r="B3887" s="38"/>
      <c r="C3887" s="49"/>
      <c r="D3887" s="49"/>
      <c r="E3887" s="49"/>
      <c r="F3887" s="49"/>
      <c r="G3887" s="49"/>
      <c r="H3887" s="49"/>
      <c r="I3887" s="49"/>
      <c r="J3887" s="49"/>
      <c r="K3887" s="49"/>
      <c r="L3887" s="49"/>
      <c r="M3887" s="49"/>
      <c r="N3887" s="49"/>
      <c r="O3887" s="49"/>
    </row>
    <row r="3888" spans="2:15" ht="15" x14ac:dyDescent="0.2">
      <c r="B3888" s="38"/>
      <c r="C3888" s="49"/>
      <c r="D3888" s="49"/>
      <c r="E3888" s="49"/>
      <c r="F3888" s="49"/>
      <c r="G3888" s="49"/>
      <c r="H3888" s="49"/>
      <c r="I3888" s="49"/>
      <c r="J3888" s="49"/>
      <c r="K3888" s="49"/>
      <c r="L3888" s="49"/>
      <c r="M3888" s="49"/>
      <c r="N3888" s="49"/>
      <c r="O3888" s="49"/>
    </row>
    <row r="3889" spans="2:16" ht="15" x14ac:dyDescent="0.2">
      <c r="B3889" s="38"/>
      <c r="C3889" s="49"/>
      <c r="D3889" s="49"/>
      <c r="E3889" s="49"/>
      <c r="F3889" s="49"/>
      <c r="G3889" s="49"/>
      <c r="H3889" s="49"/>
      <c r="I3889" s="49"/>
      <c r="J3889" s="49"/>
      <c r="K3889" s="49"/>
      <c r="L3889" s="49"/>
      <c r="M3889" s="49"/>
      <c r="N3889" s="49"/>
      <c r="O3889" s="49"/>
    </row>
    <row r="3890" spans="2:16" ht="15" x14ac:dyDescent="0.2">
      <c r="B3890" s="38"/>
      <c r="C3890" s="49"/>
      <c r="D3890" s="49"/>
      <c r="E3890" s="49"/>
      <c r="F3890" s="49"/>
      <c r="G3890" s="49"/>
      <c r="H3890" s="49"/>
      <c r="I3890" s="49"/>
      <c r="J3890" s="49"/>
      <c r="K3890" s="49"/>
      <c r="L3890" s="49"/>
      <c r="M3890" s="49"/>
      <c r="N3890" s="49"/>
      <c r="O3890" s="49"/>
    </row>
    <row r="3891" spans="2:16" ht="15" x14ac:dyDescent="0.2">
      <c r="B3891" s="38"/>
      <c r="C3891" s="49"/>
      <c r="D3891" s="49"/>
      <c r="E3891" s="49"/>
      <c r="F3891" s="49"/>
      <c r="G3891" s="49"/>
      <c r="H3891" s="49"/>
      <c r="I3891" s="49"/>
      <c r="J3891" s="49"/>
      <c r="K3891" s="49"/>
      <c r="L3891" s="49"/>
      <c r="M3891" s="49"/>
      <c r="N3891" s="49"/>
      <c r="O3891" s="49"/>
    </row>
    <row r="3892" spans="2:16" ht="15" x14ac:dyDescent="0.2">
      <c r="B3892" s="38"/>
      <c r="C3892" s="49"/>
      <c r="D3892" s="49"/>
      <c r="E3892" s="49"/>
      <c r="F3892" s="49"/>
      <c r="G3892" s="49"/>
      <c r="H3892" s="49"/>
      <c r="I3892" s="49"/>
      <c r="J3892" s="49"/>
      <c r="K3892" s="49"/>
      <c r="L3892" s="49"/>
      <c r="M3892" s="49"/>
      <c r="N3892" s="49"/>
      <c r="O3892" s="49"/>
    </row>
    <row r="3893" spans="2:16" ht="15" x14ac:dyDescent="0.2">
      <c r="B3893" s="38"/>
      <c r="C3893" s="49"/>
      <c r="D3893" s="49"/>
      <c r="E3893" s="49"/>
      <c r="F3893" s="49"/>
      <c r="G3893" s="49"/>
      <c r="H3893" s="49"/>
      <c r="I3893" s="49"/>
      <c r="J3893" s="49"/>
      <c r="K3893" s="49"/>
      <c r="L3893" s="49"/>
      <c r="M3893" s="49"/>
      <c r="N3893" s="49"/>
      <c r="O3893" s="49"/>
    </row>
    <row r="3894" spans="2:16" ht="18" x14ac:dyDescent="0.25">
      <c r="B3894" s="333" t="s">
        <v>467</v>
      </c>
      <c r="C3894" s="49"/>
      <c r="D3894" s="49"/>
      <c r="E3894" s="49"/>
      <c r="F3894" s="49"/>
      <c r="G3894" s="49"/>
      <c r="H3894" s="49"/>
      <c r="I3894" s="49"/>
      <c r="J3894" s="49"/>
      <c r="K3894" s="49"/>
      <c r="L3894" s="49"/>
      <c r="M3894" s="49"/>
      <c r="N3894" s="49"/>
      <c r="O3894" s="49"/>
    </row>
    <row r="3895" spans="2:16" ht="15" x14ac:dyDescent="0.2">
      <c r="B3895" s="38"/>
    </row>
    <row r="3896" spans="2:16" ht="15" x14ac:dyDescent="0.2">
      <c r="B3896" s="38" t="s">
        <v>420</v>
      </c>
      <c r="C3896" s="11">
        <v>3</v>
      </c>
      <c r="D3896" s="11">
        <v>4</v>
      </c>
      <c r="E3896" s="11">
        <v>5</v>
      </c>
      <c r="F3896" s="11">
        <v>6</v>
      </c>
      <c r="G3896" s="11">
        <v>7</v>
      </c>
      <c r="H3896" s="11">
        <v>8</v>
      </c>
      <c r="I3896" s="11">
        <v>9</v>
      </c>
      <c r="J3896" s="11">
        <v>10</v>
      </c>
      <c r="K3896" s="11">
        <v>11</v>
      </c>
      <c r="L3896" s="11">
        <v>12</v>
      </c>
      <c r="M3896" s="11">
        <v>13</v>
      </c>
      <c r="N3896" s="11">
        <v>14</v>
      </c>
      <c r="O3896" s="11"/>
    </row>
    <row r="3897" spans="2:16" ht="32.25" thickBot="1" x14ac:dyDescent="0.25">
      <c r="B3897" s="82" t="s">
        <v>14</v>
      </c>
      <c r="C3897" s="83" t="s">
        <v>339</v>
      </c>
      <c r="D3897" s="83" t="s">
        <v>340</v>
      </c>
      <c r="E3897" s="83" t="s">
        <v>341</v>
      </c>
      <c r="F3897" s="83" t="s">
        <v>342</v>
      </c>
      <c r="G3897" s="83" t="s">
        <v>343</v>
      </c>
      <c r="H3897" s="83" t="s">
        <v>344</v>
      </c>
      <c r="I3897" s="83" t="s">
        <v>345</v>
      </c>
      <c r="J3897" s="83" t="s">
        <v>346</v>
      </c>
      <c r="K3897" s="83" t="s">
        <v>347</v>
      </c>
      <c r="L3897" s="83" t="s">
        <v>348</v>
      </c>
      <c r="M3897" s="83" t="s">
        <v>349</v>
      </c>
      <c r="N3897" s="83" t="s">
        <v>350</v>
      </c>
      <c r="O3897" s="96" t="s">
        <v>218</v>
      </c>
      <c r="P3897" s="96" t="s">
        <v>219</v>
      </c>
    </row>
    <row r="3898" spans="2:16" ht="15" customHeight="1" x14ac:dyDescent="0.25">
      <c r="B3898" s="391" t="s">
        <v>354</v>
      </c>
      <c r="C3898" s="419">
        <v>59315039.56000004</v>
      </c>
      <c r="D3898" s="419">
        <v>60112407.059999816</v>
      </c>
      <c r="E3898" s="419">
        <v>77805820.529999912</v>
      </c>
      <c r="F3898" s="419">
        <v>65711067.849999495</v>
      </c>
      <c r="G3898" s="419">
        <v>66050468.080000013</v>
      </c>
      <c r="H3898" s="419">
        <v>62301528.260000147</v>
      </c>
      <c r="I3898" s="419">
        <v>63119238.279999949</v>
      </c>
      <c r="J3898" s="419">
        <v>93992220.289999992</v>
      </c>
      <c r="K3898" s="419">
        <v>74494947.539999902</v>
      </c>
      <c r="L3898" s="419">
        <v>57403093.370000258</v>
      </c>
      <c r="M3898" s="419">
        <v>64865016.940000266</v>
      </c>
      <c r="N3898" s="419">
        <v>56500753.229999937</v>
      </c>
      <c r="O3898" s="473">
        <v>66805966.749166645</v>
      </c>
      <c r="P3898" s="407">
        <v>0.48641283826543502</v>
      </c>
    </row>
    <row r="3899" spans="2:16" ht="15" x14ac:dyDescent="0.25">
      <c r="B3899" s="391" t="s">
        <v>24</v>
      </c>
      <c r="C3899" s="419">
        <v>20135148.460000023</v>
      </c>
      <c r="D3899" s="419">
        <v>19740607.160000086</v>
      </c>
      <c r="E3899" s="419">
        <v>24653751.399999995</v>
      </c>
      <c r="F3899" s="419">
        <v>22693865.900000021</v>
      </c>
      <c r="G3899" s="419">
        <v>21547462.220000006</v>
      </c>
      <c r="H3899" s="419">
        <v>23311949.589999985</v>
      </c>
      <c r="I3899" s="419">
        <v>26514835.100000057</v>
      </c>
      <c r="J3899" s="419">
        <v>28545115.219999935</v>
      </c>
      <c r="K3899" s="419">
        <v>28967660.419999994</v>
      </c>
      <c r="L3899" s="419">
        <v>24963619.190000027</v>
      </c>
      <c r="M3899" s="419">
        <v>26770882.610000003</v>
      </c>
      <c r="N3899" s="419">
        <v>24359866.489999972</v>
      </c>
      <c r="O3899" s="473">
        <v>24350396.980000008</v>
      </c>
      <c r="P3899" s="407">
        <v>0.17729472806528362</v>
      </c>
    </row>
    <row r="3900" spans="2:16" ht="15" x14ac:dyDescent="0.25">
      <c r="B3900" s="391" t="s">
        <v>352</v>
      </c>
      <c r="C3900" s="419">
        <v>19691861.769999973</v>
      </c>
      <c r="D3900" s="419">
        <v>18044048.100000013</v>
      </c>
      <c r="E3900" s="419">
        <v>20829340.449999999</v>
      </c>
      <c r="F3900" s="419">
        <v>22322775.06000001</v>
      </c>
      <c r="G3900" s="419">
        <v>21202798.229999982</v>
      </c>
      <c r="H3900" s="419">
        <v>19287689.540000077</v>
      </c>
      <c r="I3900" s="419">
        <v>22879915.740000013</v>
      </c>
      <c r="J3900" s="419">
        <v>21940336.58000005</v>
      </c>
      <c r="K3900" s="419">
        <v>23253800.990000017</v>
      </c>
      <c r="L3900" s="419">
        <v>22726892.119999982</v>
      </c>
      <c r="M3900" s="419">
        <v>22325897.079999965</v>
      </c>
      <c r="N3900" s="419">
        <v>24011642.239999987</v>
      </c>
      <c r="O3900" s="473">
        <v>21543083.158333335</v>
      </c>
      <c r="P3900" s="407">
        <v>0.15685473519719592</v>
      </c>
    </row>
    <row r="3901" spans="2:16" ht="15" x14ac:dyDescent="0.25">
      <c r="B3901" s="44" t="s">
        <v>353</v>
      </c>
      <c r="C3901" s="109">
        <v>10477924.579999989</v>
      </c>
      <c r="D3901" s="109">
        <v>9663948.5100000054</v>
      </c>
      <c r="E3901" s="109">
        <v>10172852.549999999</v>
      </c>
      <c r="F3901" s="109">
        <v>11010922.639999982</v>
      </c>
      <c r="G3901" s="109">
        <v>11103386.140000002</v>
      </c>
      <c r="H3901" s="109">
        <v>10009843.810000008</v>
      </c>
      <c r="I3901" s="109">
        <v>11580427.509999983</v>
      </c>
      <c r="J3901" s="109">
        <v>11788612.06999998</v>
      </c>
      <c r="K3901" s="109">
        <v>12202562.120000008</v>
      </c>
      <c r="L3901" s="109">
        <v>11798391.420000028</v>
      </c>
      <c r="M3901" s="109">
        <v>11295019.450000005</v>
      </c>
      <c r="N3901" s="109">
        <v>11540697.139999995</v>
      </c>
      <c r="O3901" s="236">
        <v>11053715.661666665</v>
      </c>
      <c r="P3901" s="105">
        <v>8.0481871156178483E-2</v>
      </c>
    </row>
    <row r="3902" spans="2:16" ht="15" x14ac:dyDescent="0.25">
      <c r="B3902" s="44" t="s">
        <v>18</v>
      </c>
      <c r="C3902" s="109">
        <v>5364942.3200000022</v>
      </c>
      <c r="D3902" s="109">
        <v>4820609.3899999959</v>
      </c>
      <c r="E3902" s="109">
        <v>5503035.6799999988</v>
      </c>
      <c r="F3902" s="109">
        <v>5885893.3400000008</v>
      </c>
      <c r="G3902" s="109">
        <v>5395219.7300000116</v>
      </c>
      <c r="H3902" s="109">
        <v>4885070.5000000102</v>
      </c>
      <c r="I3902" s="109">
        <v>5635466.1899999967</v>
      </c>
      <c r="J3902" s="109">
        <v>5715400.2500000009</v>
      </c>
      <c r="K3902" s="109">
        <v>5830487.389999982</v>
      </c>
      <c r="L3902" s="109">
        <v>5675522.349999995</v>
      </c>
      <c r="M3902" s="109">
        <v>5766936.1299999924</v>
      </c>
      <c r="N3902" s="109">
        <v>5993777.2299999949</v>
      </c>
      <c r="O3902" s="236">
        <v>5539363.3749999981</v>
      </c>
      <c r="P3902" s="105">
        <v>4.0331988182043026E-2</v>
      </c>
    </row>
    <row r="3903" spans="2:16" ht="15" x14ac:dyDescent="0.25">
      <c r="B3903" s="44" t="s">
        <v>351</v>
      </c>
      <c r="C3903" s="109">
        <v>3067338.6600000006</v>
      </c>
      <c r="D3903" s="109">
        <v>2749807.5799999977</v>
      </c>
      <c r="E3903" s="109">
        <v>2978538.1600000006</v>
      </c>
      <c r="F3903" s="109">
        <v>3107410.3500000034</v>
      </c>
      <c r="G3903" s="109">
        <v>3210758.660000009</v>
      </c>
      <c r="H3903" s="109">
        <v>2822137.4099999946</v>
      </c>
      <c r="I3903" s="109">
        <v>3591603.000000007</v>
      </c>
      <c r="J3903" s="109">
        <v>3411627.560000001</v>
      </c>
      <c r="K3903" s="109">
        <v>3331973.4999999935</v>
      </c>
      <c r="L3903" s="109">
        <v>3407464.7899999977</v>
      </c>
      <c r="M3903" s="109">
        <v>3201723.8700000052</v>
      </c>
      <c r="N3903" s="109">
        <v>3408959.6500000115</v>
      </c>
      <c r="O3903" s="236">
        <v>3190778.599166669</v>
      </c>
      <c r="P3903" s="105">
        <v>2.3231991844749837E-2</v>
      </c>
    </row>
    <row r="3904" spans="2:16" ht="15" x14ac:dyDescent="0.25">
      <c r="B3904" s="44" t="s">
        <v>21</v>
      </c>
      <c r="C3904" s="109">
        <v>2355892.1200000029</v>
      </c>
      <c r="D3904" s="109">
        <v>2331831</v>
      </c>
      <c r="E3904" s="109">
        <v>2360144.5300000012</v>
      </c>
      <c r="F3904" s="109">
        <v>2454648.3099999954</v>
      </c>
      <c r="G3904" s="109">
        <v>2281899.7200000016</v>
      </c>
      <c r="H3904" s="109">
        <v>1963416.3599999989</v>
      </c>
      <c r="I3904" s="109">
        <v>2476307.5399999982</v>
      </c>
      <c r="J3904" s="109">
        <v>2501119.8800000027</v>
      </c>
      <c r="K3904" s="109">
        <v>2395988.899999999</v>
      </c>
      <c r="L3904" s="109">
        <v>2351852.079999995</v>
      </c>
      <c r="M3904" s="109">
        <v>2380530.7999999952</v>
      </c>
      <c r="N3904" s="109">
        <v>2511271.2299999949</v>
      </c>
      <c r="O3904" s="236">
        <v>2363741.8724999987</v>
      </c>
      <c r="P3904" s="105">
        <v>1.7210354839209338E-2</v>
      </c>
    </row>
    <row r="3905" spans="2:16" ht="15" x14ac:dyDescent="0.25">
      <c r="B3905" s="391" t="s">
        <v>17</v>
      </c>
      <c r="C3905" s="419">
        <v>863956.75999999954</v>
      </c>
      <c r="D3905" s="419">
        <v>846932.38999999629</v>
      </c>
      <c r="E3905" s="419">
        <v>944061.34000000032</v>
      </c>
      <c r="F3905" s="419">
        <v>991427.91000000306</v>
      </c>
      <c r="G3905" s="419">
        <v>952397.11000000197</v>
      </c>
      <c r="H3905" s="419">
        <v>855340.57999999949</v>
      </c>
      <c r="I3905" s="419">
        <v>1068753.1799999997</v>
      </c>
      <c r="J3905" s="419">
        <v>963047.24999999732</v>
      </c>
      <c r="K3905" s="419">
        <v>1010245.089999999</v>
      </c>
      <c r="L3905" s="419">
        <v>944228.89000000153</v>
      </c>
      <c r="M3905" s="419">
        <v>914210.74000000081</v>
      </c>
      <c r="N3905" s="419">
        <v>935540.46000000031</v>
      </c>
      <c r="O3905" s="473">
        <v>940845.14166666649</v>
      </c>
      <c r="P3905" s="407">
        <v>6.8502736805621817E-3</v>
      </c>
    </row>
    <row r="3906" spans="2:16" ht="15" x14ac:dyDescent="0.25">
      <c r="B3906" s="391" t="s">
        <v>20</v>
      </c>
      <c r="C3906" s="419">
        <v>722036.69999999984</v>
      </c>
      <c r="D3906" s="419">
        <v>711084.35999999952</v>
      </c>
      <c r="E3906" s="419">
        <v>874520.44000000029</v>
      </c>
      <c r="F3906" s="419">
        <v>802840.49000000115</v>
      </c>
      <c r="G3906" s="419">
        <v>795349.06999999925</v>
      </c>
      <c r="H3906" s="419">
        <v>750668.39000000095</v>
      </c>
      <c r="I3906" s="419">
        <v>879333.00000000058</v>
      </c>
      <c r="J3906" s="419">
        <v>988266.13000000094</v>
      </c>
      <c r="K3906" s="419">
        <v>1058209.0399999998</v>
      </c>
      <c r="L3906" s="419">
        <v>952321.34999999951</v>
      </c>
      <c r="M3906" s="419">
        <v>1033553.5299999998</v>
      </c>
      <c r="N3906" s="419">
        <v>846496.71999999951</v>
      </c>
      <c r="O3906" s="473">
        <v>867889.93500000006</v>
      </c>
      <c r="P3906" s="407">
        <v>6.3190883558409093E-3</v>
      </c>
    </row>
    <row r="3907" spans="2:16" ht="15" x14ac:dyDescent="0.25">
      <c r="B3907" s="391" t="s">
        <v>22</v>
      </c>
      <c r="C3907" s="419">
        <v>252558.90000000002</v>
      </c>
      <c r="D3907" s="419">
        <v>262762.41000000003</v>
      </c>
      <c r="E3907" s="419">
        <v>389791.87000000011</v>
      </c>
      <c r="F3907" s="419">
        <v>290687.06999999989</v>
      </c>
      <c r="G3907" s="419">
        <v>263385.73</v>
      </c>
      <c r="H3907" s="419">
        <v>265869.76999999996</v>
      </c>
      <c r="I3907" s="419">
        <v>341136.99000000005</v>
      </c>
      <c r="J3907" s="419">
        <v>268188.27999999991</v>
      </c>
      <c r="K3907" s="419">
        <v>440504.67999999988</v>
      </c>
      <c r="L3907" s="419">
        <v>289738.57999999996</v>
      </c>
      <c r="M3907" s="419">
        <v>312263.82999999996</v>
      </c>
      <c r="N3907" s="419">
        <v>268796.26000000007</v>
      </c>
      <c r="O3907" s="473">
        <v>303807.03083333332</v>
      </c>
      <c r="P3907" s="407">
        <v>2.2120125992260951E-3</v>
      </c>
    </row>
    <row r="3908" spans="2:16" ht="15" x14ac:dyDescent="0.25">
      <c r="B3908" s="391" t="s">
        <v>23</v>
      </c>
      <c r="C3908" s="419">
        <v>251211.61999999988</v>
      </c>
      <c r="D3908" s="419">
        <v>219857.15000000014</v>
      </c>
      <c r="E3908" s="419">
        <v>246049.22</v>
      </c>
      <c r="F3908" s="419">
        <v>250912.2200000005</v>
      </c>
      <c r="G3908" s="419">
        <v>247245.1999999999</v>
      </c>
      <c r="H3908" s="419">
        <v>230456.10000000018</v>
      </c>
      <c r="I3908" s="419">
        <v>237442.37</v>
      </c>
      <c r="J3908" s="419">
        <v>205636.2</v>
      </c>
      <c r="K3908" s="419">
        <v>229307.24000000017</v>
      </c>
      <c r="L3908" s="419">
        <v>243486.11000000007</v>
      </c>
      <c r="M3908" s="419">
        <v>230346.17999999996</v>
      </c>
      <c r="N3908" s="419">
        <v>239731.15999999992</v>
      </c>
      <c r="O3908" s="473">
        <v>235973.39750000005</v>
      </c>
      <c r="P3908" s="407">
        <v>1.7181173421840278E-3</v>
      </c>
    </row>
    <row r="3909" spans="2:16" ht="15" x14ac:dyDescent="0.25">
      <c r="B3909" s="391" t="s">
        <v>16</v>
      </c>
      <c r="C3909" s="419">
        <v>142560.40999999997</v>
      </c>
      <c r="D3909" s="419">
        <v>152506.44999999992</v>
      </c>
      <c r="E3909" s="419">
        <v>139184.04000000004</v>
      </c>
      <c r="F3909" s="419">
        <v>144233.78000000003</v>
      </c>
      <c r="G3909" s="419">
        <v>122525.72999999998</v>
      </c>
      <c r="H3909" s="419">
        <v>159720.80999999997</v>
      </c>
      <c r="I3909" s="419">
        <v>178607.64999999991</v>
      </c>
      <c r="J3909" s="419">
        <v>151652.44999999992</v>
      </c>
      <c r="K3909" s="419">
        <v>146669.02000000005</v>
      </c>
      <c r="L3909" s="419">
        <v>153986.33000000005</v>
      </c>
      <c r="M3909" s="419">
        <v>124878.83999999992</v>
      </c>
      <c r="N3909" s="419">
        <v>166751.95000000001</v>
      </c>
      <c r="O3909" s="473">
        <v>148606.45499999996</v>
      </c>
      <c r="P3909" s="407">
        <v>1.0820004720913092E-3</v>
      </c>
    </row>
    <row r="3910" spans="2:16" ht="15" x14ac:dyDescent="0.25">
      <c r="B3910" s="391" t="s">
        <v>19</v>
      </c>
      <c r="C3910" s="419">
        <v>0</v>
      </c>
      <c r="D3910" s="419">
        <v>0</v>
      </c>
      <c r="E3910" s="419">
        <v>0</v>
      </c>
      <c r="F3910" s="419">
        <v>0</v>
      </c>
      <c r="G3910" s="419">
        <v>0</v>
      </c>
      <c r="H3910" s="419">
        <v>0</v>
      </c>
      <c r="I3910" s="419">
        <v>0</v>
      </c>
      <c r="J3910" s="419">
        <v>0</v>
      </c>
      <c r="K3910" s="419">
        <v>0</v>
      </c>
      <c r="L3910" s="419">
        <v>0</v>
      </c>
      <c r="M3910" s="419">
        <v>0</v>
      </c>
      <c r="N3910" s="419">
        <v>0</v>
      </c>
      <c r="O3910" s="473">
        <v>0</v>
      </c>
      <c r="P3910" s="407">
        <v>0</v>
      </c>
    </row>
    <row r="3911" spans="2:16" ht="15" x14ac:dyDescent="0.25">
      <c r="B3911" s="391" t="s">
        <v>25</v>
      </c>
      <c r="C3911" s="419">
        <v>0</v>
      </c>
      <c r="D3911" s="419">
        <v>0</v>
      </c>
      <c r="E3911" s="419">
        <v>0</v>
      </c>
      <c r="F3911" s="419">
        <v>0</v>
      </c>
      <c r="G3911" s="419">
        <v>0</v>
      </c>
      <c r="H3911" s="419">
        <v>0</v>
      </c>
      <c r="I3911" s="419">
        <v>0</v>
      </c>
      <c r="J3911" s="419">
        <v>0</v>
      </c>
      <c r="K3911" s="419">
        <v>0</v>
      </c>
      <c r="L3911" s="419">
        <v>0</v>
      </c>
      <c r="M3911" s="419">
        <v>0</v>
      </c>
      <c r="N3911" s="419">
        <v>0</v>
      </c>
      <c r="O3911" s="473">
        <v>0</v>
      </c>
      <c r="P3911" s="407">
        <v>0</v>
      </c>
    </row>
    <row r="3912" spans="2:16" ht="15" x14ac:dyDescent="0.25">
      <c r="B3912" s="391" t="s">
        <v>26</v>
      </c>
      <c r="C3912" s="419"/>
      <c r="D3912" s="419"/>
      <c r="E3912" s="419"/>
      <c r="F3912" s="419"/>
      <c r="G3912" s="419"/>
      <c r="H3912" s="419"/>
      <c r="I3912" s="419"/>
      <c r="J3912" s="419"/>
      <c r="K3912" s="419"/>
      <c r="L3912" s="419"/>
      <c r="M3912" s="419"/>
      <c r="N3912" s="419"/>
      <c r="O3912" s="479"/>
      <c r="P3912" s="407">
        <v>0</v>
      </c>
    </row>
    <row r="3913" spans="2:16" ht="16.5" customHeight="1" thickBot="1" x14ac:dyDescent="0.3">
      <c r="B3913" s="101" t="s">
        <v>0</v>
      </c>
      <c r="C3913" s="139">
        <v>122640471.86000006</v>
      </c>
      <c r="D3913" s="139">
        <v>119656401.55999993</v>
      </c>
      <c r="E3913" s="139">
        <v>146897090.20999989</v>
      </c>
      <c r="F3913" s="139">
        <v>135666684.91999951</v>
      </c>
      <c r="G3913" s="139">
        <v>133172895.62000002</v>
      </c>
      <c r="H3913" s="139">
        <v>126843691.12000021</v>
      </c>
      <c r="I3913" s="139">
        <v>138503066.55000001</v>
      </c>
      <c r="J3913" s="139">
        <v>170471222.15999994</v>
      </c>
      <c r="K3913" s="139">
        <v>153362355.92999992</v>
      </c>
      <c r="L3913" s="139">
        <v>130910596.58000028</v>
      </c>
      <c r="M3913" s="139">
        <v>139221260.00000027</v>
      </c>
      <c r="N3913" s="139">
        <v>130784283.75999987</v>
      </c>
      <c r="O3913" s="139">
        <v>137344168.35583335</v>
      </c>
      <c r="P3913" s="288">
        <v>0.99999999999999978</v>
      </c>
    </row>
    <row r="3914" spans="2:16" ht="15" x14ac:dyDescent="0.2">
      <c r="B3914" s="38"/>
      <c r="C3914" s="49"/>
      <c r="D3914" s="49"/>
      <c r="E3914" s="49"/>
      <c r="F3914" s="49"/>
      <c r="G3914" s="49"/>
      <c r="H3914" s="49"/>
      <c r="I3914" s="49"/>
      <c r="J3914" s="49"/>
      <c r="K3914" s="49"/>
      <c r="L3914" s="49"/>
      <c r="M3914" s="49"/>
      <c r="N3914" s="49"/>
      <c r="O3914" s="11">
        <v>137344168.35583323</v>
      </c>
    </row>
    <row r="3915" spans="2:16" ht="15" x14ac:dyDescent="0.2">
      <c r="B3915" s="38"/>
      <c r="C3915" s="49"/>
      <c r="D3915" s="49"/>
      <c r="E3915" s="49"/>
      <c r="F3915" s="49"/>
      <c r="G3915" s="49"/>
      <c r="H3915" s="49"/>
      <c r="I3915" s="49"/>
      <c r="J3915" s="49"/>
      <c r="K3915" s="49"/>
      <c r="L3915" s="49"/>
      <c r="M3915" s="49"/>
      <c r="N3915" s="49"/>
      <c r="O3915" s="49"/>
    </row>
    <row r="3916" spans="2:16" ht="15" x14ac:dyDescent="0.2">
      <c r="B3916" s="38"/>
      <c r="C3916" s="49"/>
      <c r="D3916" s="49"/>
      <c r="E3916" s="49"/>
      <c r="F3916" s="49"/>
      <c r="G3916" s="49"/>
      <c r="H3916" s="49"/>
      <c r="I3916" s="49"/>
      <c r="J3916" s="49"/>
      <c r="K3916" s="49"/>
      <c r="L3916" s="49"/>
      <c r="M3916" s="49"/>
      <c r="N3916" s="49"/>
      <c r="O3916" s="49"/>
    </row>
    <row r="3917" spans="2:16" ht="15" x14ac:dyDescent="0.2">
      <c r="B3917" s="38"/>
      <c r="C3917" s="49"/>
      <c r="D3917" s="49"/>
      <c r="E3917" s="49"/>
      <c r="F3917" s="49"/>
      <c r="G3917" s="49"/>
      <c r="H3917" s="49"/>
      <c r="I3917" s="49"/>
      <c r="J3917" s="49"/>
      <c r="K3917" s="49"/>
      <c r="L3917" s="49"/>
      <c r="M3917" s="49"/>
      <c r="N3917" s="49"/>
      <c r="O3917" s="49"/>
    </row>
    <row r="3918" spans="2:16" ht="15" x14ac:dyDescent="0.2">
      <c r="B3918" s="38"/>
      <c r="C3918" s="49"/>
      <c r="D3918" s="49"/>
      <c r="E3918" s="49"/>
      <c r="F3918" s="49"/>
      <c r="G3918" s="49"/>
      <c r="H3918" s="49"/>
      <c r="I3918" s="49"/>
      <c r="J3918" s="49"/>
      <c r="K3918" s="49"/>
      <c r="L3918" s="49"/>
      <c r="M3918" s="49"/>
      <c r="N3918" s="49"/>
      <c r="O3918" s="49"/>
    </row>
    <row r="3919" spans="2:16" ht="15" x14ac:dyDescent="0.2">
      <c r="B3919" s="38"/>
      <c r="C3919" s="49"/>
      <c r="D3919" s="49"/>
      <c r="E3919" s="49"/>
      <c r="F3919" s="49"/>
      <c r="G3919" s="49"/>
      <c r="H3919" s="49"/>
      <c r="I3919" s="49"/>
      <c r="J3919" s="49"/>
      <c r="K3919" s="49"/>
      <c r="L3919" s="49"/>
      <c r="M3919" s="49"/>
      <c r="N3919" s="49"/>
      <c r="O3919" s="49"/>
    </row>
    <row r="3920" spans="2:16" ht="15" x14ac:dyDescent="0.2">
      <c r="B3920" s="38"/>
      <c r="C3920" s="49"/>
      <c r="D3920" s="49"/>
      <c r="E3920" s="49"/>
      <c r="F3920" s="49"/>
      <c r="G3920" s="49"/>
      <c r="H3920" s="49"/>
      <c r="I3920" s="49"/>
      <c r="J3920" s="49"/>
      <c r="K3920" s="49"/>
      <c r="L3920" s="49"/>
      <c r="M3920" s="49"/>
      <c r="N3920" s="49"/>
      <c r="O3920" s="49"/>
    </row>
    <row r="3921" spans="2:15" ht="15" x14ac:dyDescent="0.2">
      <c r="B3921" s="38"/>
      <c r="C3921" s="49"/>
      <c r="D3921" s="49"/>
      <c r="E3921" s="49"/>
      <c r="F3921" s="49"/>
      <c r="G3921" s="49"/>
      <c r="H3921" s="49"/>
      <c r="I3921" s="49"/>
      <c r="J3921" s="49"/>
      <c r="K3921" s="49"/>
      <c r="L3921" s="49"/>
      <c r="M3921" s="49"/>
      <c r="N3921" s="49"/>
      <c r="O3921" s="49"/>
    </row>
    <row r="3922" spans="2:15" ht="15" x14ac:dyDescent="0.2">
      <c r="B3922" s="38"/>
      <c r="C3922" s="49"/>
      <c r="D3922" s="49"/>
      <c r="E3922" s="49"/>
      <c r="F3922" s="49"/>
      <c r="G3922" s="49"/>
      <c r="H3922" s="49"/>
      <c r="I3922" s="49"/>
      <c r="J3922" s="49"/>
      <c r="K3922" s="49"/>
      <c r="L3922" s="49"/>
      <c r="M3922" s="49"/>
      <c r="N3922" s="49"/>
      <c r="O3922" s="49"/>
    </row>
    <row r="3923" spans="2:15" ht="15" x14ac:dyDescent="0.2">
      <c r="B3923" s="38"/>
      <c r="C3923" s="49"/>
      <c r="D3923" s="49"/>
      <c r="E3923" s="49"/>
      <c r="F3923" s="49"/>
      <c r="G3923" s="49"/>
      <c r="H3923" s="49"/>
      <c r="I3923" s="49"/>
      <c r="J3923" s="49"/>
      <c r="K3923" s="49"/>
      <c r="L3923" s="49"/>
      <c r="M3923" s="49"/>
      <c r="N3923" s="49"/>
      <c r="O3923" s="49"/>
    </row>
    <row r="3924" spans="2:15" ht="15" x14ac:dyDescent="0.2">
      <c r="B3924" s="38"/>
      <c r="C3924" s="49"/>
      <c r="D3924" s="49"/>
      <c r="E3924" s="49"/>
      <c r="F3924" s="49"/>
      <c r="G3924" s="49"/>
      <c r="H3924" s="49"/>
      <c r="I3924" s="49"/>
      <c r="J3924" s="49"/>
      <c r="K3924" s="49"/>
      <c r="L3924" s="49"/>
      <c r="M3924" s="49"/>
      <c r="N3924" s="49"/>
      <c r="O3924" s="49"/>
    </row>
    <row r="3925" spans="2:15" ht="15" x14ac:dyDescent="0.2">
      <c r="B3925" s="38"/>
      <c r="C3925" s="49"/>
      <c r="D3925" s="49"/>
      <c r="E3925" s="49"/>
      <c r="F3925" s="49"/>
      <c r="G3925" s="49"/>
      <c r="H3925" s="49"/>
      <c r="I3925" s="49"/>
      <c r="J3925" s="49"/>
      <c r="K3925" s="49"/>
      <c r="L3925" s="49"/>
      <c r="M3925" s="49"/>
      <c r="N3925" s="49"/>
      <c r="O3925" s="49"/>
    </row>
    <row r="3926" spans="2:15" ht="15" x14ac:dyDescent="0.2">
      <c r="B3926" s="38"/>
      <c r="C3926" s="49"/>
      <c r="D3926" s="49"/>
      <c r="E3926" s="49"/>
      <c r="F3926" s="49"/>
      <c r="G3926" s="49"/>
      <c r="H3926" s="49"/>
      <c r="I3926" s="49"/>
      <c r="J3926" s="49"/>
      <c r="K3926" s="49"/>
      <c r="L3926" s="49"/>
      <c r="M3926" s="49"/>
      <c r="N3926" s="49"/>
      <c r="O3926" s="49"/>
    </row>
    <row r="3927" spans="2:15" ht="15" x14ac:dyDescent="0.2">
      <c r="B3927" s="38"/>
      <c r="C3927" s="49"/>
      <c r="D3927" s="49"/>
      <c r="E3927" s="49"/>
      <c r="F3927" s="49"/>
      <c r="G3927" s="49"/>
      <c r="H3927" s="49"/>
      <c r="I3927" s="49"/>
      <c r="J3927" s="49"/>
      <c r="K3927" s="49"/>
      <c r="L3927" s="49"/>
      <c r="M3927" s="49"/>
      <c r="N3927" s="49"/>
      <c r="O3927" s="49"/>
    </row>
    <row r="3928" spans="2:15" ht="15" x14ac:dyDescent="0.2">
      <c r="B3928" s="38"/>
      <c r="C3928" s="49"/>
      <c r="D3928" s="49"/>
      <c r="E3928" s="49"/>
      <c r="F3928" s="49"/>
      <c r="G3928" s="49"/>
      <c r="H3928" s="49"/>
      <c r="I3928" s="49"/>
      <c r="J3928" s="49"/>
      <c r="K3928" s="49"/>
      <c r="L3928" s="49"/>
      <c r="M3928" s="49"/>
      <c r="N3928" s="49"/>
      <c r="O3928" s="49"/>
    </row>
    <row r="3929" spans="2:15" ht="15" x14ac:dyDescent="0.2">
      <c r="B3929" s="38"/>
      <c r="C3929" s="49"/>
      <c r="D3929" s="49"/>
      <c r="E3929" s="49"/>
      <c r="F3929" s="49"/>
      <c r="G3929" s="49"/>
      <c r="H3929" s="49"/>
      <c r="I3929" s="49"/>
      <c r="J3929" s="49"/>
      <c r="K3929" s="49"/>
      <c r="L3929" s="49"/>
      <c r="M3929" s="49"/>
      <c r="N3929" s="49"/>
      <c r="O3929" s="49"/>
    </row>
    <row r="3930" spans="2:15" ht="15" x14ac:dyDescent="0.2">
      <c r="B3930" s="38"/>
      <c r="C3930" s="49"/>
      <c r="D3930" s="49"/>
      <c r="E3930" s="49"/>
      <c r="F3930" s="49"/>
      <c r="G3930" s="49"/>
      <c r="H3930" s="49"/>
      <c r="I3930" s="49"/>
      <c r="J3930" s="49"/>
      <c r="K3930" s="49"/>
      <c r="L3930" s="49"/>
      <c r="M3930" s="49"/>
      <c r="N3930" s="49"/>
      <c r="O3930" s="49"/>
    </row>
    <row r="3931" spans="2:15" ht="15" x14ac:dyDescent="0.2">
      <c r="B3931" s="38"/>
      <c r="C3931" s="49"/>
      <c r="D3931" s="49"/>
      <c r="E3931" s="49"/>
      <c r="F3931" s="49"/>
      <c r="G3931" s="49"/>
      <c r="H3931" s="49"/>
      <c r="I3931" s="49"/>
      <c r="J3931" s="49"/>
      <c r="K3931" s="49"/>
      <c r="L3931" s="49"/>
      <c r="M3931" s="49"/>
      <c r="N3931" s="49"/>
      <c r="O3931" s="49"/>
    </row>
    <row r="3932" spans="2:15" ht="15" x14ac:dyDescent="0.2">
      <c r="B3932" s="38"/>
      <c r="C3932" s="49"/>
      <c r="D3932" s="49"/>
      <c r="E3932" s="49"/>
      <c r="F3932" s="49"/>
      <c r="G3932" s="49"/>
      <c r="H3932" s="49"/>
      <c r="I3932" s="49"/>
      <c r="J3932" s="49"/>
      <c r="K3932" s="49"/>
      <c r="L3932" s="49"/>
      <c r="M3932" s="49"/>
      <c r="N3932" s="49"/>
      <c r="O3932" s="49"/>
    </row>
    <row r="3933" spans="2:15" ht="15" x14ac:dyDescent="0.2">
      <c r="B3933" s="38"/>
      <c r="C3933" s="49"/>
      <c r="D3933" s="49"/>
      <c r="E3933" s="49"/>
      <c r="F3933" s="49"/>
      <c r="G3933" s="49"/>
      <c r="H3933" s="49"/>
      <c r="I3933" s="49"/>
      <c r="J3933" s="49"/>
      <c r="K3933" s="49"/>
      <c r="L3933" s="49"/>
      <c r="M3933" s="49"/>
      <c r="N3933" s="49"/>
      <c r="O3933" s="49"/>
    </row>
    <row r="3934" spans="2:15" ht="15" x14ac:dyDescent="0.2">
      <c r="B3934" s="38"/>
      <c r="C3934" s="49"/>
      <c r="D3934" s="49"/>
      <c r="E3934" s="49"/>
      <c r="F3934" s="49"/>
      <c r="G3934" s="49"/>
      <c r="H3934" s="49"/>
      <c r="I3934" s="49"/>
      <c r="J3934" s="49"/>
      <c r="K3934" s="49"/>
      <c r="L3934" s="49"/>
      <c r="M3934" s="49"/>
      <c r="N3934" s="49"/>
      <c r="O3934" s="49"/>
    </row>
    <row r="3935" spans="2:15" ht="15" x14ac:dyDescent="0.2">
      <c r="B3935" s="38"/>
      <c r="C3935" s="49"/>
      <c r="D3935" s="49"/>
      <c r="E3935" s="49"/>
      <c r="F3935" s="49"/>
      <c r="G3935" s="49"/>
      <c r="H3935" s="49"/>
      <c r="I3935" s="49"/>
      <c r="J3935" s="49"/>
      <c r="K3935" s="49"/>
      <c r="L3935" s="49"/>
      <c r="M3935" s="49"/>
      <c r="N3935" s="49"/>
      <c r="O3935" s="49"/>
    </row>
    <row r="3936" spans="2:15" ht="15" x14ac:dyDescent="0.2">
      <c r="B3936" s="38"/>
      <c r="C3936" s="49"/>
      <c r="D3936" s="49"/>
      <c r="E3936" s="49"/>
      <c r="F3936" s="49"/>
      <c r="G3936" s="49"/>
      <c r="H3936" s="49"/>
      <c r="I3936" s="49"/>
      <c r="J3936" s="49"/>
      <c r="K3936" s="49"/>
      <c r="L3936" s="49"/>
      <c r="M3936" s="49"/>
      <c r="N3936" s="49"/>
      <c r="O3936" s="49"/>
    </row>
    <row r="3937" spans="2:16" ht="15" x14ac:dyDescent="0.2">
      <c r="B3937" s="38"/>
      <c r="C3937" s="49"/>
      <c r="D3937" s="49"/>
      <c r="E3937" s="49"/>
      <c r="F3937" s="49"/>
      <c r="G3937" s="49"/>
      <c r="H3937" s="49"/>
      <c r="I3937" s="49"/>
      <c r="J3937" s="49"/>
      <c r="K3937" s="49"/>
      <c r="L3937" s="49"/>
      <c r="M3937" s="49"/>
      <c r="N3937" s="49"/>
      <c r="O3937" s="49"/>
    </row>
    <row r="3938" spans="2:16" ht="15" x14ac:dyDescent="0.2">
      <c r="B3938" s="38"/>
      <c r="C3938" s="49"/>
      <c r="D3938" s="49"/>
      <c r="E3938" s="49"/>
      <c r="F3938" s="49"/>
      <c r="G3938" s="49"/>
      <c r="H3938" s="49"/>
      <c r="I3938" s="49"/>
      <c r="J3938" s="49"/>
      <c r="K3938" s="49"/>
      <c r="L3938" s="49"/>
      <c r="M3938" s="49"/>
      <c r="N3938" s="49"/>
      <c r="O3938" s="49"/>
    </row>
    <row r="3939" spans="2:16" ht="15" x14ac:dyDescent="0.2">
      <c r="B3939" s="38"/>
      <c r="C3939" s="49"/>
      <c r="D3939" s="49"/>
      <c r="E3939" s="49"/>
      <c r="F3939" s="49"/>
      <c r="G3939" s="49"/>
      <c r="H3939" s="49"/>
      <c r="I3939" s="49"/>
      <c r="J3939" s="49"/>
      <c r="K3939" s="49"/>
      <c r="L3939" s="49"/>
      <c r="M3939" s="49"/>
      <c r="N3939" s="49"/>
      <c r="O3939" s="49"/>
    </row>
    <row r="3940" spans="2:16" ht="18" x14ac:dyDescent="0.25">
      <c r="B3940" s="333" t="s">
        <v>468</v>
      </c>
      <c r="C3940" s="151"/>
      <c r="D3940" s="151"/>
      <c r="E3940" s="151"/>
      <c r="F3940" s="151"/>
      <c r="G3940" s="49"/>
      <c r="H3940" s="49"/>
      <c r="I3940" s="49"/>
      <c r="J3940" s="49"/>
      <c r="K3940" s="49"/>
      <c r="L3940" s="49"/>
      <c r="M3940" s="49"/>
      <c r="N3940" s="49"/>
      <c r="O3940" s="49"/>
    </row>
    <row r="3941" spans="2:16" ht="15" x14ac:dyDescent="0.2">
      <c r="B3941" s="38"/>
    </row>
    <row r="3942" spans="2:16" ht="15" x14ac:dyDescent="0.2">
      <c r="B3942" s="38" t="s">
        <v>420</v>
      </c>
      <c r="C3942" s="11">
        <v>2</v>
      </c>
      <c r="D3942" s="11">
        <v>3</v>
      </c>
      <c r="E3942" s="11">
        <v>4</v>
      </c>
      <c r="F3942" s="11">
        <v>5</v>
      </c>
      <c r="G3942" s="11">
        <v>6</v>
      </c>
      <c r="H3942" s="11">
        <v>7</v>
      </c>
      <c r="I3942" s="11">
        <v>8</v>
      </c>
      <c r="J3942" s="11">
        <v>9</v>
      </c>
      <c r="K3942" s="11">
        <v>10</v>
      </c>
      <c r="L3942" s="11">
        <v>11</v>
      </c>
      <c r="M3942" s="11">
        <v>12</v>
      </c>
      <c r="N3942" s="11">
        <v>13</v>
      </c>
      <c r="O3942" s="11">
        <v>14</v>
      </c>
      <c r="P3942" s="9"/>
    </row>
    <row r="3943" spans="2:16" ht="16.5" thickBot="1" x14ac:dyDescent="0.25">
      <c r="B3943" s="82" t="s">
        <v>14</v>
      </c>
      <c r="C3943" s="83" t="s">
        <v>339</v>
      </c>
      <c r="D3943" s="83" t="s">
        <v>340</v>
      </c>
      <c r="E3943" s="83" t="s">
        <v>341</v>
      </c>
      <c r="F3943" s="83" t="s">
        <v>342</v>
      </c>
      <c r="G3943" s="83" t="s">
        <v>343</v>
      </c>
      <c r="H3943" s="83" t="s">
        <v>344</v>
      </c>
      <c r="I3943" s="83" t="s">
        <v>345</v>
      </c>
      <c r="J3943" s="83" t="s">
        <v>346</v>
      </c>
      <c r="K3943" s="83" t="s">
        <v>347</v>
      </c>
      <c r="L3943" s="83" t="s">
        <v>348</v>
      </c>
      <c r="M3943" s="83" t="s">
        <v>349</v>
      </c>
      <c r="N3943" s="83" t="s">
        <v>350</v>
      </c>
      <c r="O3943" s="82" t="s">
        <v>1</v>
      </c>
    </row>
    <row r="3944" spans="2:16" ht="15" x14ac:dyDescent="0.25">
      <c r="B3944" s="391" t="s">
        <v>354</v>
      </c>
      <c r="C3944" s="504">
        <v>99.388804185000282</v>
      </c>
      <c r="D3944" s="504">
        <v>101.9146281901083</v>
      </c>
      <c r="E3944" s="504">
        <v>116.05014621522817</v>
      </c>
      <c r="F3944" s="504">
        <v>91.614397419613454</v>
      </c>
      <c r="G3944" s="504">
        <v>118.55358131587255</v>
      </c>
      <c r="H3944" s="504">
        <v>112.95205232289392</v>
      </c>
      <c r="I3944" s="504">
        <v>106.95003732791125</v>
      </c>
      <c r="J3944" s="504">
        <v>168.26873002090912</v>
      </c>
      <c r="K3944" s="504">
        <v>132.5165034972492</v>
      </c>
      <c r="L3944" s="504">
        <v>101.33510343038033</v>
      </c>
      <c r="M3944" s="504">
        <v>107.65906440455225</v>
      </c>
      <c r="N3944" s="504">
        <v>98.604121475168171</v>
      </c>
      <c r="O3944" s="505">
        <v>112.34281692250775</v>
      </c>
    </row>
    <row r="3945" spans="2:16" ht="15" x14ac:dyDescent="0.25">
      <c r="B3945" s="391" t="s">
        <v>22</v>
      </c>
      <c r="C3945" s="504">
        <v>71.324173962157573</v>
      </c>
      <c r="D3945" s="504">
        <v>75.398109038737473</v>
      </c>
      <c r="E3945" s="504">
        <v>92.477311981020208</v>
      </c>
      <c r="F3945" s="504">
        <v>74.382566530194424</v>
      </c>
      <c r="G3945" s="504">
        <v>63.882059180208593</v>
      </c>
      <c r="H3945" s="504">
        <v>66.650732013035821</v>
      </c>
      <c r="I3945" s="504">
        <v>77.145407055630926</v>
      </c>
      <c r="J3945" s="504">
        <v>67.063835958989714</v>
      </c>
      <c r="K3945" s="504">
        <v>107.30930085261873</v>
      </c>
      <c r="L3945" s="504">
        <v>70.581870889159518</v>
      </c>
      <c r="M3945" s="504">
        <v>71.098321948998148</v>
      </c>
      <c r="N3945" s="504">
        <v>64.336108185734815</v>
      </c>
      <c r="O3945" s="505">
        <v>75.227691180718907</v>
      </c>
    </row>
    <row r="3946" spans="2:16" ht="15" x14ac:dyDescent="0.25">
      <c r="B3946" s="391" t="s">
        <v>23</v>
      </c>
      <c r="C3946" s="504">
        <v>67.766824925815982</v>
      </c>
      <c r="D3946" s="504">
        <v>67.090982606042132</v>
      </c>
      <c r="E3946" s="504">
        <v>72.903472592592664</v>
      </c>
      <c r="F3946" s="504">
        <v>62.88526817042623</v>
      </c>
      <c r="G3946" s="504">
        <v>62.137521990449798</v>
      </c>
      <c r="H3946" s="504">
        <v>62.692083786724766</v>
      </c>
      <c r="I3946" s="504">
        <v>53.297950617283909</v>
      </c>
      <c r="J3946" s="504">
        <v>64.181086142322158</v>
      </c>
      <c r="K3946" s="504">
        <v>69.214379716269221</v>
      </c>
      <c r="L3946" s="504">
        <v>62.721821226172104</v>
      </c>
      <c r="M3946" s="504">
        <v>58.433835616438401</v>
      </c>
      <c r="N3946" s="504">
        <v>62.642059054089344</v>
      </c>
      <c r="O3946" s="505">
        <v>63.452187464987581</v>
      </c>
    </row>
    <row r="3947" spans="2:16" ht="15" x14ac:dyDescent="0.25">
      <c r="B3947" s="391" t="s">
        <v>353</v>
      </c>
      <c r="C3947" s="504">
        <v>56.743248652893172</v>
      </c>
      <c r="D3947" s="504">
        <v>57.152014938613242</v>
      </c>
      <c r="E3947" s="504">
        <v>57.341889271561875</v>
      </c>
      <c r="F3947" s="504">
        <v>53.842089347885597</v>
      </c>
      <c r="G3947" s="504">
        <v>54.772301264311658</v>
      </c>
      <c r="H3947" s="504">
        <v>53.447119683904177</v>
      </c>
      <c r="I3947" s="504">
        <v>51.535677615739615</v>
      </c>
      <c r="J3947" s="504">
        <v>59.970962649817686</v>
      </c>
      <c r="K3947" s="504">
        <v>56.130831527863982</v>
      </c>
      <c r="L3947" s="504">
        <v>54.944984282660798</v>
      </c>
      <c r="M3947" s="504">
        <v>51.887705230565679</v>
      </c>
      <c r="N3947" s="504">
        <v>50.150560531198799</v>
      </c>
      <c r="O3947" s="505">
        <v>54.656651547054416</v>
      </c>
    </row>
    <row r="3948" spans="2:16" ht="15" x14ac:dyDescent="0.25">
      <c r="B3948" s="391" t="s">
        <v>24</v>
      </c>
      <c r="C3948" s="504">
        <v>52.865364213024918</v>
      </c>
      <c r="D3948" s="504">
        <v>53.818742632184595</v>
      </c>
      <c r="E3948" s="504">
        <v>59.069577447241251</v>
      </c>
      <c r="F3948" s="504">
        <v>52.261474494342828</v>
      </c>
      <c r="G3948" s="504">
        <v>50.120517918741783</v>
      </c>
      <c r="H3948" s="504">
        <v>50.629283018130295</v>
      </c>
      <c r="I3948" s="504">
        <v>53.040596562891885</v>
      </c>
      <c r="J3948" s="504">
        <v>59.85078819469193</v>
      </c>
      <c r="K3948" s="504">
        <v>58.042467234514987</v>
      </c>
      <c r="L3948" s="504">
        <v>50.616021196441423</v>
      </c>
      <c r="M3948" s="504">
        <v>51.021020672647268</v>
      </c>
      <c r="N3948" s="504">
        <v>48.061577734503679</v>
      </c>
      <c r="O3948" s="505">
        <v>53.222061288521232</v>
      </c>
    </row>
    <row r="3949" spans="2:16" ht="15" x14ac:dyDescent="0.25">
      <c r="B3949" s="44" t="s">
        <v>21</v>
      </c>
      <c r="C3949" s="290">
        <v>52.314794039926284</v>
      </c>
      <c r="D3949" s="290">
        <v>58.425772343464345</v>
      </c>
      <c r="E3949" s="290">
        <v>55.227437229437129</v>
      </c>
      <c r="F3949" s="290">
        <v>51.35247510460249</v>
      </c>
      <c r="G3949" s="290">
        <v>50.542653495171542</v>
      </c>
      <c r="H3949" s="290">
        <v>47.221346352726002</v>
      </c>
      <c r="I3949" s="290">
        <v>49.790038001407503</v>
      </c>
      <c r="J3949" s="290">
        <v>58.4019025825434</v>
      </c>
      <c r="K3949" s="290">
        <v>53.449682111227553</v>
      </c>
      <c r="L3949" s="290">
        <v>53.221364109526995</v>
      </c>
      <c r="M3949" s="290">
        <v>54.084534817675689</v>
      </c>
      <c r="N3949" s="290">
        <v>53.488205111821017</v>
      </c>
      <c r="O3949" s="291">
        <v>53.043395069462477</v>
      </c>
    </row>
    <row r="3950" spans="2:16" ht="15" x14ac:dyDescent="0.25">
      <c r="B3950" s="44" t="s">
        <v>16</v>
      </c>
      <c r="C3950" s="290">
        <v>53.154515287099152</v>
      </c>
      <c r="D3950" s="290">
        <v>60.638747514910499</v>
      </c>
      <c r="E3950" s="290">
        <v>51.359424354243551</v>
      </c>
      <c r="F3950" s="290">
        <v>47.966005986032613</v>
      </c>
      <c r="G3950" s="290">
        <v>43.868861439312553</v>
      </c>
      <c r="H3950" s="290">
        <v>54.981345955249573</v>
      </c>
      <c r="I3950" s="290">
        <v>49.585688506385331</v>
      </c>
      <c r="J3950" s="290">
        <v>50.652120908483596</v>
      </c>
      <c r="K3950" s="290">
        <v>45.934550579392486</v>
      </c>
      <c r="L3950" s="290">
        <v>49.930716601815824</v>
      </c>
      <c r="M3950" s="290">
        <v>40.218628019323653</v>
      </c>
      <c r="N3950" s="290">
        <v>52.289730322985285</v>
      </c>
      <c r="O3950" s="291">
        <v>49.841456161435481</v>
      </c>
    </row>
    <row r="3951" spans="2:16" ht="15" x14ac:dyDescent="0.25">
      <c r="B3951" s="44" t="s">
        <v>351</v>
      </c>
      <c r="C3951" s="290">
        <v>51.29929356279149</v>
      </c>
      <c r="D3951" s="290">
        <v>51.876310298639652</v>
      </c>
      <c r="E3951" s="290">
        <v>54.130634438891498</v>
      </c>
      <c r="F3951" s="290">
        <v>47.656744218146386</v>
      </c>
      <c r="G3951" s="290">
        <v>50.35299396220519</v>
      </c>
      <c r="H3951" s="290">
        <v>47.735747801082532</v>
      </c>
      <c r="I3951" s="290">
        <v>52.25213861731865</v>
      </c>
      <c r="J3951" s="290">
        <v>54.845790624397196</v>
      </c>
      <c r="K3951" s="290">
        <v>51.378114784432107</v>
      </c>
      <c r="L3951" s="290">
        <v>51.672880972961465</v>
      </c>
      <c r="M3951" s="290">
        <v>50.336821526271336</v>
      </c>
      <c r="N3951" s="290">
        <v>56.972669006434515</v>
      </c>
      <c r="O3951" s="291">
        <v>51.666252668366951</v>
      </c>
    </row>
    <row r="3952" spans="2:16" ht="15" x14ac:dyDescent="0.25">
      <c r="B3952" s="44" t="s">
        <v>20</v>
      </c>
      <c r="C3952" s="290">
        <v>44.925130662020905</v>
      </c>
      <c r="D3952" s="290">
        <v>49.660196941127133</v>
      </c>
      <c r="E3952" s="290">
        <v>54.069521454185768</v>
      </c>
      <c r="F3952" s="290">
        <v>48.048386498294299</v>
      </c>
      <c r="G3952" s="290">
        <v>44.775604909080705</v>
      </c>
      <c r="H3952" s="290">
        <v>41.161835279925484</v>
      </c>
      <c r="I3952" s="290">
        <v>44.487149650915704</v>
      </c>
      <c r="J3952" s="290">
        <v>52.044137658644537</v>
      </c>
      <c r="K3952" s="290">
        <v>52.290805949498377</v>
      </c>
      <c r="L3952" s="290">
        <v>47.021248703895651</v>
      </c>
      <c r="M3952" s="290">
        <v>47.565627962630494</v>
      </c>
      <c r="N3952" s="290">
        <v>38.426470561532518</v>
      </c>
      <c r="O3952" s="291">
        <v>46.85450685406046</v>
      </c>
    </row>
    <row r="3953" spans="2:15" ht="15" x14ac:dyDescent="0.25">
      <c r="B3953" s="391" t="s">
        <v>18</v>
      </c>
      <c r="C3953" s="504">
        <v>46.073549461968518</v>
      </c>
      <c r="D3953" s="504">
        <v>46.057951062447501</v>
      </c>
      <c r="E3953" s="504">
        <v>48.022860932700397</v>
      </c>
      <c r="F3953" s="504">
        <v>45.521568921646676</v>
      </c>
      <c r="G3953" s="504">
        <v>42.860704253324826</v>
      </c>
      <c r="H3953" s="504">
        <v>42.401077154091332</v>
      </c>
      <c r="I3953" s="504">
        <v>40.657875792708779</v>
      </c>
      <c r="J3953" s="504">
        <v>47.642628205128133</v>
      </c>
      <c r="K3953" s="504">
        <v>45.655905328687155</v>
      </c>
      <c r="L3953" s="504">
        <v>44.427484970410397</v>
      </c>
      <c r="M3953" s="504">
        <v>44.923279272121178</v>
      </c>
      <c r="N3953" s="504">
        <v>44.417103740097623</v>
      </c>
      <c r="O3953" s="505">
        <v>44.809997728233341</v>
      </c>
    </row>
    <row r="3954" spans="2:15" ht="15" x14ac:dyDescent="0.25">
      <c r="B3954" s="391" t="s">
        <v>352</v>
      </c>
      <c r="C3954" s="504">
        <v>44.887977063477678</v>
      </c>
      <c r="D3954" s="504">
        <v>46.19146238441926</v>
      </c>
      <c r="E3954" s="504">
        <v>48.654746966281586</v>
      </c>
      <c r="F3954" s="504">
        <v>45.568122324583648</v>
      </c>
      <c r="G3954" s="504">
        <v>42.75378327095865</v>
      </c>
      <c r="H3954" s="504">
        <v>42.880685684050206</v>
      </c>
      <c r="I3954" s="504">
        <v>42.131469340404372</v>
      </c>
      <c r="J3954" s="504">
        <v>45.531083888801334</v>
      </c>
      <c r="K3954" s="504">
        <v>44.103770094755667</v>
      </c>
      <c r="L3954" s="504">
        <v>42.683697631134535</v>
      </c>
      <c r="M3954" s="504">
        <v>42.154000985599268</v>
      </c>
      <c r="N3954" s="504">
        <v>41.849043934133704</v>
      </c>
      <c r="O3954" s="505">
        <v>43.957506666308483</v>
      </c>
    </row>
    <row r="3955" spans="2:15" ht="15" x14ac:dyDescent="0.25">
      <c r="B3955" s="391" t="s">
        <v>17</v>
      </c>
      <c r="C3955" s="504">
        <v>32.937733892489575</v>
      </c>
      <c r="D3955" s="504">
        <v>33.093638246326854</v>
      </c>
      <c r="E3955" s="504">
        <v>35.595405323882183</v>
      </c>
      <c r="F3955" s="504">
        <v>33.178097516899967</v>
      </c>
      <c r="G3955" s="504">
        <v>32.360338078896383</v>
      </c>
      <c r="H3955" s="504">
        <v>31.548413248745824</v>
      </c>
      <c r="I3955" s="504">
        <v>33.589577597586249</v>
      </c>
      <c r="J3955" s="504">
        <v>35.794359784426696</v>
      </c>
      <c r="K3955" s="504">
        <v>34.810829743978452</v>
      </c>
      <c r="L3955" s="504">
        <v>33.811820167585857</v>
      </c>
      <c r="M3955" s="504">
        <v>35.396110422797065</v>
      </c>
      <c r="N3955" s="504">
        <v>39.094879231090765</v>
      </c>
      <c r="O3955" s="505">
        <v>34.192138935241715</v>
      </c>
    </row>
    <row r="3956" spans="2:15" ht="15" x14ac:dyDescent="0.25">
      <c r="B3956" s="391" t="s">
        <v>19</v>
      </c>
      <c r="C3956" s="504" t="s">
        <v>3</v>
      </c>
      <c r="D3956" s="504" t="s">
        <v>3</v>
      </c>
      <c r="E3956" s="504" t="s">
        <v>3</v>
      </c>
      <c r="F3956" s="504" t="s">
        <v>3</v>
      </c>
      <c r="G3956" s="504" t="s">
        <v>3</v>
      </c>
      <c r="H3956" s="504" t="s">
        <v>3</v>
      </c>
      <c r="I3956" s="504" t="s">
        <v>3</v>
      </c>
      <c r="J3956" s="504" t="s">
        <v>3</v>
      </c>
      <c r="K3956" s="504" t="s">
        <v>3</v>
      </c>
      <c r="L3956" s="504" t="s">
        <v>3</v>
      </c>
      <c r="M3956" s="504" t="s">
        <v>3</v>
      </c>
      <c r="N3956" s="504" t="s">
        <v>3</v>
      </c>
      <c r="O3956" s="505"/>
    </row>
    <row r="3957" spans="2:15" ht="15" x14ac:dyDescent="0.25">
      <c r="B3957" s="391" t="s">
        <v>25</v>
      </c>
      <c r="C3957" s="504" t="s">
        <v>3</v>
      </c>
      <c r="D3957" s="504" t="s">
        <v>3</v>
      </c>
      <c r="E3957" s="504" t="s">
        <v>3</v>
      </c>
      <c r="F3957" s="504" t="s">
        <v>3</v>
      </c>
      <c r="G3957" s="504" t="s">
        <v>3</v>
      </c>
      <c r="H3957" s="504" t="s">
        <v>3</v>
      </c>
      <c r="I3957" s="504" t="s">
        <v>3</v>
      </c>
      <c r="J3957" s="504" t="s">
        <v>3</v>
      </c>
      <c r="K3957" s="504" t="s">
        <v>3</v>
      </c>
      <c r="L3957" s="504" t="s">
        <v>3</v>
      </c>
      <c r="M3957" s="504" t="s">
        <v>3</v>
      </c>
      <c r="N3957" s="504" t="s">
        <v>3</v>
      </c>
      <c r="O3957" s="505"/>
    </row>
    <row r="3958" spans="2:15" ht="15" x14ac:dyDescent="0.25">
      <c r="B3958" s="391" t="s">
        <v>26</v>
      </c>
      <c r="C3958" s="504" t="s">
        <v>3</v>
      </c>
      <c r="D3958" s="504" t="s">
        <v>3</v>
      </c>
      <c r="E3958" s="504" t="s">
        <v>3</v>
      </c>
      <c r="F3958" s="504" t="s">
        <v>3</v>
      </c>
      <c r="G3958" s="504" t="s">
        <v>3</v>
      </c>
      <c r="H3958" s="504" t="s">
        <v>3</v>
      </c>
      <c r="I3958" s="504" t="s">
        <v>3</v>
      </c>
      <c r="J3958" s="504" t="s">
        <v>3</v>
      </c>
      <c r="K3958" s="504" t="s">
        <v>3</v>
      </c>
      <c r="L3958" s="504" t="s">
        <v>3</v>
      </c>
      <c r="M3958" s="504" t="s">
        <v>3</v>
      </c>
      <c r="N3958" s="504" t="s">
        <v>3</v>
      </c>
      <c r="O3958" s="505"/>
    </row>
    <row r="3959" spans="2:15" ht="16.5" thickBot="1" x14ac:dyDescent="0.3">
      <c r="B3959" s="292" t="s">
        <v>1</v>
      </c>
      <c r="C3959" s="293">
        <v>65.425035361071252</v>
      </c>
      <c r="D3959" s="293">
        <v>67.866013940005359</v>
      </c>
      <c r="E3959" s="293">
        <v>74.998080445075686</v>
      </c>
      <c r="F3959" s="293">
        <v>63.228004310067448</v>
      </c>
      <c r="G3959" s="293">
        <v>67.307445162581587</v>
      </c>
      <c r="H3959" s="293">
        <v>66.032369245762098</v>
      </c>
      <c r="I3959" s="293">
        <v>63.563257372715654</v>
      </c>
      <c r="J3959" s="293">
        <v>85.446878487059095</v>
      </c>
      <c r="K3959" s="293">
        <v>72.920902258677884</v>
      </c>
      <c r="L3959" s="293">
        <v>62.220604607944772</v>
      </c>
      <c r="M3959" s="293">
        <v>64.17187138454581</v>
      </c>
      <c r="N3959" s="293">
        <v>59.920693477526868</v>
      </c>
      <c r="O3959" s="293">
        <v>67.616206402782453</v>
      </c>
    </row>
    <row r="3960" spans="2:15" ht="15" x14ac:dyDescent="0.2">
      <c r="B3960" s="38"/>
      <c r="C3960" s="49"/>
      <c r="D3960" s="49"/>
      <c r="E3960" s="49"/>
      <c r="F3960" s="49"/>
      <c r="G3960" s="49"/>
      <c r="H3960" s="49"/>
      <c r="I3960" s="49"/>
      <c r="J3960" s="49"/>
      <c r="K3960" s="49"/>
      <c r="L3960" s="49"/>
      <c r="M3960" s="49"/>
      <c r="N3960" s="49"/>
      <c r="O3960" s="49"/>
    </row>
    <row r="3961" spans="2:15" ht="15" x14ac:dyDescent="0.2">
      <c r="B3961" s="38"/>
      <c r="C3961" s="49"/>
      <c r="D3961" s="49"/>
      <c r="E3961" s="49"/>
      <c r="F3961" s="49"/>
      <c r="G3961" s="49"/>
      <c r="H3961" s="49"/>
      <c r="I3961" s="49"/>
      <c r="J3961" s="49"/>
      <c r="K3961" s="49"/>
      <c r="L3961" s="49"/>
      <c r="M3961" s="49"/>
      <c r="N3961" s="49"/>
      <c r="O3961" s="49"/>
    </row>
    <row r="3962" spans="2:15" ht="18" x14ac:dyDescent="0.25">
      <c r="B3962" s="333" t="s">
        <v>469</v>
      </c>
      <c r="C3962" s="49"/>
      <c r="D3962" s="49"/>
      <c r="E3962" s="49"/>
      <c r="F3962" s="49"/>
      <c r="G3962" s="49"/>
      <c r="H3962" s="49"/>
      <c r="I3962" s="49"/>
      <c r="J3962" s="49"/>
      <c r="K3962" s="49"/>
      <c r="L3962" s="49"/>
      <c r="M3962" s="49"/>
      <c r="N3962" s="49"/>
      <c r="O3962" s="49"/>
    </row>
    <row r="3963" spans="2:15" ht="20.25" x14ac:dyDescent="0.3">
      <c r="B3963" s="34"/>
      <c r="C3963" s="49"/>
      <c r="D3963" s="49"/>
      <c r="E3963" s="49"/>
      <c r="F3963" s="49"/>
      <c r="G3963" s="49"/>
      <c r="H3963" s="49"/>
      <c r="I3963" s="49"/>
      <c r="J3963" s="49"/>
      <c r="K3963" s="49"/>
      <c r="L3963" s="49"/>
      <c r="M3963" s="49"/>
      <c r="N3963" s="49"/>
      <c r="O3963" s="49"/>
    </row>
    <row r="3964" spans="2:15" ht="15" x14ac:dyDescent="0.2">
      <c r="B3964" s="38"/>
      <c r="C3964" s="11">
        <v>14</v>
      </c>
      <c r="D3964" s="49"/>
      <c r="E3964" s="49"/>
      <c r="F3964" s="49"/>
      <c r="G3964" s="49"/>
      <c r="H3964" s="49"/>
      <c r="I3964" s="49"/>
      <c r="J3964" s="49"/>
      <c r="K3964" s="49"/>
      <c r="L3964" s="49"/>
      <c r="M3964" s="49"/>
      <c r="N3964" s="49"/>
      <c r="O3964" s="49"/>
    </row>
    <row r="3965" spans="2:15" ht="72.75" customHeight="1" thickBot="1" x14ac:dyDescent="0.25">
      <c r="B3965" s="82" t="s">
        <v>14</v>
      </c>
      <c r="C3965" s="96" t="s">
        <v>309</v>
      </c>
      <c r="D3965" s="294" t="s">
        <v>310</v>
      </c>
      <c r="E3965" s="294" t="s">
        <v>301</v>
      </c>
      <c r="F3965" s="49"/>
      <c r="G3965" s="49"/>
      <c r="H3965" s="49"/>
      <c r="I3965" s="49"/>
      <c r="J3965" s="49"/>
      <c r="K3965" s="49"/>
      <c r="L3965" s="49"/>
      <c r="M3965" s="49"/>
      <c r="N3965" s="49"/>
      <c r="O3965" s="49"/>
    </row>
    <row r="3966" spans="2:15" ht="15" x14ac:dyDescent="0.2">
      <c r="B3966" s="391" t="s">
        <v>354</v>
      </c>
      <c r="C3966" s="421">
        <v>594661.66666666651</v>
      </c>
      <c r="D3966" s="419">
        <v>66805966.749166645</v>
      </c>
      <c r="E3966" s="419">
        <v>112.34281692250775</v>
      </c>
      <c r="F3966" s="49"/>
      <c r="G3966" s="49"/>
      <c r="H3966" s="49"/>
      <c r="I3966" s="49"/>
      <c r="J3966" s="49"/>
      <c r="K3966" s="49"/>
      <c r="L3966" s="49"/>
      <c r="M3966" s="49"/>
      <c r="N3966" s="49"/>
      <c r="O3966" s="49"/>
    </row>
    <row r="3967" spans="2:15" ht="15" x14ac:dyDescent="0.2">
      <c r="B3967" s="391" t="s">
        <v>24</v>
      </c>
      <c r="C3967" s="421">
        <v>457524.49999999953</v>
      </c>
      <c r="D3967" s="419">
        <v>24350396.980000008</v>
      </c>
      <c r="E3967" s="419">
        <v>53.222061288521232</v>
      </c>
      <c r="F3967" s="49"/>
      <c r="G3967" s="49"/>
      <c r="H3967" s="49"/>
      <c r="I3967" s="49"/>
      <c r="J3967" s="49"/>
      <c r="K3967" s="49"/>
      <c r="L3967" s="49"/>
      <c r="M3967" s="49"/>
      <c r="N3967" s="49"/>
      <c r="O3967" s="49"/>
    </row>
    <row r="3968" spans="2:15" ht="15" x14ac:dyDescent="0.2">
      <c r="B3968" s="391" t="s">
        <v>352</v>
      </c>
      <c r="C3968" s="421">
        <v>490088.83333333308</v>
      </c>
      <c r="D3968" s="419">
        <v>21543083.158333335</v>
      </c>
      <c r="E3968" s="419">
        <v>43.957506666308483</v>
      </c>
      <c r="F3968" s="49"/>
      <c r="G3968" s="49"/>
      <c r="H3968" s="49"/>
      <c r="I3968" s="49"/>
      <c r="J3968" s="49"/>
      <c r="K3968" s="49"/>
      <c r="L3968" s="49"/>
      <c r="M3968" s="49"/>
      <c r="N3968" s="49"/>
      <c r="O3968" s="49"/>
    </row>
    <row r="3969" spans="2:15" ht="15" x14ac:dyDescent="0.2">
      <c r="B3969" s="391" t="s">
        <v>353</v>
      </c>
      <c r="C3969" s="421">
        <v>202239.16666666672</v>
      </c>
      <c r="D3969" s="419">
        <v>11053715.661666665</v>
      </c>
      <c r="E3969" s="419">
        <v>54.656651547054416</v>
      </c>
      <c r="F3969" s="49"/>
      <c r="G3969" s="49"/>
      <c r="H3969" s="49"/>
      <c r="I3969" s="49"/>
      <c r="J3969" s="49"/>
      <c r="K3969" s="49"/>
      <c r="L3969" s="49"/>
      <c r="M3969" s="49"/>
      <c r="N3969" s="49"/>
      <c r="O3969" s="49"/>
    </row>
    <row r="3970" spans="2:15" ht="15" x14ac:dyDescent="0.2">
      <c r="B3970" s="391" t="s">
        <v>18</v>
      </c>
      <c r="C3970" s="421">
        <v>123618.91666666663</v>
      </c>
      <c r="D3970" s="419">
        <v>5539363.3749999981</v>
      </c>
      <c r="E3970" s="419">
        <v>44.809997728233341</v>
      </c>
      <c r="F3970" s="49"/>
      <c r="G3970" s="49"/>
      <c r="H3970" s="49"/>
      <c r="I3970" s="49"/>
      <c r="J3970" s="49"/>
      <c r="K3970" s="49"/>
      <c r="L3970" s="49"/>
      <c r="M3970" s="49"/>
      <c r="N3970" s="49"/>
      <c r="O3970" s="49"/>
    </row>
    <row r="3971" spans="2:15" ht="15" x14ac:dyDescent="0.2">
      <c r="B3971" s="44" t="s">
        <v>351</v>
      </c>
      <c r="C3971" s="49">
        <v>61757.499999999942</v>
      </c>
      <c r="D3971" s="109">
        <v>3190778.599166669</v>
      </c>
      <c r="E3971" s="109">
        <v>51.666252668366951</v>
      </c>
      <c r="F3971" s="49"/>
      <c r="G3971" s="49"/>
      <c r="H3971" s="49"/>
      <c r="I3971" s="49"/>
      <c r="J3971" s="49"/>
      <c r="K3971" s="49"/>
      <c r="L3971" s="49"/>
      <c r="M3971" s="49"/>
      <c r="N3971" s="49"/>
      <c r="O3971" s="49"/>
    </row>
    <row r="3972" spans="2:15" ht="15" x14ac:dyDescent="0.2">
      <c r="B3972" s="44" t="s">
        <v>21</v>
      </c>
      <c r="C3972" s="49">
        <v>44562.416666666657</v>
      </c>
      <c r="D3972" s="109">
        <v>2363741.8724999987</v>
      </c>
      <c r="E3972" s="109">
        <v>53.043395069462477</v>
      </c>
      <c r="F3972" s="49"/>
      <c r="G3972" s="49"/>
      <c r="H3972" s="49"/>
      <c r="I3972" s="49"/>
      <c r="J3972" s="49"/>
      <c r="K3972" s="49"/>
      <c r="L3972" s="49"/>
      <c r="M3972" s="49"/>
      <c r="N3972" s="49"/>
      <c r="O3972" s="49"/>
    </row>
    <row r="3973" spans="2:15" ht="15" x14ac:dyDescent="0.2">
      <c r="B3973" s="44" t="s">
        <v>17</v>
      </c>
      <c r="C3973" s="49">
        <v>27516.416666666642</v>
      </c>
      <c r="D3973" s="109">
        <v>940845.14166666649</v>
      </c>
      <c r="E3973" s="109">
        <v>34.192138935241715</v>
      </c>
      <c r="F3973" s="49"/>
      <c r="G3973" s="49"/>
      <c r="H3973" s="49"/>
      <c r="I3973" s="49"/>
      <c r="J3973" s="49"/>
      <c r="K3973" s="49"/>
      <c r="L3973" s="49"/>
      <c r="M3973" s="49"/>
      <c r="N3973" s="49"/>
      <c r="O3973" s="49"/>
    </row>
    <row r="3974" spans="2:15" ht="15" x14ac:dyDescent="0.2">
      <c r="B3974" s="44" t="s">
        <v>20</v>
      </c>
      <c r="C3974" s="49">
        <v>18523.083333333339</v>
      </c>
      <c r="D3974" s="109">
        <v>867889.93500000006</v>
      </c>
      <c r="E3974" s="109">
        <v>46.85450685406046</v>
      </c>
      <c r="F3974" s="49"/>
      <c r="G3974" s="49"/>
      <c r="H3974" s="49"/>
      <c r="I3974" s="49"/>
      <c r="J3974" s="49"/>
      <c r="K3974" s="49"/>
      <c r="L3974" s="49"/>
      <c r="M3974" s="49"/>
      <c r="N3974" s="49"/>
      <c r="O3974" s="49"/>
    </row>
    <row r="3975" spans="2:15" ht="15" x14ac:dyDescent="0.2">
      <c r="B3975" s="391" t="s">
        <v>22</v>
      </c>
      <c r="C3975" s="421">
        <v>4038.5</v>
      </c>
      <c r="D3975" s="419">
        <v>303807.03083333332</v>
      </c>
      <c r="E3975" s="419">
        <v>75.227691180718907</v>
      </c>
      <c r="F3975" s="49"/>
      <c r="G3975" s="49"/>
      <c r="H3975" s="49"/>
      <c r="I3975" s="49"/>
      <c r="J3975" s="49"/>
      <c r="K3975" s="49"/>
      <c r="L3975" s="49"/>
      <c r="M3975" s="49"/>
      <c r="N3975" s="49"/>
      <c r="O3975" s="49"/>
    </row>
    <row r="3976" spans="2:15" ht="15" x14ac:dyDescent="0.2">
      <c r="B3976" s="391" t="s">
        <v>23</v>
      </c>
      <c r="C3976" s="421">
        <v>3718.9166666666665</v>
      </c>
      <c r="D3976" s="419">
        <v>235973.39750000005</v>
      </c>
      <c r="E3976" s="419">
        <v>63.452187464987581</v>
      </c>
      <c r="F3976" s="49"/>
      <c r="G3976" s="49"/>
      <c r="H3976" s="49"/>
      <c r="I3976" s="49"/>
      <c r="J3976" s="49"/>
      <c r="K3976" s="49"/>
      <c r="L3976" s="49"/>
      <c r="M3976" s="49"/>
      <c r="N3976" s="49"/>
      <c r="O3976" s="49"/>
    </row>
    <row r="3977" spans="2:15" ht="15" x14ac:dyDescent="0.2">
      <c r="B3977" s="391" t="s">
        <v>16</v>
      </c>
      <c r="C3977" s="421">
        <v>2981.5833333333326</v>
      </c>
      <c r="D3977" s="419">
        <v>148606.45499999996</v>
      </c>
      <c r="E3977" s="419">
        <v>49.841456161435481</v>
      </c>
      <c r="F3977" s="49"/>
      <c r="G3977" s="49"/>
      <c r="H3977" s="49"/>
      <c r="I3977" s="49"/>
      <c r="J3977" s="49"/>
      <c r="K3977" s="49"/>
      <c r="L3977" s="49"/>
      <c r="M3977" s="49"/>
      <c r="N3977" s="49"/>
      <c r="O3977" s="49"/>
    </row>
    <row r="3978" spans="2:15" ht="15" x14ac:dyDescent="0.2">
      <c r="B3978" s="391" t="s">
        <v>19</v>
      </c>
      <c r="C3978" s="421"/>
      <c r="D3978" s="419"/>
      <c r="E3978" s="419"/>
      <c r="F3978" s="49"/>
      <c r="G3978" s="49"/>
      <c r="H3978" s="49"/>
      <c r="I3978" s="49"/>
      <c r="J3978" s="49"/>
      <c r="K3978" s="49"/>
      <c r="L3978" s="49"/>
      <c r="M3978" s="49"/>
      <c r="N3978" s="49"/>
      <c r="O3978" s="49"/>
    </row>
    <row r="3979" spans="2:15" ht="15" x14ac:dyDescent="0.2">
      <c r="B3979" s="391" t="s">
        <v>25</v>
      </c>
      <c r="C3979" s="421"/>
      <c r="D3979" s="419"/>
      <c r="E3979" s="419"/>
      <c r="F3979" s="49"/>
      <c r="G3979" s="49"/>
      <c r="H3979" s="49"/>
      <c r="I3979" s="49"/>
      <c r="J3979" s="49"/>
      <c r="K3979" s="49"/>
      <c r="L3979" s="49"/>
      <c r="M3979" s="49"/>
      <c r="N3979" s="49"/>
      <c r="O3979" s="49"/>
    </row>
    <row r="3980" spans="2:15" ht="15" x14ac:dyDescent="0.2">
      <c r="B3980" s="391" t="s">
        <v>26</v>
      </c>
      <c r="C3980" s="421"/>
      <c r="D3980" s="419"/>
      <c r="E3980" s="419" t="s">
        <v>3</v>
      </c>
      <c r="F3980" s="49"/>
      <c r="G3980" s="49"/>
      <c r="H3980" s="49"/>
      <c r="I3980" s="49"/>
      <c r="J3980" s="49"/>
      <c r="K3980" s="49"/>
      <c r="L3980" s="49"/>
      <c r="M3980" s="49"/>
      <c r="N3980" s="49"/>
      <c r="O3980" s="49"/>
    </row>
    <row r="3981" spans="2:15" ht="15.75" x14ac:dyDescent="0.25">
      <c r="B3981" s="296" t="s">
        <v>1</v>
      </c>
      <c r="C3981" s="149">
        <v>2031231.4999999993</v>
      </c>
      <c r="D3981" s="240">
        <v>137344168.35583335</v>
      </c>
      <c r="E3981" s="240">
        <v>67.616206402782453</v>
      </c>
      <c r="F3981" s="49"/>
      <c r="G3981" s="49"/>
      <c r="H3981" s="49"/>
      <c r="I3981" s="49"/>
      <c r="J3981" s="49"/>
      <c r="K3981" s="49"/>
      <c r="L3981" s="49"/>
      <c r="M3981" s="49"/>
      <c r="N3981" s="49"/>
      <c r="O3981" s="49"/>
    </row>
    <row r="3982" spans="2:15" ht="15" x14ac:dyDescent="0.2">
      <c r="B3982" s="38"/>
      <c r="C3982" s="49"/>
      <c r="D3982" s="49"/>
      <c r="E3982" s="49"/>
      <c r="F3982" s="49"/>
      <c r="G3982" s="49"/>
      <c r="H3982" s="49"/>
      <c r="I3982" s="49"/>
      <c r="J3982" s="49"/>
      <c r="K3982" s="49"/>
      <c r="L3982" s="49"/>
      <c r="M3982" s="49"/>
      <c r="N3982" s="49"/>
      <c r="O3982" s="49"/>
    </row>
    <row r="3983" spans="2:15" ht="15" x14ac:dyDescent="0.2">
      <c r="B3983" s="38"/>
      <c r="C3983" s="49"/>
      <c r="D3983" s="49"/>
      <c r="E3983" s="49"/>
      <c r="F3983" s="49"/>
      <c r="G3983" s="49"/>
      <c r="H3983" s="49"/>
      <c r="I3983" s="49"/>
      <c r="J3983" s="49"/>
      <c r="K3983" s="49"/>
      <c r="L3983" s="49"/>
      <c r="M3983" s="49"/>
      <c r="N3983" s="49"/>
      <c r="O3983" s="49"/>
    </row>
    <row r="3984" spans="2:15" ht="15" x14ac:dyDescent="0.2">
      <c r="B3984" s="38"/>
      <c r="C3984" s="49"/>
      <c r="D3984" s="49"/>
      <c r="E3984" s="49"/>
      <c r="F3984" s="49"/>
      <c r="G3984" s="49"/>
      <c r="H3984" s="49"/>
      <c r="I3984" s="49"/>
      <c r="J3984" s="49"/>
      <c r="K3984" s="49"/>
      <c r="L3984" s="49"/>
      <c r="M3984" s="49"/>
      <c r="N3984" s="49"/>
      <c r="O3984" s="49"/>
    </row>
    <row r="3985" spans="2:15" ht="15" x14ac:dyDescent="0.2">
      <c r="B3985" s="38"/>
      <c r="C3985" s="49"/>
      <c r="D3985" s="49"/>
      <c r="E3985" s="49"/>
      <c r="F3985" s="49"/>
      <c r="G3985" s="49"/>
      <c r="H3985" s="49"/>
      <c r="I3985" s="49"/>
      <c r="J3985" s="49"/>
      <c r="K3985" s="49"/>
      <c r="L3985" s="49"/>
      <c r="M3985" s="49"/>
      <c r="N3985" s="49"/>
      <c r="O3985" s="49"/>
    </row>
    <row r="3986" spans="2:15" ht="15" x14ac:dyDescent="0.2">
      <c r="B3986" s="38"/>
      <c r="C3986" s="49"/>
      <c r="D3986" s="49"/>
      <c r="E3986" s="49"/>
      <c r="F3986" s="49"/>
      <c r="G3986" s="49"/>
      <c r="H3986" s="49"/>
      <c r="I3986" s="49"/>
      <c r="J3986" s="49"/>
      <c r="K3986" s="49"/>
      <c r="L3986" s="49"/>
      <c r="M3986" s="49"/>
      <c r="N3986" s="49"/>
      <c r="O3986" s="49"/>
    </row>
    <row r="3987" spans="2:15" ht="15" x14ac:dyDescent="0.2">
      <c r="B3987" s="38"/>
      <c r="C3987" s="49"/>
      <c r="D3987" s="49"/>
      <c r="E3987" s="49"/>
      <c r="F3987" s="49"/>
      <c r="G3987" s="49"/>
      <c r="H3987" s="49"/>
      <c r="I3987" s="49"/>
      <c r="J3987" s="49"/>
      <c r="K3987" s="49"/>
      <c r="L3987" s="49"/>
      <c r="M3987" s="49"/>
      <c r="N3987" s="49"/>
      <c r="O3987" s="49"/>
    </row>
    <row r="3988" spans="2:15" ht="15" x14ac:dyDescent="0.2">
      <c r="B3988" s="38"/>
      <c r="C3988" s="49"/>
      <c r="D3988" s="49"/>
      <c r="E3988" s="49"/>
      <c r="F3988" s="49"/>
      <c r="G3988" s="49"/>
      <c r="H3988" s="49"/>
      <c r="I3988" s="49"/>
      <c r="J3988" s="49"/>
      <c r="K3988" s="49"/>
      <c r="L3988" s="49"/>
      <c r="M3988" s="49"/>
      <c r="N3988" s="49"/>
      <c r="O3988" s="49"/>
    </row>
    <row r="3989" spans="2:15" ht="15" x14ac:dyDescent="0.2">
      <c r="B3989" s="38"/>
      <c r="C3989" s="49"/>
      <c r="D3989" s="49"/>
      <c r="E3989" s="49"/>
      <c r="F3989" s="49"/>
      <c r="G3989" s="49"/>
      <c r="H3989" s="49"/>
      <c r="I3989" s="49"/>
      <c r="J3989" s="49"/>
      <c r="K3989" s="49"/>
      <c r="L3989" s="49"/>
      <c r="M3989" s="49"/>
      <c r="N3989" s="49"/>
      <c r="O3989" s="49"/>
    </row>
    <row r="3990" spans="2:15" ht="15" x14ac:dyDescent="0.2">
      <c r="B3990" s="38"/>
      <c r="C3990" s="49"/>
      <c r="D3990" s="49"/>
      <c r="E3990" s="49"/>
      <c r="F3990" s="49"/>
      <c r="G3990" s="49"/>
      <c r="H3990" s="49"/>
      <c r="I3990" s="49"/>
      <c r="J3990" s="49"/>
      <c r="K3990" s="49"/>
      <c r="L3990" s="49"/>
      <c r="M3990" s="49"/>
      <c r="N3990" s="49"/>
      <c r="O3990" s="49"/>
    </row>
    <row r="3991" spans="2:15" ht="15" x14ac:dyDescent="0.2">
      <c r="B3991" s="38"/>
      <c r="C3991" s="49"/>
      <c r="D3991" s="49"/>
      <c r="E3991" s="49"/>
      <c r="F3991" s="49"/>
      <c r="G3991" s="49"/>
      <c r="H3991" s="49"/>
      <c r="I3991" s="49"/>
      <c r="J3991" s="49"/>
      <c r="K3991" s="49"/>
      <c r="L3991" s="49"/>
      <c r="M3991" s="49"/>
      <c r="N3991" s="49"/>
      <c r="O3991" s="49"/>
    </row>
    <row r="3992" spans="2:15" ht="15" x14ac:dyDescent="0.2">
      <c r="B3992" s="38"/>
      <c r="C3992" s="49"/>
      <c r="D3992" s="49"/>
      <c r="E3992" s="49"/>
      <c r="F3992" s="49"/>
      <c r="G3992" s="49"/>
      <c r="H3992" s="49"/>
      <c r="I3992" s="49"/>
      <c r="J3992" s="49"/>
      <c r="K3992" s="49"/>
      <c r="L3992" s="49"/>
      <c r="M3992" s="49"/>
      <c r="N3992" s="49"/>
      <c r="O3992" s="49"/>
    </row>
    <row r="3993" spans="2:15" ht="15" x14ac:dyDescent="0.2">
      <c r="B3993" s="38"/>
      <c r="C3993" s="49"/>
      <c r="D3993" s="49"/>
      <c r="E3993" s="49"/>
      <c r="F3993" s="49"/>
      <c r="G3993" s="49"/>
      <c r="H3993" s="49"/>
      <c r="I3993" s="49"/>
      <c r="J3993" s="49"/>
      <c r="K3993" s="49"/>
      <c r="L3993" s="49"/>
      <c r="M3993" s="49"/>
      <c r="N3993" s="49"/>
      <c r="O3993" s="49"/>
    </row>
    <row r="3994" spans="2:15" ht="15" x14ac:dyDescent="0.2">
      <c r="B3994" s="38"/>
      <c r="C3994" s="49"/>
      <c r="D3994" s="49"/>
      <c r="E3994" s="49"/>
      <c r="F3994" s="49"/>
      <c r="G3994" s="49"/>
      <c r="H3994" s="49"/>
      <c r="I3994" s="49"/>
      <c r="J3994" s="49"/>
      <c r="K3994" s="49"/>
      <c r="L3994" s="49"/>
      <c r="M3994" s="49"/>
      <c r="N3994" s="49"/>
      <c r="O3994" s="49"/>
    </row>
    <row r="3995" spans="2:15" ht="15" x14ac:dyDescent="0.2">
      <c r="B3995" s="38"/>
      <c r="C3995" s="49"/>
      <c r="D3995" s="49"/>
      <c r="E3995" s="49"/>
      <c r="F3995" s="49"/>
      <c r="G3995" s="49"/>
      <c r="H3995" s="49"/>
      <c r="I3995" s="49"/>
      <c r="J3995" s="49"/>
      <c r="K3995" s="49"/>
      <c r="L3995" s="49"/>
      <c r="M3995" s="49"/>
      <c r="N3995" s="49"/>
      <c r="O3995" s="49"/>
    </row>
    <row r="3996" spans="2:15" ht="15" x14ac:dyDescent="0.2">
      <c r="B3996" s="38"/>
      <c r="C3996" s="49"/>
      <c r="D3996" s="49"/>
      <c r="E3996" s="49"/>
      <c r="F3996" s="49"/>
      <c r="G3996" s="49"/>
      <c r="H3996" s="49"/>
      <c r="I3996" s="49"/>
      <c r="J3996" s="49"/>
      <c r="K3996" s="49"/>
      <c r="L3996" s="49"/>
      <c r="M3996" s="49"/>
      <c r="N3996" s="49"/>
      <c r="O3996" s="49"/>
    </row>
    <row r="3997" spans="2:15" ht="15" x14ac:dyDescent="0.2">
      <c r="B3997" s="38"/>
      <c r="C3997" s="49"/>
      <c r="D3997" s="49"/>
      <c r="E3997" s="49"/>
      <c r="F3997" s="49"/>
      <c r="G3997" s="49"/>
      <c r="H3997" s="49"/>
      <c r="I3997" s="49"/>
      <c r="J3997" s="49"/>
      <c r="K3997" s="49"/>
      <c r="L3997" s="49"/>
      <c r="M3997" s="49"/>
      <c r="N3997" s="49"/>
      <c r="O3997" s="49"/>
    </row>
    <row r="3998" spans="2:15" ht="15" x14ac:dyDescent="0.2">
      <c r="B3998" s="38"/>
      <c r="C3998" s="49"/>
      <c r="D3998" s="49"/>
      <c r="E3998" s="49"/>
      <c r="F3998" s="49"/>
      <c r="G3998" s="49"/>
      <c r="H3998" s="49"/>
      <c r="I3998" s="49"/>
      <c r="J3998" s="49"/>
      <c r="K3998" s="49"/>
      <c r="L3998" s="49"/>
      <c r="M3998" s="49"/>
      <c r="N3998" s="49"/>
      <c r="O3998" s="49"/>
    </row>
    <row r="3999" spans="2:15" ht="15" x14ac:dyDescent="0.2">
      <c r="B3999" s="38"/>
      <c r="C3999" s="49"/>
      <c r="D3999" s="49"/>
      <c r="E3999" s="49"/>
      <c r="F3999" s="49"/>
      <c r="G3999" s="49"/>
      <c r="H3999" s="49"/>
      <c r="I3999" s="49"/>
      <c r="J3999" s="49"/>
      <c r="K3999" s="49"/>
      <c r="L3999" s="49"/>
      <c r="M3999" s="49"/>
      <c r="N3999" s="49"/>
      <c r="O3999" s="49"/>
    </row>
    <row r="4000" spans="2:15" ht="15" x14ac:dyDescent="0.2">
      <c r="B4000" s="38"/>
      <c r="C4000" s="49"/>
      <c r="D4000" s="49"/>
      <c r="E4000" s="49"/>
      <c r="F4000" s="49"/>
      <c r="G4000" s="49"/>
      <c r="H4000" s="49"/>
      <c r="I4000" s="49"/>
      <c r="J4000" s="49"/>
      <c r="K4000" s="49"/>
      <c r="L4000" s="49"/>
      <c r="M4000" s="49"/>
      <c r="N4000" s="49"/>
      <c r="O4000" s="49"/>
    </row>
    <row r="4001" spans="2:16" ht="15" x14ac:dyDescent="0.2">
      <c r="B4001" s="38"/>
      <c r="C4001" s="49"/>
      <c r="D4001" s="49"/>
      <c r="E4001" s="49"/>
      <c r="F4001" s="49"/>
      <c r="G4001" s="49"/>
      <c r="H4001" s="49"/>
      <c r="I4001" s="49"/>
      <c r="J4001" s="49"/>
      <c r="K4001" s="49"/>
      <c r="L4001" s="49"/>
      <c r="M4001" s="49"/>
      <c r="N4001" s="49"/>
      <c r="O4001" s="49"/>
    </row>
    <row r="4002" spans="2:16" ht="15" x14ac:dyDescent="0.2">
      <c r="B4002" s="38"/>
      <c r="C4002" s="49"/>
      <c r="D4002" s="49"/>
      <c r="E4002" s="49"/>
      <c r="F4002" s="49"/>
      <c r="G4002" s="49"/>
      <c r="H4002" s="49"/>
      <c r="I4002" s="49"/>
      <c r="J4002" s="49"/>
      <c r="K4002" s="49"/>
      <c r="L4002" s="49"/>
      <c r="M4002" s="49"/>
      <c r="N4002" s="49"/>
      <c r="O4002" s="49"/>
    </row>
    <row r="4003" spans="2:16" ht="15" x14ac:dyDescent="0.2">
      <c r="B4003" s="38"/>
      <c r="C4003" s="49"/>
      <c r="D4003" s="49"/>
      <c r="E4003" s="49"/>
      <c r="F4003" s="49"/>
      <c r="G4003" s="49"/>
      <c r="H4003" s="49"/>
      <c r="I4003" s="49"/>
      <c r="J4003" s="49"/>
      <c r="K4003" s="49"/>
      <c r="L4003" s="49"/>
      <c r="M4003" s="49"/>
      <c r="N4003" s="49"/>
      <c r="O4003" s="49"/>
    </row>
    <row r="4004" spans="2:16" ht="15" x14ac:dyDescent="0.2">
      <c r="B4004" s="38"/>
      <c r="C4004" s="49"/>
      <c r="D4004" s="49"/>
      <c r="E4004" s="49"/>
      <c r="F4004" s="49"/>
      <c r="G4004" s="49"/>
      <c r="H4004" s="49"/>
      <c r="I4004" s="49"/>
      <c r="J4004" s="49"/>
      <c r="K4004" s="49"/>
      <c r="L4004" s="49"/>
      <c r="M4004" s="49"/>
      <c r="N4004" s="49"/>
      <c r="O4004" s="49"/>
    </row>
    <row r="4005" spans="2:16" ht="15" x14ac:dyDescent="0.2">
      <c r="B4005" s="38"/>
      <c r="C4005" s="49"/>
      <c r="D4005" s="49"/>
      <c r="E4005" s="49"/>
      <c r="F4005" s="49"/>
      <c r="G4005" s="49"/>
      <c r="H4005" s="49"/>
      <c r="I4005" s="49"/>
      <c r="J4005" s="49"/>
      <c r="K4005" s="49"/>
      <c r="L4005" s="49"/>
      <c r="M4005" s="49"/>
      <c r="N4005" s="49"/>
      <c r="O4005" s="49"/>
    </row>
    <row r="4006" spans="2:16" ht="15" x14ac:dyDescent="0.2">
      <c r="B4006" s="38"/>
      <c r="C4006" s="49"/>
      <c r="D4006" s="49"/>
      <c r="E4006" s="49"/>
      <c r="F4006" s="49"/>
      <c r="G4006" s="49"/>
      <c r="H4006" s="49"/>
      <c r="I4006" s="49"/>
      <c r="J4006" s="49"/>
      <c r="K4006" s="49"/>
      <c r="L4006" s="49"/>
      <c r="M4006" s="49"/>
      <c r="N4006" s="49"/>
      <c r="O4006" s="49"/>
    </row>
    <row r="4007" spans="2:16" ht="15" x14ac:dyDescent="0.2">
      <c r="B4007" s="38"/>
      <c r="C4007" s="49"/>
      <c r="D4007" s="49"/>
      <c r="E4007" s="49"/>
      <c r="F4007" s="49"/>
      <c r="G4007" s="49"/>
      <c r="H4007" s="49"/>
      <c r="I4007" s="49"/>
      <c r="J4007" s="49"/>
      <c r="K4007" s="49"/>
      <c r="L4007" s="49"/>
      <c r="M4007" s="49"/>
      <c r="N4007" s="49"/>
      <c r="O4007" s="49"/>
    </row>
    <row r="4008" spans="2:16" ht="18" x14ac:dyDescent="0.25">
      <c r="B4008" s="333" t="s">
        <v>470</v>
      </c>
      <c r="C4008" s="49"/>
      <c r="D4008" s="49"/>
      <c r="E4008" s="49"/>
      <c r="F4008" s="49"/>
      <c r="G4008" s="49"/>
      <c r="H4008" s="49"/>
      <c r="I4008" s="49"/>
      <c r="J4008" s="49"/>
      <c r="K4008" s="49"/>
      <c r="L4008" s="49"/>
      <c r="M4008" s="49"/>
      <c r="N4008" s="49"/>
      <c r="O4008" s="49"/>
    </row>
    <row r="4009" spans="2:16" ht="20.25" x14ac:dyDescent="0.3">
      <c r="B4009" s="34"/>
      <c r="C4009" s="49"/>
      <c r="D4009" s="49"/>
      <c r="E4009" s="49"/>
      <c r="F4009" s="49"/>
      <c r="G4009" s="49"/>
      <c r="H4009" s="49"/>
      <c r="I4009" s="49"/>
      <c r="J4009" s="49"/>
      <c r="K4009" s="49"/>
      <c r="L4009" s="49"/>
      <c r="M4009" s="49"/>
      <c r="N4009" s="49"/>
      <c r="O4009" s="49"/>
    </row>
    <row r="4010" spans="2:16" ht="15" x14ac:dyDescent="0.2">
      <c r="B4010" s="38"/>
      <c r="C4010" s="11">
        <v>3</v>
      </c>
      <c r="D4010" s="11">
        <v>4</v>
      </c>
      <c r="E4010" s="11">
        <v>5</v>
      </c>
      <c r="F4010" s="11">
        <v>6</v>
      </c>
      <c r="G4010" s="11">
        <v>7</v>
      </c>
      <c r="H4010" s="11">
        <v>8</v>
      </c>
      <c r="I4010" s="11">
        <v>9</v>
      </c>
      <c r="J4010" s="11">
        <v>10</v>
      </c>
      <c r="K4010" s="11">
        <v>11</v>
      </c>
      <c r="L4010" s="11">
        <v>12</v>
      </c>
      <c r="M4010" s="11">
        <v>13</v>
      </c>
      <c r="N4010" s="11">
        <v>14</v>
      </c>
      <c r="O4010" s="11"/>
    </row>
    <row r="4011" spans="2:16" ht="63.75" thickBot="1" x14ac:dyDescent="0.25">
      <c r="B4011" s="82" t="s">
        <v>14</v>
      </c>
      <c r="C4011" s="83" t="s">
        <v>339</v>
      </c>
      <c r="D4011" s="83" t="s">
        <v>340</v>
      </c>
      <c r="E4011" s="83" t="s">
        <v>341</v>
      </c>
      <c r="F4011" s="83" t="s">
        <v>342</v>
      </c>
      <c r="G4011" s="83" t="s">
        <v>343</v>
      </c>
      <c r="H4011" s="83" t="s">
        <v>344</v>
      </c>
      <c r="I4011" s="83" t="s">
        <v>345</v>
      </c>
      <c r="J4011" s="83" t="s">
        <v>346</v>
      </c>
      <c r="K4011" s="83" t="s">
        <v>347</v>
      </c>
      <c r="L4011" s="83" t="s">
        <v>348</v>
      </c>
      <c r="M4011" s="83" t="s">
        <v>349</v>
      </c>
      <c r="N4011" s="83" t="s">
        <v>350</v>
      </c>
      <c r="O4011" s="96" t="s">
        <v>221</v>
      </c>
      <c r="P4011" s="96" t="s">
        <v>220</v>
      </c>
    </row>
    <row r="4012" spans="2:16" ht="15" x14ac:dyDescent="0.25">
      <c r="B4012" s="391" t="s">
        <v>352</v>
      </c>
      <c r="C4012" s="421">
        <v>408512.99999999948</v>
      </c>
      <c r="D4012" s="421">
        <v>365978.00000000023</v>
      </c>
      <c r="E4012" s="421">
        <v>399985.0000000007</v>
      </c>
      <c r="F4012" s="421">
        <v>458182.00000000198</v>
      </c>
      <c r="G4012" s="421">
        <v>462579.00000000052</v>
      </c>
      <c r="H4012" s="421">
        <v>425770.00000000151</v>
      </c>
      <c r="I4012" s="421">
        <v>512148.00000000029</v>
      </c>
      <c r="J4012" s="421">
        <v>452693.99999999994</v>
      </c>
      <c r="K4012" s="421">
        <v>497695.00000000076</v>
      </c>
      <c r="L4012" s="421">
        <v>499354.00000000047</v>
      </c>
      <c r="M4012" s="421">
        <v>499846.00000000041</v>
      </c>
      <c r="N4012" s="421">
        <v>540145.9999999986</v>
      </c>
      <c r="O4012" s="414">
        <v>460240.83333333366</v>
      </c>
      <c r="P4012" s="407">
        <v>0.25371059712802907</v>
      </c>
    </row>
    <row r="4013" spans="2:16" ht="15" x14ac:dyDescent="0.25">
      <c r="B4013" s="391" t="s">
        <v>354</v>
      </c>
      <c r="C4013" s="421">
        <v>476685.99999999948</v>
      </c>
      <c r="D4013" s="421">
        <v>488520.99999999761</v>
      </c>
      <c r="E4013" s="421">
        <v>546863.00000000128</v>
      </c>
      <c r="F4013" s="421">
        <v>581611.99999999639</v>
      </c>
      <c r="G4013" s="421">
        <v>432478.00000000122</v>
      </c>
      <c r="H4013" s="421">
        <v>431319.99999999965</v>
      </c>
      <c r="I4013" s="421">
        <v>468789.99999999965</v>
      </c>
      <c r="J4013" s="421">
        <v>439749.00000000099</v>
      </c>
      <c r="K4013" s="421">
        <v>447072.99999999633</v>
      </c>
      <c r="L4013" s="421">
        <v>451253.00000000105</v>
      </c>
      <c r="M4013" s="421">
        <v>485679.00000000186</v>
      </c>
      <c r="N4013" s="421">
        <v>458396.99999999814</v>
      </c>
      <c r="O4013" s="414">
        <v>475701.74999999948</v>
      </c>
      <c r="P4013" s="407">
        <v>0.26223352276945189</v>
      </c>
    </row>
    <row r="4014" spans="2:16" ht="15" x14ac:dyDescent="0.25">
      <c r="B4014" s="391" t="s">
        <v>24</v>
      </c>
      <c r="C4014" s="421">
        <v>355879.99999999965</v>
      </c>
      <c r="D4014" s="421">
        <v>346448.00000000099</v>
      </c>
      <c r="E4014" s="421">
        <v>391814.00000000076</v>
      </c>
      <c r="F4014" s="421">
        <v>406694.99999999878</v>
      </c>
      <c r="G4014" s="421">
        <v>404399.99999999942</v>
      </c>
      <c r="H4014" s="421">
        <v>433450.00000000186</v>
      </c>
      <c r="I4014" s="421">
        <v>469263.00000000023</v>
      </c>
      <c r="J4014" s="421">
        <v>445599.00000000052</v>
      </c>
      <c r="K4014" s="421">
        <v>466379.00000000006</v>
      </c>
      <c r="L4014" s="421">
        <v>461239.99999999779</v>
      </c>
      <c r="M4014" s="421">
        <v>491748.99999999988</v>
      </c>
      <c r="N4014" s="421">
        <v>473688.99999999889</v>
      </c>
      <c r="O4014" s="414">
        <v>428883.83333333326</v>
      </c>
      <c r="P4014" s="407">
        <v>0.23642485753703152</v>
      </c>
    </row>
    <row r="4015" spans="2:16" ht="15" x14ac:dyDescent="0.25">
      <c r="B4015" s="44" t="s">
        <v>353</v>
      </c>
      <c r="C4015" s="49">
        <v>167148.0000000002</v>
      </c>
      <c r="D4015" s="49">
        <v>155211.9999999998</v>
      </c>
      <c r="E4015" s="49">
        <v>161398.00000000026</v>
      </c>
      <c r="F4015" s="49">
        <v>184867.99999999985</v>
      </c>
      <c r="G4015" s="49">
        <v>183720.99999999994</v>
      </c>
      <c r="H4015" s="49">
        <v>170371.99999999945</v>
      </c>
      <c r="I4015" s="49">
        <v>203179.00000000012</v>
      </c>
      <c r="J4015" s="49">
        <v>178587.00000000044</v>
      </c>
      <c r="K4015" s="49">
        <v>199179.00000000006</v>
      </c>
      <c r="L4015" s="49">
        <v>194253.00000000015</v>
      </c>
      <c r="M4015" s="49">
        <v>198531.00000000047</v>
      </c>
      <c r="N4015" s="49">
        <v>210670.99999999985</v>
      </c>
      <c r="O4015" s="124">
        <v>183926.58333333337</v>
      </c>
      <c r="P4015" s="105">
        <v>0.101390663117067</v>
      </c>
    </row>
    <row r="4016" spans="2:16" ht="15" x14ac:dyDescent="0.25">
      <c r="B4016" s="44" t="s">
        <v>18</v>
      </c>
      <c r="C4016" s="49">
        <v>104538.99999999997</v>
      </c>
      <c r="D4016" s="49">
        <v>95503.000000000262</v>
      </c>
      <c r="E4016" s="49">
        <v>103619.99999999999</v>
      </c>
      <c r="F4016" s="49">
        <v>115149.00000000004</v>
      </c>
      <c r="G4016" s="49">
        <v>113222.00000000006</v>
      </c>
      <c r="H4016" s="49">
        <v>103252.00000000003</v>
      </c>
      <c r="I4016" s="49">
        <v>123343.99999999984</v>
      </c>
      <c r="J4016" s="49">
        <v>107907.99999999997</v>
      </c>
      <c r="K4016" s="49">
        <v>116423.00000000009</v>
      </c>
      <c r="L4016" s="49">
        <v>113735.00000000016</v>
      </c>
      <c r="M4016" s="49">
        <v>115217.99999999978</v>
      </c>
      <c r="N4016" s="49">
        <v>122165.00000000003</v>
      </c>
      <c r="O4016" s="124">
        <v>111173.16666666669</v>
      </c>
      <c r="P4016" s="105">
        <v>6.1284893596534891E-2</v>
      </c>
    </row>
    <row r="4017" spans="2:16" ht="15" x14ac:dyDescent="0.25">
      <c r="B4017" s="391" t="s">
        <v>351</v>
      </c>
      <c r="C4017" s="421">
        <v>59793.000000000175</v>
      </c>
      <c r="D4017" s="421">
        <v>53007.000000000109</v>
      </c>
      <c r="E4017" s="421">
        <v>55024.999999999927</v>
      </c>
      <c r="F4017" s="421">
        <v>65203.999999999716</v>
      </c>
      <c r="G4017" s="421">
        <v>63764.999999999898</v>
      </c>
      <c r="H4017" s="421">
        <v>59119.999999999898</v>
      </c>
      <c r="I4017" s="421">
        <v>68735.999999999854</v>
      </c>
      <c r="J4017" s="421">
        <v>62203.999999999964</v>
      </c>
      <c r="K4017" s="421">
        <v>64852.000000000051</v>
      </c>
      <c r="L4017" s="421">
        <v>65943</v>
      </c>
      <c r="M4017" s="421">
        <v>63605.999999999811</v>
      </c>
      <c r="N4017" s="421">
        <v>59835.000000000044</v>
      </c>
      <c r="O4017" s="414">
        <v>61757.499999999942</v>
      </c>
      <c r="P4017" s="407">
        <v>3.4044202659406719E-2</v>
      </c>
    </row>
    <row r="4018" spans="2:16" ht="15" x14ac:dyDescent="0.25">
      <c r="B4018" s="391" t="s">
        <v>21</v>
      </c>
      <c r="C4018" s="421">
        <v>39743.000000000051</v>
      </c>
      <c r="D4018" s="421">
        <v>35718.000000000044</v>
      </c>
      <c r="E4018" s="421">
        <v>38019.999999999891</v>
      </c>
      <c r="F4018" s="421">
        <v>42395.000000000022</v>
      </c>
      <c r="G4018" s="421">
        <v>41118.999999999891</v>
      </c>
      <c r="H4018" s="421">
        <v>37799.000000000015</v>
      </c>
      <c r="I4018" s="421">
        <v>45097.999999999964</v>
      </c>
      <c r="J4018" s="421">
        <v>38991.999999999949</v>
      </c>
      <c r="K4018" s="421">
        <v>41108.000000000095</v>
      </c>
      <c r="L4018" s="421">
        <v>40209.999999999993</v>
      </c>
      <c r="M4018" s="421">
        <v>40132.999999999927</v>
      </c>
      <c r="N4018" s="421">
        <v>42911.999999999993</v>
      </c>
      <c r="O4018" s="414">
        <v>40270.583333333321</v>
      </c>
      <c r="P4018" s="407">
        <v>2.2199407362871348E-2</v>
      </c>
    </row>
    <row r="4019" spans="2:16" ht="15" x14ac:dyDescent="0.25">
      <c r="B4019" s="391" t="s">
        <v>17</v>
      </c>
      <c r="C4019" s="421">
        <v>24184.999999999956</v>
      </c>
      <c r="D4019" s="421">
        <v>23751.000000000098</v>
      </c>
      <c r="E4019" s="421">
        <v>24452.999999999956</v>
      </c>
      <c r="F4019" s="421">
        <v>27887.000000000044</v>
      </c>
      <c r="G4019" s="421">
        <v>27235.999999999924</v>
      </c>
      <c r="H4019" s="421">
        <v>25134.000000000022</v>
      </c>
      <c r="I4019" s="421">
        <v>29441.999999999971</v>
      </c>
      <c r="J4019" s="421">
        <v>24823.999999999996</v>
      </c>
      <c r="K4019" s="421">
        <v>26874.999999999967</v>
      </c>
      <c r="L4019" s="421">
        <v>25574.00000000004</v>
      </c>
      <c r="M4019" s="421">
        <v>23486.999999999938</v>
      </c>
      <c r="N4019" s="421">
        <v>21916.999999999967</v>
      </c>
      <c r="O4019" s="414">
        <v>25397.083333333318</v>
      </c>
      <c r="P4019" s="407">
        <v>1.4000298780841856E-2</v>
      </c>
    </row>
    <row r="4020" spans="2:16" ht="15" x14ac:dyDescent="0.25">
      <c r="B4020" s="391" t="s">
        <v>20</v>
      </c>
      <c r="C4020" s="421">
        <v>15291.999999999995</v>
      </c>
      <c r="D4020" s="421">
        <v>13692.000000000009</v>
      </c>
      <c r="E4020" s="421">
        <v>15375.999999999998</v>
      </c>
      <c r="F4020" s="421">
        <v>15857.000000000002</v>
      </c>
      <c r="G4020" s="421">
        <v>16812.999999999975</v>
      </c>
      <c r="H4020" s="421">
        <v>17373.000000000018</v>
      </c>
      <c r="I4020" s="421">
        <v>18786.999999999975</v>
      </c>
      <c r="J4020" s="421">
        <v>17844.999999999989</v>
      </c>
      <c r="K4020" s="421">
        <v>19173.000000000011</v>
      </c>
      <c r="L4020" s="421">
        <v>19245.000000000004</v>
      </c>
      <c r="M4020" s="421">
        <v>20407</v>
      </c>
      <c r="N4020" s="421">
        <v>20615.000000000022</v>
      </c>
      <c r="O4020" s="414">
        <v>17539.583333333332</v>
      </c>
      <c r="P4020" s="407">
        <v>9.6688034580666785E-3</v>
      </c>
    </row>
    <row r="4021" spans="2:16" ht="15" x14ac:dyDescent="0.25">
      <c r="B4021" s="391" t="s">
        <v>23</v>
      </c>
      <c r="C4021" s="421">
        <v>2620.0000000000009</v>
      </c>
      <c r="D4021" s="421">
        <v>2428.9999999999977</v>
      </c>
      <c r="E4021" s="421">
        <v>2552.0000000000009</v>
      </c>
      <c r="F4021" s="421">
        <v>2731.9999999999973</v>
      </c>
      <c r="G4021" s="421">
        <v>2925.0000000000014</v>
      </c>
      <c r="H4021" s="421">
        <v>2600.9999999999986</v>
      </c>
      <c r="I4021" s="421">
        <v>3236.0000000000005</v>
      </c>
      <c r="J4021" s="421">
        <v>2187.0000000000018</v>
      </c>
      <c r="K4021" s="421">
        <v>2365.0000000000018</v>
      </c>
      <c r="L4021" s="421">
        <v>2780.0000000000005</v>
      </c>
      <c r="M4021" s="421">
        <v>3006.0000000000014</v>
      </c>
      <c r="N4021" s="421">
        <v>2996.9999999999991</v>
      </c>
      <c r="O4021" s="414">
        <v>2702.5</v>
      </c>
      <c r="P4021" s="407">
        <v>1.4897697880750797E-3</v>
      </c>
    </row>
    <row r="4022" spans="2:16" ht="15" x14ac:dyDescent="0.25">
      <c r="B4022" s="391" t="s">
        <v>22</v>
      </c>
      <c r="C4022" s="421">
        <v>3435.0000000000005</v>
      </c>
      <c r="D4022" s="421">
        <v>3365.9999999999991</v>
      </c>
      <c r="E4022" s="421">
        <v>3987.0000000000005</v>
      </c>
      <c r="F4022" s="421">
        <v>3787.0000000000005</v>
      </c>
      <c r="G4022" s="421">
        <v>4009</v>
      </c>
      <c r="H4022" s="421">
        <v>3876.0000000000005</v>
      </c>
      <c r="I4022" s="421">
        <v>4304</v>
      </c>
      <c r="J4022" s="421">
        <v>3891.9999999999991</v>
      </c>
      <c r="K4022" s="421">
        <v>3805.9999999999982</v>
      </c>
      <c r="L4022" s="421">
        <v>3964.9999999999986</v>
      </c>
      <c r="M4022" s="421">
        <v>4265</v>
      </c>
      <c r="N4022" s="421">
        <v>4008</v>
      </c>
      <c r="O4022" s="414">
        <v>3891.6666666666665</v>
      </c>
      <c r="P4022" s="407">
        <v>2.1453052452391681E-3</v>
      </c>
    </row>
    <row r="4023" spans="2:16" ht="15" x14ac:dyDescent="0.25">
      <c r="B4023" s="391" t="s">
        <v>16</v>
      </c>
      <c r="C4023" s="421">
        <v>2221.9999999999991</v>
      </c>
      <c r="D4023" s="421">
        <v>2122</v>
      </c>
      <c r="E4023" s="421">
        <v>2246.0000000000014</v>
      </c>
      <c r="F4023" s="421">
        <v>2571.0000000000014</v>
      </c>
      <c r="G4023" s="421">
        <v>2304.0000000000009</v>
      </c>
      <c r="H4023" s="421">
        <v>2417.9999999999986</v>
      </c>
      <c r="I4023" s="421">
        <v>3028.9999999999991</v>
      </c>
      <c r="J4023" s="421">
        <v>2607.9999999999982</v>
      </c>
      <c r="K4023" s="421">
        <v>2826.0000000000009</v>
      </c>
      <c r="L4023" s="421">
        <v>2685.9999999999995</v>
      </c>
      <c r="M4023" s="421">
        <v>2741.0000000000005</v>
      </c>
      <c r="N4023" s="421">
        <v>2869.9999999999977</v>
      </c>
      <c r="O4023" s="414">
        <v>2553.583333333333</v>
      </c>
      <c r="P4023" s="407">
        <v>1.4076785573846643E-3</v>
      </c>
    </row>
    <row r="4024" spans="2:16" ht="15" x14ac:dyDescent="0.25">
      <c r="B4024" s="391" t="s">
        <v>19</v>
      </c>
      <c r="C4024" s="421">
        <v>0</v>
      </c>
      <c r="D4024" s="421">
        <v>0</v>
      </c>
      <c r="E4024" s="421">
        <v>0</v>
      </c>
      <c r="F4024" s="421">
        <v>0</v>
      </c>
      <c r="G4024" s="421">
        <v>0</v>
      </c>
      <c r="H4024" s="421">
        <v>0</v>
      </c>
      <c r="I4024" s="421">
        <v>0</v>
      </c>
      <c r="J4024" s="421">
        <v>0</v>
      </c>
      <c r="K4024" s="421">
        <v>0</v>
      </c>
      <c r="L4024" s="421">
        <v>0</v>
      </c>
      <c r="M4024" s="421">
        <v>0</v>
      </c>
      <c r="N4024" s="421">
        <v>0</v>
      </c>
      <c r="O4024" s="414">
        <v>0</v>
      </c>
      <c r="P4024" s="407">
        <v>0</v>
      </c>
    </row>
    <row r="4025" spans="2:16" ht="15" x14ac:dyDescent="0.25">
      <c r="B4025" s="391" t="s">
        <v>25</v>
      </c>
      <c r="C4025" s="421">
        <v>0</v>
      </c>
      <c r="D4025" s="421">
        <v>0</v>
      </c>
      <c r="E4025" s="421">
        <v>0</v>
      </c>
      <c r="F4025" s="421">
        <v>0</v>
      </c>
      <c r="G4025" s="421">
        <v>0</v>
      </c>
      <c r="H4025" s="421">
        <v>0</v>
      </c>
      <c r="I4025" s="421">
        <v>0</v>
      </c>
      <c r="J4025" s="421">
        <v>0</v>
      </c>
      <c r="K4025" s="421">
        <v>0</v>
      </c>
      <c r="L4025" s="421">
        <v>0</v>
      </c>
      <c r="M4025" s="421">
        <v>0</v>
      </c>
      <c r="N4025" s="421">
        <v>0</v>
      </c>
      <c r="O4025" s="414">
        <v>0</v>
      </c>
      <c r="P4025" s="407">
        <v>0</v>
      </c>
    </row>
    <row r="4026" spans="2:16" ht="15" x14ac:dyDescent="0.25">
      <c r="B4026" s="391" t="s">
        <v>26</v>
      </c>
      <c r="C4026" s="421"/>
      <c r="D4026" s="421"/>
      <c r="E4026" s="421"/>
      <c r="F4026" s="421"/>
      <c r="G4026" s="421"/>
      <c r="H4026" s="421"/>
      <c r="I4026" s="421"/>
      <c r="J4026" s="421"/>
      <c r="K4026" s="421"/>
      <c r="L4026" s="421"/>
      <c r="M4026" s="421"/>
      <c r="N4026" s="421"/>
      <c r="O4026" s="414"/>
      <c r="P4026" s="407">
        <v>0</v>
      </c>
    </row>
    <row r="4027" spans="2:16" ht="16.5" thickBot="1" x14ac:dyDescent="0.3">
      <c r="B4027" s="101" t="s">
        <v>0</v>
      </c>
      <c r="C4027" s="125">
        <v>1660055.9999999991</v>
      </c>
      <c r="D4027" s="125">
        <v>1585746.9999999988</v>
      </c>
      <c r="E4027" s="125">
        <v>1745339.000000003</v>
      </c>
      <c r="F4027" s="125">
        <v>1906938.9999999967</v>
      </c>
      <c r="G4027" s="125">
        <v>1754571.0000000012</v>
      </c>
      <c r="H4027" s="125">
        <v>1712485.0000000026</v>
      </c>
      <c r="I4027" s="125">
        <v>1949356</v>
      </c>
      <c r="J4027" s="125">
        <v>1777089.0000000019</v>
      </c>
      <c r="K4027" s="125">
        <v>1887753.9999999972</v>
      </c>
      <c r="L4027" s="125">
        <v>1880237.9999999998</v>
      </c>
      <c r="M4027" s="125">
        <v>1948668.0000000023</v>
      </c>
      <c r="N4027" s="125">
        <v>1960221.9999999953</v>
      </c>
      <c r="O4027" s="125">
        <v>1814038.6666666665</v>
      </c>
      <c r="P4027" s="288">
        <v>0.99999999999999989</v>
      </c>
    </row>
    <row r="4028" spans="2:16" ht="15" x14ac:dyDescent="0.2">
      <c r="B4028" s="38"/>
      <c r="C4028" s="11">
        <v>1660055.9999999991</v>
      </c>
      <c r="D4028" s="11">
        <v>1585746.9999999991</v>
      </c>
      <c r="E4028" s="11">
        <v>1745339.0000000028</v>
      </c>
      <c r="F4028" s="49"/>
      <c r="G4028" s="49"/>
      <c r="H4028" s="49"/>
      <c r="I4028" s="49"/>
      <c r="J4028" s="49"/>
      <c r="K4028" s="49"/>
      <c r="L4028" s="49"/>
      <c r="M4028" s="49"/>
      <c r="N4028" s="49"/>
      <c r="O4028" s="49"/>
    </row>
    <row r="4029" spans="2:16" ht="15" x14ac:dyDescent="0.2">
      <c r="B4029" s="38"/>
      <c r="C4029" s="49"/>
      <c r="D4029" s="49"/>
      <c r="E4029" s="49"/>
      <c r="F4029" s="49"/>
      <c r="G4029" s="49"/>
      <c r="H4029" s="49"/>
      <c r="I4029" s="49"/>
      <c r="J4029" s="49"/>
      <c r="K4029" s="49"/>
      <c r="L4029" s="49"/>
      <c r="M4029" s="49"/>
      <c r="N4029" s="49"/>
      <c r="O4029" s="49"/>
    </row>
    <row r="4030" spans="2:16" ht="18" x14ac:dyDescent="0.25">
      <c r="B4030" s="333" t="s">
        <v>471</v>
      </c>
      <c r="C4030" s="49"/>
      <c r="D4030" s="49"/>
      <c r="E4030" s="49"/>
      <c r="F4030" s="49"/>
      <c r="G4030" s="49"/>
      <c r="H4030" s="49"/>
      <c r="I4030" s="49"/>
      <c r="J4030" s="49"/>
      <c r="K4030" s="49"/>
      <c r="L4030" s="49"/>
      <c r="M4030" s="49"/>
      <c r="N4030" s="49"/>
      <c r="O4030" s="49"/>
    </row>
    <row r="4031" spans="2:16" ht="15" x14ac:dyDescent="0.2">
      <c r="B4031" s="38"/>
    </row>
    <row r="4032" spans="2:16" ht="15" x14ac:dyDescent="0.2">
      <c r="B4032" s="38" t="s">
        <v>420</v>
      </c>
      <c r="C4032" s="11">
        <v>3</v>
      </c>
      <c r="D4032" s="11">
        <v>4</v>
      </c>
      <c r="E4032" s="11">
        <v>5</v>
      </c>
      <c r="F4032" s="11">
        <v>6</v>
      </c>
      <c r="G4032" s="11">
        <v>7</v>
      </c>
      <c r="H4032" s="11">
        <v>8</v>
      </c>
      <c r="I4032" s="11">
        <v>9</v>
      </c>
      <c r="J4032" s="11">
        <v>10</v>
      </c>
      <c r="K4032" s="11">
        <v>11</v>
      </c>
      <c r="L4032" s="11">
        <v>12</v>
      </c>
      <c r="M4032" s="11">
        <v>13</v>
      </c>
      <c r="N4032" s="11">
        <v>14</v>
      </c>
      <c r="O4032" s="11"/>
    </row>
    <row r="4033" spans="2:16" ht="48" thickBot="1" x14ac:dyDescent="0.25">
      <c r="B4033" s="82" t="s">
        <v>14</v>
      </c>
      <c r="C4033" s="83" t="s">
        <v>339</v>
      </c>
      <c r="D4033" s="83" t="s">
        <v>340</v>
      </c>
      <c r="E4033" s="83" t="s">
        <v>341</v>
      </c>
      <c r="F4033" s="83" t="s">
        <v>342</v>
      </c>
      <c r="G4033" s="83" t="s">
        <v>343</v>
      </c>
      <c r="H4033" s="83" t="s">
        <v>344</v>
      </c>
      <c r="I4033" s="83" t="s">
        <v>345</v>
      </c>
      <c r="J4033" s="83" t="s">
        <v>346</v>
      </c>
      <c r="K4033" s="83" t="s">
        <v>347</v>
      </c>
      <c r="L4033" s="83" t="s">
        <v>348</v>
      </c>
      <c r="M4033" s="83" t="s">
        <v>349</v>
      </c>
      <c r="N4033" s="83" t="s">
        <v>350</v>
      </c>
      <c r="O4033" s="96" t="s">
        <v>226</v>
      </c>
      <c r="P4033" s="96" t="s">
        <v>227</v>
      </c>
    </row>
    <row r="4034" spans="2:16" ht="15" x14ac:dyDescent="0.25">
      <c r="B4034" s="391" t="s">
        <v>354</v>
      </c>
      <c r="C4034" s="419">
        <v>25375716.639999967</v>
      </c>
      <c r="D4034" s="419">
        <v>25017500.900000025</v>
      </c>
      <c r="E4034" s="419">
        <v>28345097.760000076</v>
      </c>
      <c r="F4034" s="419">
        <v>29363003.680000242</v>
      </c>
      <c r="G4034" s="419">
        <v>27530703.34000003</v>
      </c>
      <c r="H4034" s="419">
        <v>25976766.849999908</v>
      </c>
      <c r="I4034" s="419">
        <v>29856369.250000075</v>
      </c>
      <c r="J4034" s="419">
        <v>28309829.569999922</v>
      </c>
      <c r="K4034" s="419">
        <v>26802655.280000027</v>
      </c>
      <c r="L4034" s="419">
        <v>27020721.980000131</v>
      </c>
      <c r="M4034" s="419">
        <v>29047582.219999947</v>
      </c>
      <c r="N4034" s="419">
        <v>26109009.659999926</v>
      </c>
      <c r="O4034" s="473">
        <v>27396246.427500024</v>
      </c>
      <c r="P4034" s="407">
        <v>0.31841117358495502</v>
      </c>
    </row>
    <row r="4035" spans="2:16" ht="15" x14ac:dyDescent="0.25">
      <c r="B4035" s="391" t="s">
        <v>352</v>
      </c>
      <c r="C4035" s="419">
        <v>17559873.489999965</v>
      </c>
      <c r="D4035" s="419">
        <v>15934201.409999978</v>
      </c>
      <c r="E4035" s="419">
        <v>17952018.749999933</v>
      </c>
      <c r="F4035" s="419">
        <v>19588388.109999966</v>
      </c>
      <c r="G4035" s="419">
        <v>19209575.679999981</v>
      </c>
      <c r="H4035" s="419">
        <v>17493908.129999999</v>
      </c>
      <c r="I4035" s="419">
        <v>20670610.259999912</v>
      </c>
      <c r="J4035" s="419">
        <v>19096418.699999951</v>
      </c>
      <c r="K4035" s="419">
        <v>19858445.969999984</v>
      </c>
      <c r="L4035" s="419">
        <v>19874122.899999991</v>
      </c>
      <c r="M4035" s="419">
        <v>20074194.640000015</v>
      </c>
      <c r="N4035" s="419">
        <v>21483959.460000034</v>
      </c>
      <c r="O4035" s="473">
        <v>19066309.791666638</v>
      </c>
      <c r="P4035" s="407">
        <v>0.22159700208437935</v>
      </c>
    </row>
    <row r="4036" spans="2:16" ht="15" x14ac:dyDescent="0.25">
      <c r="B4036" s="391" t="s">
        <v>24</v>
      </c>
      <c r="C4036" s="419">
        <v>15532914.049999982</v>
      </c>
      <c r="D4036" s="419">
        <v>15099492.660000021</v>
      </c>
      <c r="E4036" s="419">
        <v>16827021.43</v>
      </c>
      <c r="F4036" s="419">
        <v>17423783.42000002</v>
      </c>
      <c r="G4036" s="419">
        <v>17053540.380000059</v>
      </c>
      <c r="H4036" s="419">
        <v>17985423.359999962</v>
      </c>
      <c r="I4036" s="419">
        <v>20624668.809999976</v>
      </c>
      <c r="J4036" s="419">
        <v>19964145.700000111</v>
      </c>
      <c r="K4036" s="419">
        <v>19039513.310000036</v>
      </c>
      <c r="L4036" s="419">
        <v>18629636.909999985</v>
      </c>
      <c r="M4036" s="419">
        <v>20068886.380000029</v>
      </c>
      <c r="N4036" s="419">
        <v>18139635.390000049</v>
      </c>
      <c r="O4036" s="473">
        <v>18032388.483333353</v>
      </c>
      <c r="P4036" s="407">
        <v>0.20958031585504122</v>
      </c>
    </row>
    <row r="4037" spans="2:16" ht="15" x14ac:dyDescent="0.25">
      <c r="B4037" s="44" t="s">
        <v>353</v>
      </c>
      <c r="C4037" s="109">
        <v>9045766.0600000098</v>
      </c>
      <c r="D4037" s="109">
        <v>8178778.2700000033</v>
      </c>
      <c r="E4037" s="109">
        <v>8551774.1400000192</v>
      </c>
      <c r="F4037" s="109">
        <v>9477126.9199999962</v>
      </c>
      <c r="G4037" s="109">
        <v>9614993.2700000089</v>
      </c>
      <c r="H4037" s="109">
        <v>8670225.1700000055</v>
      </c>
      <c r="I4037" s="109">
        <v>10152399.169999983</v>
      </c>
      <c r="J4037" s="109">
        <v>9839022.5900000352</v>
      </c>
      <c r="K4037" s="109">
        <v>10248616.639999986</v>
      </c>
      <c r="L4037" s="109">
        <v>10047813.260000017</v>
      </c>
      <c r="M4037" s="109">
        <v>9699955.8300000019</v>
      </c>
      <c r="N4037" s="109">
        <v>10033195.309999976</v>
      </c>
      <c r="O4037" s="236">
        <v>9463305.5525000039</v>
      </c>
      <c r="P4037" s="105">
        <v>0.10998668138493276</v>
      </c>
    </row>
    <row r="4038" spans="2:16" ht="15" x14ac:dyDescent="0.25">
      <c r="B4038" s="44" t="s">
        <v>18</v>
      </c>
      <c r="C4038" s="109">
        <v>4611347.140000009</v>
      </c>
      <c r="D4038" s="109">
        <v>4147472.2499999921</v>
      </c>
      <c r="E4038" s="109">
        <v>4713097.68</v>
      </c>
      <c r="F4038" s="109">
        <v>5027376.2199999867</v>
      </c>
      <c r="G4038" s="109">
        <v>4701336.6600000048</v>
      </c>
      <c r="H4038" s="109">
        <v>4191298.8099999987</v>
      </c>
      <c r="I4038" s="109">
        <v>4875002.2299999865</v>
      </c>
      <c r="J4038" s="109">
        <v>4777459.3400000082</v>
      </c>
      <c r="K4038" s="109">
        <v>5026272.930000009</v>
      </c>
      <c r="L4038" s="109">
        <v>4874325.0299999984</v>
      </c>
      <c r="M4038" s="109">
        <v>5034735.3099999977</v>
      </c>
      <c r="N4038" s="109">
        <v>5228469.6899999958</v>
      </c>
      <c r="O4038" s="236">
        <v>4767349.440833332</v>
      </c>
      <c r="P4038" s="105">
        <v>5.5408222960850316E-2</v>
      </c>
    </row>
    <row r="4039" spans="2:16" ht="15" x14ac:dyDescent="0.25">
      <c r="B4039" s="391" t="s">
        <v>351</v>
      </c>
      <c r="C4039" s="419">
        <v>3067338.6600000006</v>
      </c>
      <c r="D4039" s="419">
        <v>2749807.5799999977</v>
      </c>
      <c r="E4039" s="419">
        <v>2978538.1600000006</v>
      </c>
      <c r="F4039" s="419">
        <v>3107410.3500000034</v>
      </c>
      <c r="G4039" s="419">
        <v>3210758.660000009</v>
      </c>
      <c r="H4039" s="419">
        <v>2822137.4099999946</v>
      </c>
      <c r="I4039" s="419">
        <v>3591603.000000007</v>
      </c>
      <c r="J4039" s="419">
        <v>3411627.560000001</v>
      </c>
      <c r="K4039" s="419">
        <v>3331973.4999999935</v>
      </c>
      <c r="L4039" s="419">
        <v>3407464.7899999977</v>
      </c>
      <c r="M4039" s="419">
        <v>3201723.8700000052</v>
      </c>
      <c r="N4039" s="419">
        <v>3408959.6500000115</v>
      </c>
      <c r="O4039" s="473">
        <v>3190778.599166669</v>
      </c>
      <c r="P4039" s="407">
        <v>3.7084626213268024E-2</v>
      </c>
    </row>
    <row r="4040" spans="2:16" ht="15" x14ac:dyDescent="0.25">
      <c r="B4040" s="391" t="s">
        <v>21</v>
      </c>
      <c r="C4040" s="419">
        <v>2066702.3599999971</v>
      </c>
      <c r="D4040" s="419">
        <v>2024048.1999999955</v>
      </c>
      <c r="E4040" s="419">
        <v>1942124.4299999985</v>
      </c>
      <c r="F4040" s="419">
        <v>2152457.8500000015</v>
      </c>
      <c r="G4040" s="419">
        <v>2062606.4200000011</v>
      </c>
      <c r="H4040" s="419">
        <v>1754684.5000000049</v>
      </c>
      <c r="I4040" s="419">
        <v>2192225.5299999975</v>
      </c>
      <c r="J4040" s="419">
        <v>2163218.820000004</v>
      </c>
      <c r="K4040" s="419">
        <v>2068985.1500000041</v>
      </c>
      <c r="L4040" s="419">
        <v>2101599.1700000004</v>
      </c>
      <c r="M4040" s="419">
        <v>2120462.6900000004</v>
      </c>
      <c r="N4040" s="419">
        <v>2259285.4500000039</v>
      </c>
      <c r="O4040" s="473">
        <v>2075700.047500001</v>
      </c>
      <c r="P4040" s="407">
        <v>2.4124694960817424E-2</v>
      </c>
    </row>
    <row r="4041" spans="2:16" ht="15" x14ac:dyDescent="0.25">
      <c r="B4041" s="391" t="s">
        <v>17</v>
      </c>
      <c r="C4041" s="419">
        <v>736473.00000000023</v>
      </c>
      <c r="D4041" s="419">
        <v>733965</v>
      </c>
      <c r="E4041" s="419">
        <v>768359.85000000102</v>
      </c>
      <c r="F4041" s="419">
        <v>861220.88999999815</v>
      </c>
      <c r="G4041" s="419">
        <v>837371.14999999944</v>
      </c>
      <c r="H4041" s="419">
        <v>750268.94999999949</v>
      </c>
      <c r="I4041" s="419">
        <v>938810.13</v>
      </c>
      <c r="J4041" s="419">
        <v>807415.94999999925</v>
      </c>
      <c r="K4041" s="419">
        <v>796982.53999999678</v>
      </c>
      <c r="L4041" s="419">
        <v>777489.73999999918</v>
      </c>
      <c r="M4041" s="419">
        <v>778458.98000000045</v>
      </c>
      <c r="N4041" s="419">
        <v>787416.09000000334</v>
      </c>
      <c r="O4041" s="473">
        <v>797852.68916666659</v>
      </c>
      <c r="P4041" s="407">
        <v>9.2729933561432384E-3</v>
      </c>
    </row>
    <row r="4042" spans="2:16" ht="15" x14ac:dyDescent="0.25">
      <c r="B4042" s="391" t="s">
        <v>20</v>
      </c>
      <c r="C4042" s="419">
        <v>584091.1799999997</v>
      </c>
      <c r="D4042" s="419">
        <v>581775.99999999965</v>
      </c>
      <c r="E4042" s="419">
        <v>670752.17999999947</v>
      </c>
      <c r="F4042" s="419">
        <v>654055.70000000077</v>
      </c>
      <c r="G4042" s="419">
        <v>652992.06000000017</v>
      </c>
      <c r="H4042" s="419">
        <v>622310.6</v>
      </c>
      <c r="I4042" s="419">
        <v>742248.0399999998</v>
      </c>
      <c r="J4042" s="419">
        <v>776945.05999999912</v>
      </c>
      <c r="K4042" s="419">
        <v>792564.45000000007</v>
      </c>
      <c r="L4042" s="419">
        <v>752634.84000000102</v>
      </c>
      <c r="M4042" s="419">
        <v>831745.61999999988</v>
      </c>
      <c r="N4042" s="419">
        <v>702942.19999999809</v>
      </c>
      <c r="O4042" s="473">
        <v>697088.16083333315</v>
      </c>
      <c r="P4042" s="407">
        <v>8.1018638801671032E-3</v>
      </c>
    </row>
    <row r="4043" spans="2:16" ht="15" x14ac:dyDescent="0.25">
      <c r="B4043" s="391" t="s">
        <v>22</v>
      </c>
      <c r="C4043" s="419">
        <v>228403.12000000008</v>
      </c>
      <c r="D4043" s="419">
        <v>198123.91</v>
      </c>
      <c r="E4043" s="419">
        <v>244727.14999999988</v>
      </c>
      <c r="F4043" s="419">
        <v>266299.3</v>
      </c>
      <c r="G4043" s="419">
        <v>237452.15999999995</v>
      </c>
      <c r="H4043" s="419">
        <v>235468.1699999999</v>
      </c>
      <c r="I4043" s="419">
        <v>312315.66999999987</v>
      </c>
      <c r="J4043" s="419">
        <v>235038.32000000012</v>
      </c>
      <c r="K4043" s="419">
        <v>241427.95999999985</v>
      </c>
      <c r="L4043" s="419">
        <v>242638.89999999997</v>
      </c>
      <c r="M4043" s="419">
        <v>280802.33000000007</v>
      </c>
      <c r="N4043" s="419">
        <v>235030.07000000015</v>
      </c>
      <c r="O4043" s="473">
        <v>246477.255</v>
      </c>
      <c r="P4043" s="407">
        <v>2.8646665970915573E-3</v>
      </c>
    </row>
    <row r="4044" spans="2:16" ht="15" x14ac:dyDescent="0.25">
      <c r="B4044" s="391" t="s">
        <v>23</v>
      </c>
      <c r="C4044" s="419">
        <v>198461.83999999976</v>
      </c>
      <c r="D4044" s="419">
        <v>170465.21</v>
      </c>
      <c r="E4044" s="419">
        <v>208520.7100000002</v>
      </c>
      <c r="F4044" s="419">
        <v>188470.8700000002</v>
      </c>
      <c r="G4044" s="419">
        <v>197994.63999999996</v>
      </c>
      <c r="H4044" s="419">
        <v>172229.35999999984</v>
      </c>
      <c r="I4044" s="419">
        <v>186690.71999999965</v>
      </c>
      <c r="J4044" s="419">
        <v>157878.31</v>
      </c>
      <c r="K4044" s="419">
        <v>174916.13999999998</v>
      </c>
      <c r="L4044" s="419">
        <v>189064.57000000009</v>
      </c>
      <c r="M4044" s="419">
        <v>182444.96999999983</v>
      </c>
      <c r="N4044" s="419">
        <v>189902.42999999993</v>
      </c>
      <c r="O4044" s="473">
        <v>184753.31416666662</v>
      </c>
      <c r="P4044" s="407">
        <v>2.147283926036957E-3</v>
      </c>
    </row>
    <row r="4045" spans="2:16" ht="15" x14ac:dyDescent="0.25">
      <c r="B4045" s="391" t="s">
        <v>16</v>
      </c>
      <c r="C4045" s="419">
        <v>124024.29999999999</v>
      </c>
      <c r="D4045" s="419">
        <v>129683.15999999996</v>
      </c>
      <c r="E4045" s="419">
        <v>110138.54000000004</v>
      </c>
      <c r="F4045" s="419">
        <v>118593.92999999996</v>
      </c>
      <c r="G4045" s="419">
        <v>93514.02999999997</v>
      </c>
      <c r="H4045" s="419">
        <v>127793.67999999996</v>
      </c>
      <c r="I4045" s="419">
        <v>158223.34999999998</v>
      </c>
      <c r="J4045" s="419">
        <v>126869.39</v>
      </c>
      <c r="K4045" s="419">
        <v>112505.24</v>
      </c>
      <c r="L4045" s="419">
        <v>124278.06</v>
      </c>
      <c r="M4045" s="419">
        <v>103667.39000000003</v>
      </c>
      <c r="N4045" s="419">
        <v>137329.1399999999</v>
      </c>
      <c r="O4045" s="473">
        <v>122218.35083333333</v>
      </c>
      <c r="P4045" s="407">
        <v>1.4204751963172711E-3</v>
      </c>
    </row>
    <row r="4046" spans="2:16" ht="15" x14ac:dyDescent="0.25">
      <c r="B4046" s="391" t="s">
        <v>19</v>
      </c>
      <c r="C4046" s="419"/>
      <c r="D4046" s="419"/>
      <c r="E4046" s="419"/>
      <c r="F4046" s="419"/>
      <c r="G4046" s="419"/>
      <c r="H4046" s="419"/>
      <c r="I4046" s="419"/>
      <c r="J4046" s="419"/>
      <c r="K4046" s="419"/>
      <c r="L4046" s="419"/>
      <c r="M4046" s="419"/>
      <c r="N4046" s="419"/>
      <c r="O4046" s="473"/>
      <c r="P4046" s="407"/>
    </row>
    <row r="4047" spans="2:16" ht="15" x14ac:dyDescent="0.25">
      <c r="B4047" s="391" t="s">
        <v>25</v>
      </c>
      <c r="C4047" s="419"/>
      <c r="D4047" s="419"/>
      <c r="E4047" s="419"/>
      <c r="F4047" s="419"/>
      <c r="G4047" s="419"/>
      <c r="H4047" s="419"/>
      <c r="I4047" s="419"/>
      <c r="J4047" s="419"/>
      <c r="K4047" s="419"/>
      <c r="L4047" s="419"/>
      <c r="M4047" s="419"/>
      <c r="N4047" s="419"/>
      <c r="O4047" s="473"/>
      <c r="P4047" s="441"/>
    </row>
    <row r="4048" spans="2:16" ht="15" x14ac:dyDescent="0.25">
      <c r="B4048" s="391" t="s">
        <v>26</v>
      </c>
      <c r="C4048" s="419"/>
      <c r="D4048" s="419"/>
      <c r="E4048" s="419"/>
      <c r="F4048" s="419"/>
      <c r="G4048" s="419"/>
      <c r="H4048" s="419"/>
      <c r="I4048" s="419"/>
      <c r="J4048" s="419"/>
      <c r="K4048" s="419"/>
      <c r="L4048" s="419"/>
      <c r="M4048" s="419"/>
      <c r="N4048" s="419"/>
      <c r="O4048" s="473"/>
      <c r="P4048" s="441"/>
    </row>
    <row r="4049" spans="1:16" ht="16.5" thickBot="1" x14ac:dyDescent="0.3">
      <c r="A4049" s="21"/>
      <c r="B4049" s="101" t="s">
        <v>0</v>
      </c>
      <c r="C4049" s="139">
        <v>79131111.839999929</v>
      </c>
      <c r="D4049" s="139">
        <v>74965314.549999997</v>
      </c>
      <c r="E4049" s="139">
        <v>83312170.780000001</v>
      </c>
      <c r="F4049" s="139">
        <v>88228187.240000233</v>
      </c>
      <c r="G4049" s="139">
        <v>85402838.450000107</v>
      </c>
      <c r="H4049" s="139">
        <v>80802514.989999875</v>
      </c>
      <c r="I4049" s="139">
        <v>94301166.159999937</v>
      </c>
      <c r="J4049" s="139">
        <v>89665869.310000032</v>
      </c>
      <c r="K4049" s="139">
        <v>88494859.110000029</v>
      </c>
      <c r="L4049" s="139">
        <v>88041790.150000125</v>
      </c>
      <c r="M4049" s="139">
        <v>91424660.230000004</v>
      </c>
      <c r="N4049" s="139">
        <v>88715134.539999992</v>
      </c>
      <c r="O4049" s="139">
        <v>86040468.112499997</v>
      </c>
      <c r="P4049" s="288">
        <v>1</v>
      </c>
    </row>
    <row r="4050" spans="1:16" ht="15" x14ac:dyDescent="0.2">
      <c r="B4050" s="38"/>
      <c r="C4050" s="11">
        <v>79131111.839999929</v>
      </c>
      <c r="D4050" s="11">
        <v>74965314.550000012</v>
      </c>
      <c r="E4050" s="11">
        <v>83312170.780000031</v>
      </c>
      <c r="F4050" s="11">
        <v>88228187.240000218</v>
      </c>
      <c r="G4050" s="49"/>
      <c r="H4050" s="49"/>
      <c r="I4050" s="49"/>
      <c r="J4050" s="49"/>
      <c r="K4050" s="49"/>
      <c r="L4050" s="49"/>
      <c r="M4050" s="49"/>
      <c r="N4050" s="49"/>
      <c r="O4050" s="49"/>
    </row>
    <row r="4051" spans="1:16" ht="15" x14ac:dyDescent="0.2">
      <c r="B4051" s="38"/>
      <c r="C4051" s="49"/>
      <c r="D4051" s="49"/>
      <c r="E4051" s="49"/>
      <c r="F4051" s="49"/>
      <c r="G4051" s="49"/>
      <c r="H4051" s="49"/>
      <c r="I4051" s="49"/>
      <c r="J4051" s="49"/>
      <c r="K4051" s="49"/>
      <c r="L4051" s="49"/>
      <c r="M4051" s="49"/>
      <c r="N4051" s="49"/>
      <c r="O4051" s="49"/>
    </row>
    <row r="4052" spans="1:16" ht="18" x14ac:dyDescent="0.25">
      <c r="B4052" s="333" t="s">
        <v>494</v>
      </c>
      <c r="C4052" s="151"/>
      <c r="D4052" s="151"/>
      <c r="E4052" s="151"/>
      <c r="F4052" s="151"/>
      <c r="G4052" s="151"/>
      <c r="H4052" s="49"/>
      <c r="I4052" s="49"/>
      <c r="J4052" s="49"/>
      <c r="K4052" s="49"/>
      <c r="L4052" s="49"/>
      <c r="M4052" s="49"/>
      <c r="N4052" s="49"/>
      <c r="O4052" s="49"/>
    </row>
    <row r="4053" spans="1:16" ht="15" x14ac:dyDescent="0.2">
      <c r="B4053" s="38"/>
    </row>
    <row r="4054" spans="1:16" ht="15" x14ac:dyDescent="0.2">
      <c r="B4054" s="38" t="s">
        <v>435</v>
      </c>
      <c r="C4054" s="11">
        <v>2</v>
      </c>
      <c r="D4054" s="11">
        <v>3</v>
      </c>
      <c r="E4054" s="11">
        <v>4</v>
      </c>
      <c r="F4054" s="11">
        <v>5</v>
      </c>
      <c r="G4054" s="11">
        <v>6</v>
      </c>
      <c r="H4054" s="11">
        <v>7</v>
      </c>
      <c r="I4054" s="11">
        <v>8</v>
      </c>
      <c r="J4054" s="11">
        <v>9</v>
      </c>
      <c r="K4054" s="11">
        <v>10</v>
      </c>
      <c r="L4054" s="11">
        <v>11</v>
      </c>
      <c r="M4054" s="11">
        <v>12</v>
      </c>
      <c r="N4054" s="11">
        <v>13</v>
      </c>
      <c r="O4054" s="11">
        <v>14</v>
      </c>
      <c r="P4054" s="9"/>
    </row>
    <row r="4055" spans="1:16" ht="16.5" thickBot="1" x14ac:dyDescent="0.25">
      <c r="B4055" s="82" t="s">
        <v>14</v>
      </c>
      <c r="C4055" s="83" t="s">
        <v>339</v>
      </c>
      <c r="D4055" s="83" t="s">
        <v>340</v>
      </c>
      <c r="E4055" s="83" t="s">
        <v>341</v>
      </c>
      <c r="F4055" s="83" t="s">
        <v>342</v>
      </c>
      <c r="G4055" s="83" t="s">
        <v>343</v>
      </c>
      <c r="H4055" s="83" t="s">
        <v>344</v>
      </c>
      <c r="I4055" s="83" t="s">
        <v>345</v>
      </c>
      <c r="J4055" s="83" t="s">
        <v>346</v>
      </c>
      <c r="K4055" s="83" t="s">
        <v>347</v>
      </c>
      <c r="L4055" s="83" t="s">
        <v>348</v>
      </c>
      <c r="M4055" s="83" t="s">
        <v>349</v>
      </c>
      <c r="N4055" s="83" t="s">
        <v>350</v>
      </c>
      <c r="O4055" s="82" t="s">
        <v>1</v>
      </c>
    </row>
    <row r="4056" spans="1:16" ht="15" customHeight="1" x14ac:dyDescent="0.25">
      <c r="B4056" s="391" t="s">
        <v>23</v>
      </c>
      <c r="C4056" s="504">
        <v>75.748793893129658</v>
      </c>
      <c r="D4056" s="504">
        <v>70.179172498970829</v>
      </c>
      <c r="E4056" s="504">
        <v>81.708742163009447</v>
      </c>
      <c r="F4056" s="504">
        <v>68.986409224011851</v>
      </c>
      <c r="G4056" s="504">
        <v>67.690475213675171</v>
      </c>
      <c r="H4056" s="504">
        <v>66.216593617839266</v>
      </c>
      <c r="I4056" s="504">
        <v>57.691817058096298</v>
      </c>
      <c r="J4056" s="504">
        <v>72.189442158207527</v>
      </c>
      <c r="K4056" s="504">
        <v>73.960312896405853</v>
      </c>
      <c r="L4056" s="504">
        <v>68.008838129496425</v>
      </c>
      <c r="M4056" s="504">
        <v>60.693602794411092</v>
      </c>
      <c r="N4056" s="504">
        <v>63.364174174174174</v>
      </c>
      <c r="O4056" s="505">
        <v>68.363853530681453</v>
      </c>
    </row>
    <row r="4057" spans="1:16" ht="15" customHeight="1" x14ac:dyDescent="0.25">
      <c r="B4057" s="391" t="s">
        <v>22</v>
      </c>
      <c r="C4057" s="504">
        <v>66.492902474526943</v>
      </c>
      <c r="D4057" s="504">
        <v>58.860341651812256</v>
      </c>
      <c r="E4057" s="504">
        <v>61.381276649109566</v>
      </c>
      <c r="F4057" s="504">
        <v>70.319329284393973</v>
      </c>
      <c r="G4057" s="504">
        <v>59.22977301072585</v>
      </c>
      <c r="H4057" s="504">
        <v>60.750301857585107</v>
      </c>
      <c r="I4057" s="504">
        <v>72.564049721189562</v>
      </c>
      <c r="J4057" s="504">
        <v>60.390113052415259</v>
      </c>
      <c r="K4057" s="504">
        <v>63.433515501839189</v>
      </c>
      <c r="L4057" s="504">
        <v>61.195182849936963</v>
      </c>
      <c r="M4057" s="504">
        <v>65.83876436107856</v>
      </c>
      <c r="N4057" s="504">
        <v>58.640237025948139</v>
      </c>
      <c r="O4057" s="505">
        <v>63.334626552462531</v>
      </c>
    </row>
    <row r="4058" spans="1:16" ht="15" customHeight="1" x14ac:dyDescent="0.25">
      <c r="B4058" s="391" t="s">
        <v>354</v>
      </c>
      <c r="C4058" s="504">
        <v>53.233610049382605</v>
      </c>
      <c r="D4058" s="504">
        <v>51.210696981296906</v>
      </c>
      <c r="E4058" s="504">
        <v>51.832173249973046</v>
      </c>
      <c r="F4058" s="504">
        <v>50.485553392984365</v>
      </c>
      <c r="G4058" s="504">
        <v>63.658043507415293</v>
      </c>
      <c r="H4058" s="504">
        <v>60.226205253639826</v>
      </c>
      <c r="I4058" s="504">
        <v>63.688153010943275</v>
      </c>
      <c r="J4058" s="504">
        <v>64.377246042628542</v>
      </c>
      <c r="K4058" s="504">
        <v>59.95140677249632</v>
      </c>
      <c r="L4058" s="504">
        <v>59.879318209518978</v>
      </c>
      <c r="M4058" s="504">
        <v>59.808190636201765</v>
      </c>
      <c r="N4058" s="504">
        <v>56.957200112566248</v>
      </c>
      <c r="O4058" s="505">
        <v>57.591224811554831</v>
      </c>
    </row>
    <row r="4059" spans="1:16" ht="15" x14ac:dyDescent="0.25">
      <c r="B4059" s="391" t="s">
        <v>353</v>
      </c>
      <c r="C4059" s="504">
        <v>54.118302701797205</v>
      </c>
      <c r="D4059" s="504">
        <v>52.694239298507938</v>
      </c>
      <c r="E4059" s="504">
        <v>52.985626463772817</v>
      </c>
      <c r="F4059" s="504">
        <v>51.264290845359952</v>
      </c>
      <c r="G4059" s="504">
        <v>52.334753620979704</v>
      </c>
      <c r="H4059" s="504">
        <v>50.889965311201571</v>
      </c>
      <c r="I4059" s="504">
        <v>49.967758331323502</v>
      </c>
      <c r="J4059" s="504">
        <v>55.093722331412764</v>
      </c>
      <c r="K4059" s="504">
        <v>51.454303114284052</v>
      </c>
      <c r="L4059" s="504">
        <v>51.725395540866856</v>
      </c>
      <c r="M4059" s="504">
        <v>48.858645904165996</v>
      </c>
      <c r="N4059" s="504">
        <v>47.624947477346112</v>
      </c>
      <c r="O4059" s="505">
        <v>51.451537787495838</v>
      </c>
    </row>
    <row r="4060" spans="1:16" ht="15" x14ac:dyDescent="0.25">
      <c r="B4060" s="391" t="s">
        <v>21</v>
      </c>
      <c r="C4060" s="504">
        <v>52.001669728002277</v>
      </c>
      <c r="D4060" s="504">
        <v>56.667456184556613</v>
      </c>
      <c r="E4060" s="504">
        <v>51.081652551288904</v>
      </c>
      <c r="F4060" s="504">
        <v>50.771502535676383</v>
      </c>
      <c r="G4060" s="504">
        <v>50.161881855103637</v>
      </c>
      <c r="H4060" s="504">
        <v>46.42145294849081</v>
      </c>
      <c r="I4060" s="504">
        <v>48.610260543704804</v>
      </c>
      <c r="J4060" s="504">
        <v>55.478529441936985</v>
      </c>
      <c r="K4060" s="504">
        <v>50.330474603483488</v>
      </c>
      <c r="L4060" s="504">
        <v>52.265584929122127</v>
      </c>
      <c r="M4060" s="504">
        <v>52.835887922657271</v>
      </c>
      <c r="N4060" s="504">
        <v>52.649269435123145</v>
      </c>
      <c r="O4060" s="505">
        <v>51.543828663188847</v>
      </c>
    </row>
    <row r="4061" spans="1:16" ht="15" x14ac:dyDescent="0.25">
      <c r="B4061" s="44" t="s">
        <v>16</v>
      </c>
      <c r="C4061" s="290">
        <v>55.816516651665182</v>
      </c>
      <c r="D4061" s="290">
        <v>61.113647502356251</v>
      </c>
      <c r="E4061" s="290">
        <v>49.037640249332135</v>
      </c>
      <c r="F4061" s="290">
        <v>46.127549591598559</v>
      </c>
      <c r="G4061" s="290">
        <v>40.587686631944415</v>
      </c>
      <c r="H4061" s="290">
        <v>52.850984284532686</v>
      </c>
      <c r="I4061" s="290">
        <v>52.236167051832297</v>
      </c>
      <c r="J4061" s="290">
        <v>48.646238496932547</v>
      </c>
      <c r="K4061" s="290">
        <v>39.810771408351016</v>
      </c>
      <c r="L4061" s="290">
        <v>46.268823529411769</v>
      </c>
      <c r="M4061" s="290">
        <v>37.821010580080269</v>
      </c>
      <c r="N4061" s="290">
        <v>47.849874564459931</v>
      </c>
      <c r="O4061" s="291">
        <v>47.861508664295279</v>
      </c>
    </row>
    <row r="4062" spans="1:16" ht="15" x14ac:dyDescent="0.25">
      <c r="B4062" s="44" t="s">
        <v>351</v>
      </c>
      <c r="C4062" s="290">
        <v>51.29929356279149</v>
      </c>
      <c r="D4062" s="290">
        <v>51.876310298639652</v>
      </c>
      <c r="E4062" s="290">
        <v>54.130634438891498</v>
      </c>
      <c r="F4062" s="290">
        <v>47.656744218146386</v>
      </c>
      <c r="G4062" s="290">
        <v>50.35299396220519</v>
      </c>
      <c r="H4062" s="290">
        <v>47.735747801082532</v>
      </c>
      <c r="I4062" s="290">
        <v>52.25213861731865</v>
      </c>
      <c r="J4062" s="290">
        <v>54.845790624397196</v>
      </c>
      <c r="K4062" s="290">
        <v>51.378114784432107</v>
      </c>
      <c r="L4062" s="290">
        <v>51.672880972961465</v>
      </c>
      <c r="M4062" s="290">
        <v>50.336821526271336</v>
      </c>
      <c r="N4062" s="290">
        <v>56.972669006434515</v>
      </c>
      <c r="O4062" s="291">
        <v>51.666252668366951</v>
      </c>
    </row>
    <row r="4063" spans="1:16" ht="15" x14ac:dyDescent="0.25">
      <c r="B4063" s="44" t="s">
        <v>18</v>
      </c>
      <c r="C4063" s="290">
        <v>44.111261251781727</v>
      </c>
      <c r="D4063" s="290">
        <v>43.427664575981701</v>
      </c>
      <c r="E4063" s="290">
        <v>45.484440069484656</v>
      </c>
      <c r="F4063" s="290">
        <v>43.659747110265698</v>
      </c>
      <c r="G4063" s="290">
        <v>41.523172704951357</v>
      </c>
      <c r="H4063" s="290">
        <v>40.592906771781635</v>
      </c>
      <c r="I4063" s="290">
        <v>39.523626848488718</v>
      </c>
      <c r="J4063" s="290">
        <v>44.273449049190141</v>
      </c>
      <c r="K4063" s="290">
        <v>43.172508267266821</v>
      </c>
      <c r="L4063" s="290">
        <v>42.856860509078047</v>
      </c>
      <c r="M4063" s="290">
        <v>43.697471835997909</v>
      </c>
      <c r="N4063" s="290">
        <v>42.798425817541805</v>
      </c>
      <c r="O4063" s="291">
        <v>42.882195261446462</v>
      </c>
    </row>
    <row r="4064" spans="1:16" ht="15" x14ac:dyDescent="0.25">
      <c r="B4064" s="44" t="s">
        <v>352</v>
      </c>
      <c r="C4064" s="290">
        <v>42.984858474516081</v>
      </c>
      <c r="D4064" s="290">
        <v>43.538686505746156</v>
      </c>
      <c r="E4064" s="290">
        <v>44.8817299398725</v>
      </c>
      <c r="F4064" s="290">
        <v>42.752417401818235</v>
      </c>
      <c r="G4064" s="290">
        <v>41.527124404696188</v>
      </c>
      <c r="H4064" s="290">
        <v>41.087695539845306</v>
      </c>
      <c r="I4064" s="290">
        <v>40.360618922654979</v>
      </c>
      <c r="J4064" s="290">
        <v>42.183944783893651</v>
      </c>
      <c r="K4064" s="290">
        <v>39.900834788374311</v>
      </c>
      <c r="L4064" s="290">
        <v>39.799666969724832</v>
      </c>
      <c r="M4064" s="290">
        <v>40.16075879370846</v>
      </c>
      <c r="N4064" s="290">
        <v>39.77435630366621</v>
      </c>
      <c r="O4064" s="291">
        <v>41.426810510439189</v>
      </c>
    </row>
    <row r="4065" spans="2:15" ht="15" x14ac:dyDescent="0.25">
      <c r="B4065" s="391" t="s">
        <v>24</v>
      </c>
      <c r="C4065" s="504">
        <v>43.646493340451833</v>
      </c>
      <c r="D4065" s="504">
        <v>43.583720096522356</v>
      </c>
      <c r="E4065" s="504">
        <v>42.946452730121862</v>
      </c>
      <c r="F4065" s="504">
        <v>42.842384145367099</v>
      </c>
      <c r="G4065" s="504">
        <v>42.169981157270236</v>
      </c>
      <c r="H4065" s="504">
        <v>41.493651770676863</v>
      </c>
      <c r="I4065" s="504">
        <v>43.951193275412649</v>
      </c>
      <c r="J4065" s="504">
        <v>44.802940985056267</v>
      </c>
      <c r="K4065" s="504">
        <v>40.824122248214508</v>
      </c>
      <c r="L4065" s="504">
        <v>40.390332386610169</v>
      </c>
      <c r="M4065" s="504">
        <v>40.811239839837057</v>
      </c>
      <c r="N4065" s="504">
        <v>38.2943986244141</v>
      </c>
      <c r="O4065" s="505">
        <v>42.04492471349085</v>
      </c>
    </row>
    <row r="4066" spans="2:15" ht="15" x14ac:dyDescent="0.25">
      <c r="B4066" s="391" t="s">
        <v>20</v>
      </c>
      <c r="C4066" s="504">
        <v>38.195865812189375</v>
      </c>
      <c r="D4066" s="504">
        <v>42.490213263219346</v>
      </c>
      <c r="E4066" s="504">
        <v>43.623320759625358</v>
      </c>
      <c r="F4066" s="504">
        <v>41.247127451598708</v>
      </c>
      <c r="G4066" s="504">
        <v>38.838521382263792</v>
      </c>
      <c r="H4066" s="504">
        <v>35.820560640073637</v>
      </c>
      <c r="I4066" s="504">
        <v>39.508598498962094</v>
      </c>
      <c r="J4066" s="504">
        <v>43.538529560100848</v>
      </c>
      <c r="K4066" s="504">
        <v>41.337529338131731</v>
      </c>
      <c r="L4066" s="504">
        <v>39.108071706936911</v>
      </c>
      <c r="M4066" s="504">
        <v>40.75785857793894</v>
      </c>
      <c r="N4066" s="504">
        <v>34.098578704826451</v>
      </c>
      <c r="O4066" s="505">
        <v>39.743712697470002</v>
      </c>
    </row>
    <row r="4067" spans="2:15" ht="15" x14ac:dyDescent="0.25">
      <c r="B4067" s="391" t="s">
        <v>17</v>
      </c>
      <c r="C4067" s="504">
        <v>30.451643580731922</v>
      </c>
      <c r="D4067" s="504">
        <v>30.902488316281293</v>
      </c>
      <c r="E4067" s="504">
        <v>31.421905287694859</v>
      </c>
      <c r="F4067" s="504">
        <v>30.882521963638858</v>
      </c>
      <c r="G4067" s="504">
        <v>30.745012116316705</v>
      </c>
      <c r="H4067" s="504">
        <v>29.850757937455192</v>
      </c>
      <c r="I4067" s="504">
        <v>31.886764825759151</v>
      </c>
      <c r="J4067" s="504">
        <v>32.525618353206546</v>
      </c>
      <c r="K4067" s="504">
        <v>29.655164279069684</v>
      </c>
      <c r="L4067" s="504">
        <v>30.401569562837178</v>
      </c>
      <c r="M4067" s="504">
        <v>33.1442491591094</v>
      </c>
      <c r="N4067" s="504">
        <v>35.927183921157301</v>
      </c>
      <c r="O4067" s="505">
        <v>31.415130576017603</v>
      </c>
    </row>
    <row r="4068" spans="2:15" ht="15" customHeight="1" x14ac:dyDescent="0.2">
      <c r="B4068" s="391" t="s">
        <v>19</v>
      </c>
      <c r="C4068" s="504" t="s">
        <v>3</v>
      </c>
      <c r="D4068" s="504" t="s">
        <v>3</v>
      </c>
      <c r="E4068" s="504" t="s">
        <v>3</v>
      </c>
      <c r="F4068" s="504" t="s">
        <v>3</v>
      </c>
      <c r="G4068" s="504" t="s">
        <v>3</v>
      </c>
      <c r="H4068" s="504" t="s">
        <v>3</v>
      </c>
      <c r="I4068" s="504" t="s">
        <v>3</v>
      </c>
      <c r="J4068" s="504" t="s">
        <v>3</v>
      </c>
      <c r="K4068" s="504" t="s">
        <v>3</v>
      </c>
      <c r="L4068" s="504" t="s">
        <v>3</v>
      </c>
      <c r="M4068" s="504" t="s">
        <v>3</v>
      </c>
      <c r="N4068" s="504" t="s">
        <v>3</v>
      </c>
      <c r="O4068" s="504" t="s">
        <v>3</v>
      </c>
    </row>
    <row r="4069" spans="2:15" ht="15" customHeight="1" x14ac:dyDescent="0.2">
      <c r="B4069" s="391" t="s">
        <v>25</v>
      </c>
      <c r="C4069" s="504" t="s">
        <v>3</v>
      </c>
      <c r="D4069" s="504" t="s">
        <v>3</v>
      </c>
      <c r="E4069" s="504" t="s">
        <v>3</v>
      </c>
      <c r="F4069" s="504" t="s">
        <v>3</v>
      </c>
      <c r="G4069" s="504" t="s">
        <v>3</v>
      </c>
      <c r="H4069" s="504" t="s">
        <v>3</v>
      </c>
      <c r="I4069" s="504" t="s">
        <v>3</v>
      </c>
      <c r="J4069" s="504" t="s">
        <v>3</v>
      </c>
      <c r="K4069" s="504" t="s">
        <v>3</v>
      </c>
      <c r="L4069" s="504" t="s">
        <v>3</v>
      </c>
      <c r="M4069" s="504" t="s">
        <v>3</v>
      </c>
      <c r="N4069" s="504" t="s">
        <v>3</v>
      </c>
      <c r="O4069" s="504" t="s">
        <v>3</v>
      </c>
    </row>
    <row r="4070" spans="2:15" ht="15" customHeight="1" x14ac:dyDescent="0.2">
      <c r="B4070" s="391" t="s">
        <v>26</v>
      </c>
      <c r="C4070" s="504" t="s">
        <v>3</v>
      </c>
      <c r="D4070" s="504" t="s">
        <v>3</v>
      </c>
      <c r="E4070" s="504" t="s">
        <v>3</v>
      </c>
      <c r="F4070" s="504" t="s">
        <v>3</v>
      </c>
      <c r="G4070" s="504" t="s">
        <v>3</v>
      </c>
      <c r="H4070" s="504" t="s">
        <v>3</v>
      </c>
      <c r="I4070" s="504" t="s">
        <v>3</v>
      </c>
      <c r="J4070" s="504" t="s">
        <v>3</v>
      </c>
      <c r="K4070" s="504" t="s">
        <v>3</v>
      </c>
      <c r="L4070" s="504" t="s">
        <v>3</v>
      </c>
      <c r="M4070" s="504" t="s">
        <v>3</v>
      </c>
      <c r="N4070" s="504" t="s">
        <v>3</v>
      </c>
      <c r="O4070" s="504" t="s">
        <v>3</v>
      </c>
    </row>
    <row r="4071" spans="2:15" ht="16.5" thickBot="1" x14ac:dyDescent="0.3">
      <c r="B4071" s="292" t="s">
        <v>1</v>
      </c>
      <c r="C4071" s="293">
        <v>47.667736413711332</v>
      </c>
      <c r="D4071" s="293">
        <v>47.274448288409218</v>
      </c>
      <c r="E4071" s="293">
        <v>47.734091073424622</v>
      </c>
      <c r="F4071" s="293">
        <v>46.266916372259615</v>
      </c>
      <c r="G4071" s="293">
        <v>48.674484218649489</v>
      </c>
      <c r="H4071" s="293">
        <v>47.184363652820174</v>
      </c>
      <c r="I4071" s="293">
        <v>48.375548724809597</v>
      </c>
      <c r="J4071" s="293">
        <v>50.456600265940502</v>
      </c>
      <c r="K4071" s="293">
        <v>46.878385165651963</v>
      </c>
      <c r="L4071" s="293">
        <v>46.824811619592914</v>
      </c>
      <c r="M4071" s="293">
        <v>46.916488714342258</v>
      </c>
      <c r="N4071" s="293">
        <v>45.257697617922972</v>
      </c>
      <c r="O4071" s="293">
        <v>47.430338555352371</v>
      </c>
    </row>
    <row r="4072" spans="2:15" ht="15" x14ac:dyDescent="0.2">
      <c r="B4072" s="38"/>
      <c r="C4072" s="49"/>
      <c r="D4072" s="49"/>
      <c r="E4072" s="49"/>
      <c r="F4072" s="49"/>
      <c r="G4072" s="49"/>
      <c r="H4072" s="49"/>
      <c r="I4072" s="49"/>
      <c r="J4072" s="49"/>
      <c r="K4072" s="49"/>
      <c r="L4072" s="49"/>
      <c r="M4072" s="49"/>
      <c r="N4072" s="49"/>
      <c r="O4072" s="49"/>
    </row>
    <row r="4073" spans="2:15" ht="15" x14ac:dyDescent="0.2">
      <c r="B4073" s="38"/>
      <c r="C4073" s="49"/>
      <c r="D4073" s="49"/>
      <c r="E4073" s="49"/>
      <c r="F4073" s="49"/>
      <c r="G4073" s="49"/>
      <c r="H4073" s="49"/>
      <c r="I4073" s="49"/>
      <c r="J4073" s="49"/>
      <c r="K4073" s="49"/>
      <c r="L4073" s="49"/>
      <c r="M4073" s="49"/>
      <c r="N4073" s="49"/>
      <c r="O4073" s="49"/>
    </row>
    <row r="4074" spans="2:15" ht="18" x14ac:dyDescent="0.25">
      <c r="B4074" s="333" t="s">
        <v>472</v>
      </c>
      <c r="C4074" s="151"/>
      <c r="D4074" s="151"/>
      <c r="E4074" s="151"/>
      <c r="F4074" s="151"/>
      <c r="G4074" s="151"/>
      <c r="H4074" s="49"/>
      <c r="I4074" s="49"/>
      <c r="J4074" s="49"/>
      <c r="K4074" s="49"/>
      <c r="L4074" s="49"/>
      <c r="M4074" s="49"/>
      <c r="N4074" s="49"/>
      <c r="O4074" s="49"/>
    </row>
    <row r="4075" spans="2:15" ht="20.25" x14ac:dyDescent="0.3">
      <c r="B4075" s="34"/>
      <c r="C4075" s="151"/>
      <c r="D4075" s="151"/>
      <c r="E4075" s="151"/>
      <c r="F4075" s="151"/>
      <c r="G4075" s="151"/>
      <c r="H4075" s="49"/>
      <c r="I4075" s="49"/>
      <c r="J4075" s="49"/>
      <c r="K4075" s="49"/>
      <c r="L4075" s="49"/>
      <c r="M4075" s="49"/>
      <c r="N4075" s="49"/>
      <c r="O4075" s="49"/>
    </row>
    <row r="4076" spans="2:15" ht="15" x14ac:dyDescent="0.2">
      <c r="B4076" s="38"/>
      <c r="C4076" s="11">
        <v>14</v>
      </c>
      <c r="D4076" s="49"/>
      <c r="E4076" s="49"/>
      <c r="F4076" s="49"/>
      <c r="G4076" s="49"/>
      <c r="H4076" s="49"/>
      <c r="I4076" s="49"/>
      <c r="J4076" s="49"/>
      <c r="K4076" s="49"/>
      <c r="L4076" s="49"/>
      <c r="M4076" s="49"/>
      <c r="N4076" s="49"/>
      <c r="O4076" s="49"/>
    </row>
    <row r="4077" spans="2:15" ht="87.75" customHeight="1" thickBot="1" x14ac:dyDescent="0.25">
      <c r="B4077" s="82" t="s">
        <v>14</v>
      </c>
      <c r="C4077" s="96" t="s">
        <v>308</v>
      </c>
      <c r="D4077" s="96" t="s">
        <v>307</v>
      </c>
      <c r="E4077" s="96" t="s">
        <v>306</v>
      </c>
      <c r="F4077" s="49"/>
      <c r="G4077" s="49"/>
      <c r="H4077" s="49"/>
      <c r="I4077" s="49"/>
      <c r="J4077" s="49"/>
      <c r="K4077" s="49"/>
      <c r="L4077" s="49"/>
      <c r="M4077" s="49"/>
      <c r="N4077" s="49"/>
      <c r="O4077" s="49"/>
    </row>
    <row r="4078" spans="2:15" ht="15" x14ac:dyDescent="0.2">
      <c r="B4078" s="391" t="s">
        <v>354</v>
      </c>
      <c r="C4078" s="421">
        <v>475701.74999999948</v>
      </c>
      <c r="D4078" s="419">
        <v>27396246.427500024</v>
      </c>
      <c r="E4078" s="419">
        <v>57.591224811554831</v>
      </c>
      <c r="F4078" s="49"/>
      <c r="G4078" s="49"/>
      <c r="H4078" s="49"/>
      <c r="I4078" s="49"/>
      <c r="J4078" s="49"/>
      <c r="K4078" s="49"/>
      <c r="L4078" s="49"/>
      <c r="M4078" s="49"/>
      <c r="N4078" s="49"/>
      <c r="O4078" s="49"/>
    </row>
    <row r="4079" spans="2:15" ht="15" x14ac:dyDescent="0.2">
      <c r="B4079" s="391" t="s">
        <v>352</v>
      </c>
      <c r="C4079" s="421">
        <v>460240.83333333366</v>
      </c>
      <c r="D4079" s="419">
        <v>19066309.791666638</v>
      </c>
      <c r="E4079" s="419">
        <v>41.426810510439189</v>
      </c>
      <c r="F4079" s="49"/>
      <c r="G4079" s="49"/>
      <c r="H4079" s="49"/>
      <c r="I4079" s="49"/>
      <c r="J4079" s="49"/>
      <c r="K4079" s="49"/>
      <c r="L4079" s="49"/>
      <c r="M4079" s="49"/>
      <c r="N4079" s="49"/>
      <c r="O4079" s="49"/>
    </row>
    <row r="4080" spans="2:15" ht="15" x14ac:dyDescent="0.2">
      <c r="B4080" s="391" t="s">
        <v>24</v>
      </c>
      <c r="C4080" s="421">
        <v>428883.83333333326</v>
      </c>
      <c r="D4080" s="419">
        <v>18032388.483333353</v>
      </c>
      <c r="E4080" s="419">
        <v>42.04492471349085</v>
      </c>
      <c r="F4080" s="49"/>
      <c r="G4080" s="49"/>
      <c r="H4080" s="49"/>
      <c r="I4080" s="49"/>
      <c r="J4080" s="49"/>
      <c r="K4080" s="49"/>
      <c r="L4080" s="49"/>
      <c r="M4080" s="49"/>
      <c r="N4080" s="49"/>
      <c r="O4080" s="49"/>
    </row>
    <row r="4081" spans="2:15" ht="15" x14ac:dyDescent="0.2">
      <c r="B4081" s="391" t="s">
        <v>353</v>
      </c>
      <c r="C4081" s="421">
        <v>183926.58333333337</v>
      </c>
      <c r="D4081" s="419">
        <v>9463305.5525000039</v>
      </c>
      <c r="E4081" s="419">
        <v>51.451537787495838</v>
      </c>
      <c r="F4081" s="49"/>
      <c r="G4081" s="49"/>
      <c r="H4081" s="49"/>
      <c r="I4081" s="49"/>
      <c r="J4081" s="49"/>
      <c r="K4081" s="49"/>
      <c r="L4081" s="49"/>
      <c r="M4081" s="49"/>
      <c r="N4081" s="49"/>
      <c r="O4081" s="49"/>
    </row>
    <row r="4082" spans="2:15" ht="15" x14ac:dyDescent="0.2">
      <c r="B4082" s="391" t="s">
        <v>18</v>
      </c>
      <c r="C4082" s="421">
        <v>111173.16666666669</v>
      </c>
      <c r="D4082" s="419">
        <v>4767349.440833332</v>
      </c>
      <c r="E4082" s="419">
        <v>42.882195261446462</v>
      </c>
      <c r="F4082" s="49"/>
      <c r="G4082" s="49"/>
      <c r="H4082" s="49"/>
      <c r="I4082" s="49"/>
      <c r="J4082" s="49"/>
      <c r="K4082" s="49"/>
      <c r="L4082" s="49"/>
      <c r="M4082" s="49"/>
      <c r="N4082" s="49"/>
      <c r="O4082" s="49"/>
    </row>
    <row r="4083" spans="2:15" ht="15" x14ac:dyDescent="0.2">
      <c r="B4083" s="44" t="s">
        <v>351</v>
      </c>
      <c r="C4083" s="49">
        <v>61757.499999999942</v>
      </c>
      <c r="D4083" s="109">
        <v>3190778.599166669</v>
      </c>
      <c r="E4083" s="299">
        <v>51.666252668366951</v>
      </c>
      <c r="F4083" s="49"/>
      <c r="G4083" s="49"/>
      <c r="H4083" s="49"/>
      <c r="I4083" s="49"/>
      <c r="J4083" s="49"/>
      <c r="K4083" s="49"/>
      <c r="L4083" s="49"/>
      <c r="M4083" s="49"/>
      <c r="N4083" s="49"/>
      <c r="O4083" s="49"/>
    </row>
    <row r="4084" spans="2:15" ht="15" x14ac:dyDescent="0.2">
      <c r="B4084" s="44" t="s">
        <v>21</v>
      </c>
      <c r="C4084" s="49">
        <v>40270.583333333321</v>
      </c>
      <c r="D4084" s="109">
        <v>2075700.047500001</v>
      </c>
      <c r="E4084" s="299">
        <v>51.543828663188847</v>
      </c>
      <c r="F4084" s="49"/>
      <c r="G4084" s="49"/>
      <c r="H4084" s="49"/>
      <c r="I4084" s="49"/>
      <c r="J4084" s="49"/>
      <c r="K4084" s="49"/>
      <c r="L4084" s="49"/>
      <c r="M4084" s="49"/>
      <c r="N4084" s="49"/>
      <c r="O4084" s="49"/>
    </row>
    <row r="4085" spans="2:15" ht="15" x14ac:dyDescent="0.2">
      <c r="B4085" s="44" t="s">
        <v>17</v>
      </c>
      <c r="C4085" s="49">
        <v>25397.083333333318</v>
      </c>
      <c r="D4085" s="109">
        <v>797852.68916666659</v>
      </c>
      <c r="E4085" s="299">
        <v>31.415130576017603</v>
      </c>
      <c r="F4085" s="49"/>
      <c r="G4085" s="49"/>
      <c r="H4085" s="49"/>
      <c r="I4085" s="49"/>
      <c r="J4085" s="49"/>
      <c r="K4085" s="49"/>
      <c r="L4085" s="49"/>
      <c r="M4085" s="49"/>
      <c r="N4085" s="49"/>
      <c r="O4085" s="49"/>
    </row>
    <row r="4086" spans="2:15" ht="15" x14ac:dyDescent="0.2">
      <c r="B4086" s="44" t="s">
        <v>20</v>
      </c>
      <c r="C4086" s="49">
        <v>17539.583333333332</v>
      </c>
      <c r="D4086" s="109">
        <v>697088.16083333315</v>
      </c>
      <c r="E4086" s="299">
        <v>39.743712697470002</v>
      </c>
      <c r="F4086" s="49"/>
      <c r="G4086" s="49"/>
      <c r="H4086" s="49"/>
      <c r="I4086" s="49"/>
      <c r="J4086" s="49"/>
      <c r="K4086" s="49"/>
      <c r="L4086" s="49"/>
      <c r="M4086" s="49"/>
      <c r="N4086" s="49"/>
      <c r="O4086" s="49"/>
    </row>
    <row r="4087" spans="2:15" ht="15" x14ac:dyDescent="0.2">
      <c r="B4087" s="391" t="s">
        <v>22</v>
      </c>
      <c r="C4087" s="421">
        <v>3891.6666666666665</v>
      </c>
      <c r="D4087" s="419">
        <v>246477.255</v>
      </c>
      <c r="E4087" s="419">
        <v>63.334626552462531</v>
      </c>
      <c r="F4087" s="49"/>
      <c r="G4087" s="49"/>
      <c r="H4087" s="49"/>
      <c r="I4087" s="49"/>
      <c r="J4087" s="49"/>
      <c r="K4087" s="49"/>
      <c r="L4087" s="49"/>
      <c r="M4087" s="49"/>
      <c r="N4087" s="49"/>
      <c r="O4087" s="49"/>
    </row>
    <row r="4088" spans="2:15" ht="15" x14ac:dyDescent="0.2">
      <c r="B4088" s="391" t="s">
        <v>23</v>
      </c>
      <c r="C4088" s="421">
        <v>2702.5</v>
      </c>
      <c r="D4088" s="419">
        <v>184753.31416666662</v>
      </c>
      <c r="E4088" s="419">
        <v>68.363853530681453</v>
      </c>
      <c r="F4088" s="49"/>
      <c r="G4088" s="49"/>
      <c r="H4088" s="49"/>
      <c r="I4088" s="49"/>
      <c r="J4088" s="49"/>
      <c r="K4088" s="49"/>
      <c r="L4088" s="49"/>
      <c r="M4088" s="49"/>
      <c r="N4088" s="49"/>
      <c r="O4088" s="49"/>
    </row>
    <row r="4089" spans="2:15" ht="15" x14ac:dyDescent="0.2">
      <c r="B4089" s="391" t="s">
        <v>16</v>
      </c>
      <c r="C4089" s="421">
        <v>2553.583333333333</v>
      </c>
      <c r="D4089" s="419">
        <v>122218.35083333333</v>
      </c>
      <c r="E4089" s="419">
        <v>47.861508664295279</v>
      </c>
      <c r="F4089" s="49"/>
      <c r="G4089" s="49"/>
      <c r="H4089" s="49"/>
      <c r="I4089" s="49"/>
      <c r="J4089" s="49"/>
      <c r="K4089" s="49"/>
      <c r="L4089" s="49"/>
      <c r="M4089" s="49"/>
      <c r="N4089" s="49"/>
      <c r="O4089" s="49"/>
    </row>
    <row r="4090" spans="2:15" ht="15" x14ac:dyDescent="0.2">
      <c r="B4090" s="391" t="s">
        <v>19</v>
      </c>
      <c r="C4090" s="421"/>
      <c r="D4090" s="419"/>
      <c r="E4090" s="419"/>
      <c r="F4090" s="49"/>
      <c r="G4090" s="49"/>
      <c r="H4090" s="49"/>
      <c r="I4090" s="49"/>
      <c r="J4090" s="49"/>
      <c r="K4090" s="49"/>
      <c r="L4090" s="49"/>
      <c r="M4090" s="49"/>
      <c r="N4090" s="49"/>
      <c r="O4090" s="49"/>
    </row>
    <row r="4091" spans="2:15" ht="15" x14ac:dyDescent="0.2">
      <c r="B4091" s="391" t="s">
        <v>25</v>
      </c>
      <c r="C4091" s="421"/>
      <c r="D4091" s="419"/>
      <c r="E4091" s="419"/>
      <c r="F4091" s="49"/>
      <c r="G4091" s="49"/>
      <c r="H4091" s="49"/>
      <c r="I4091" s="49"/>
      <c r="J4091" s="49"/>
      <c r="K4091" s="49"/>
      <c r="L4091" s="49"/>
      <c r="M4091" s="49"/>
      <c r="N4091" s="49"/>
      <c r="O4091" s="49"/>
    </row>
    <row r="4092" spans="2:15" ht="15" x14ac:dyDescent="0.2">
      <c r="B4092" s="391" t="s">
        <v>26</v>
      </c>
      <c r="C4092" s="421"/>
      <c r="D4092" s="419"/>
      <c r="E4092" s="419" t="s">
        <v>3</v>
      </c>
      <c r="F4092" s="49"/>
      <c r="G4092" s="49"/>
      <c r="H4092" s="49"/>
      <c r="I4092" s="49"/>
      <c r="J4092" s="49"/>
      <c r="K4092" s="49"/>
      <c r="L4092" s="49"/>
      <c r="M4092" s="49"/>
      <c r="N4092" s="49"/>
      <c r="O4092" s="49"/>
    </row>
    <row r="4093" spans="2:15" ht="15.75" x14ac:dyDescent="0.25">
      <c r="B4093" s="296" t="s">
        <v>1</v>
      </c>
      <c r="C4093" s="149">
        <v>1814038.6666666665</v>
      </c>
      <c r="D4093" s="240">
        <v>86040468.112499997</v>
      </c>
      <c r="E4093" s="242">
        <v>47.430338555352371</v>
      </c>
      <c r="F4093" s="49"/>
      <c r="G4093" s="49"/>
      <c r="H4093" s="49"/>
      <c r="I4093" s="49"/>
      <c r="J4093" s="49"/>
      <c r="K4093" s="49"/>
      <c r="L4093" s="49"/>
      <c r="M4093" s="49"/>
      <c r="N4093" s="49"/>
      <c r="O4093" s="49"/>
    </row>
    <row r="4094" spans="2:15" ht="15" x14ac:dyDescent="0.2">
      <c r="B4094" s="38"/>
      <c r="C4094" s="49"/>
      <c r="D4094" s="49"/>
      <c r="E4094" s="49"/>
      <c r="F4094" s="49"/>
      <c r="G4094" s="49"/>
      <c r="H4094" s="49"/>
      <c r="I4094" s="49"/>
      <c r="J4094" s="49"/>
      <c r="K4094" s="49"/>
      <c r="L4094" s="49"/>
      <c r="M4094" s="49"/>
      <c r="N4094" s="49"/>
      <c r="O4094" s="49"/>
    </row>
    <row r="4095" spans="2:15" ht="15" x14ac:dyDescent="0.2">
      <c r="B4095" s="38"/>
      <c r="C4095" s="49"/>
      <c r="D4095" s="49"/>
      <c r="E4095" s="49"/>
      <c r="F4095" s="49"/>
      <c r="G4095" s="49"/>
      <c r="H4095" s="49"/>
      <c r="I4095" s="49"/>
      <c r="J4095" s="49"/>
      <c r="K4095" s="49"/>
      <c r="L4095" s="49"/>
      <c r="M4095" s="49"/>
      <c r="N4095" s="49"/>
      <c r="O4095" s="49"/>
    </row>
    <row r="4096" spans="2:15" ht="15" x14ac:dyDescent="0.2">
      <c r="B4096" s="38"/>
      <c r="C4096" s="49"/>
      <c r="D4096" s="49"/>
      <c r="E4096" s="49"/>
      <c r="F4096" s="49"/>
      <c r="G4096" s="49"/>
      <c r="H4096" s="49"/>
      <c r="I4096" s="49"/>
      <c r="J4096" s="49"/>
      <c r="K4096" s="49"/>
      <c r="L4096" s="49"/>
      <c r="M4096" s="49"/>
      <c r="N4096" s="49"/>
      <c r="O4096" s="49"/>
    </row>
    <row r="4097" spans="2:15" ht="15" x14ac:dyDescent="0.2">
      <c r="B4097" s="38"/>
      <c r="C4097" s="49"/>
      <c r="D4097" s="49"/>
      <c r="E4097" s="49"/>
      <c r="F4097" s="49"/>
      <c r="G4097" s="49"/>
      <c r="H4097" s="49"/>
      <c r="I4097" s="49"/>
      <c r="J4097" s="49"/>
      <c r="K4097" s="49"/>
      <c r="L4097" s="49"/>
      <c r="M4097" s="49"/>
      <c r="N4097" s="49"/>
      <c r="O4097" s="49"/>
    </row>
    <row r="4098" spans="2:15" ht="15" x14ac:dyDescent="0.2">
      <c r="B4098" s="38"/>
      <c r="C4098" s="49"/>
      <c r="D4098" s="49"/>
      <c r="E4098" s="49"/>
      <c r="F4098" s="49"/>
      <c r="G4098" s="49"/>
      <c r="H4098" s="49"/>
      <c r="I4098" s="49"/>
      <c r="J4098" s="49"/>
      <c r="K4098" s="49"/>
      <c r="L4098" s="49"/>
      <c r="M4098" s="49"/>
      <c r="N4098" s="49"/>
      <c r="O4098" s="49"/>
    </row>
    <row r="4099" spans="2:15" ht="15" x14ac:dyDescent="0.2">
      <c r="B4099" s="38"/>
      <c r="C4099" s="49"/>
      <c r="D4099" s="49"/>
      <c r="E4099" s="49"/>
      <c r="F4099" s="49"/>
      <c r="G4099" s="49"/>
      <c r="H4099" s="49"/>
      <c r="I4099" s="49"/>
      <c r="J4099" s="49"/>
      <c r="K4099" s="49"/>
      <c r="L4099" s="49"/>
      <c r="M4099" s="49"/>
      <c r="N4099" s="49"/>
      <c r="O4099" s="49"/>
    </row>
    <row r="4100" spans="2:15" ht="15" x14ac:dyDescent="0.2">
      <c r="B4100" s="38"/>
      <c r="C4100" s="49"/>
      <c r="D4100" s="49"/>
      <c r="E4100" s="49"/>
      <c r="F4100" s="49"/>
      <c r="G4100" s="49"/>
      <c r="H4100" s="49"/>
      <c r="I4100" s="49"/>
      <c r="J4100" s="49"/>
      <c r="K4100" s="49"/>
      <c r="L4100" s="49"/>
      <c r="M4100" s="49"/>
      <c r="N4100" s="49"/>
      <c r="O4100" s="49"/>
    </row>
    <row r="4101" spans="2:15" ht="15" x14ac:dyDescent="0.2">
      <c r="B4101" s="38"/>
      <c r="C4101" s="49"/>
      <c r="D4101" s="49"/>
      <c r="E4101" s="49"/>
      <c r="F4101" s="49"/>
      <c r="G4101" s="49"/>
      <c r="H4101" s="49"/>
      <c r="I4101" s="49"/>
      <c r="J4101" s="49"/>
      <c r="K4101" s="49"/>
      <c r="L4101" s="49"/>
      <c r="M4101" s="49"/>
      <c r="N4101" s="49"/>
      <c r="O4101" s="49"/>
    </row>
    <row r="4102" spans="2:15" ht="15" x14ac:dyDescent="0.2">
      <c r="B4102" s="38"/>
      <c r="C4102" s="49"/>
      <c r="D4102" s="49"/>
      <c r="E4102" s="49"/>
      <c r="F4102" s="49"/>
      <c r="G4102" s="49"/>
      <c r="H4102" s="49"/>
      <c r="I4102" s="49"/>
      <c r="J4102" s="49"/>
      <c r="K4102" s="49"/>
      <c r="L4102" s="49"/>
      <c r="M4102" s="49"/>
      <c r="N4102" s="49"/>
      <c r="O4102" s="49"/>
    </row>
    <row r="4103" spans="2:15" ht="15" x14ac:dyDescent="0.2">
      <c r="B4103" s="38"/>
      <c r="C4103" s="49"/>
      <c r="D4103" s="49"/>
      <c r="E4103" s="49"/>
      <c r="F4103" s="49"/>
      <c r="G4103" s="49"/>
      <c r="H4103" s="49"/>
      <c r="I4103" s="49"/>
      <c r="J4103" s="49"/>
      <c r="K4103" s="49"/>
      <c r="L4103" s="49"/>
      <c r="M4103" s="49"/>
      <c r="N4103" s="49"/>
      <c r="O4103" s="49"/>
    </row>
    <row r="4104" spans="2:15" ht="15" x14ac:dyDescent="0.2">
      <c r="B4104" s="38"/>
      <c r="C4104" s="49"/>
      <c r="D4104" s="49"/>
      <c r="E4104" s="49"/>
      <c r="F4104" s="49"/>
      <c r="G4104" s="49"/>
      <c r="H4104" s="49"/>
      <c r="I4104" s="49"/>
      <c r="J4104" s="49"/>
      <c r="K4104" s="49"/>
      <c r="L4104" s="49"/>
      <c r="M4104" s="49"/>
      <c r="N4104" s="49"/>
      <c r="O4104" s="49"/>
    </row>
    <row r="4105" spans="2:15" ht="15" x14ac:dyDescent="0.2">
      <c r="B4105" s="38"/>
      <c r="C4105" s="49"/>
      <c r="D4105" s="49"/>
      <c r="E4105" s="49"/>
      <c r="F4105" s="49"/>
      <c r="G4105" s="49"/>
      <c r="H4105" s="49"/>
      <c r="I4105" s="49"/>
      <c r="J4105" s="49"/>
      <c r="K4105" s="49"/>
      <c r="L4105" s="49"/>
      <c r="M4105" s="49"/>
      <c r="N4105" s="49"/>
      <c r="O4105" s="49"/>
    </row>
    <row r="4106" spans="2:15" ht="15" x14ac:dyDescent="0.2">
      <c r="B4106" s="38"/>
      <c r="C4106" s="49"/>
      <c r="D4106" s="49"/>
      <c r="E4106" s="49"/>
      <c r="F4106" s="49"/>
      <c r="G4106" s="49"/>
      <c r="H4106" s="49"/>
      <c r="I4106" s="49"/>
      <c r="J4106" s="49"/>
      <c r="K4106" s="49"/>
      <c r="L4106" s="49"/>
      <c r="M4106" s="49"/>
      <c r="N4106" s="49"/>
      <c r="O4106" s="49"/>
    </row>
    <row r="4107" spans="2:15" ht="15" x14ac:dyDescent="0.2">
      <c r="B4107" s="38"/>
      <c r="C4107" s="49"/>
      <c r="D4107" s="49"/>
      <c r="E4107" s="49"/>
      <c r="F4107" s="49"/>
      <c r="G4107" s="49"/>
      <c r="H4107" s="49"/>
      <c r="I4107" s="49"/>
      <c r="J4107" s="49"/>
      <c r="K4107" s="49"/>
      <c r="L4107" s="49"/>
      <c r="M4107" s="49"/>
      <c r="N4107" s="49"/>
      <c r="O4107" s="49"/>
    </row>
    <row r="4108" spans="2:15" ht="15" x14ac:dyDescent="0.2">
      <c r="B4108" s="38"/>
      <c r="C4108" s="49"/>
      <c r="D4108" s="49"/>
      <c r="E4108" s="49"/>
      <c r="F4108" s="49"/>
      <c r="G4108" s="49"/>
      <c r="H4108" s="49"/>
      <c r="I4108" s="49"/>
      <c r="J4108" s="49"/>
      <c r="K4108" s="49"/>
      <c r="L4108" s="49"/>
      <c r="M4108" s="49"/>
      <c r="N4108" s="49"/>
      <c r="O4108" s="49"/>
    </row>
    <row r="4109" spans="2:15" ht="15" x14ac:dyDescent="0.2">
      <c r="B4109" s="38"/>
      <c r="C4109" s="49"/>
      <c r="D4109" s="49"/>
      <c r="E4109" s="49"/>
      <c r="F4109" s="49"/>
      <c r="G4109" s="49"/>
      <c r="H4109" s="49"/>
      <c r="I4109" s="49"/>
      <c r="J4109" s="49"/>
      <c r="K4109" s="49"/>
      <c r="L4109" s="49"/>
      <c r="M4109" s="49"/>
      <c r="N4109" s="49"/>
      <c r="O4109" s="49"/>
    </row>
    <row r="4110" spans="2:15" ht="15" x14ac:dyDescent="0.2">
      <c r="B4110" s="38"/>
      <c r="C4110" s="49"/>
      <c r="D4110" s="49"/>
      <c r="E4110" s="49"/>
      <c r="F4110" s="49"/>
      <c r="G4110" s="49"/>
      <c r="H4110" s="49"/>
      <c r="I4110" s="49"/>
      <c r="J4110" s="49"/>
      <c r="K4110" s="49"/>
      <c r="L4110" s="49"/>
      <c r="M4110" s="49"/>
      <c r="N4110" s="49"/>
      <c r="O4110" s="49"/>
    </row>
    <row r="4111" spans="2:15" ht="15" x14ac:dyDescent="0.2">
      <c r="B4111" s="38"/>
      <c r="C4111" s="49"/>
      <c r="D4111" s="49"/>
      <c r="E4111" s="49"/>
      <c r="F4111" s="49"/>
      <c r="G4111" s="49"/>
      <c r="H4111" s="49"/>
      <c r="I4111" s="49"/>
      <c r="J4111" s="49"/>
      <c r="K4111" s="49"/>
      <c r="L4111" s="49"/>
      <c r="M4111" s="49"/>
      <c r="N4111" s="49"/>
      <c r="O4111" s="49"/>
    </row>
    <row r="4112" spans="2:15" ht="15" x14ac:dyDescent="0.2">
      <c r="B4112" s="38"/>
      <c r="C4112" s="49"/>
      <c r="D4112" s="49"/>
      <c r="E4112" s="49"/>
      <c r="F4112" s="49"/>
      <c r="G4112" s="49"/>
      <c r="H4112" s="49"/>
      <c r="I4112" s="49"/>
      <c r="J4112" s="49"/>
      <c r="K4112" s="49"/>
      <c r="L4112" s="49"/>
      <c r="M4112" s="49"/>
      <c r="N4112" s="49"/>
      <c r="O4112" s="49"/>
    </row>
    <row r="4113" spans="2:16" ht="15" x14ac:dyDescent="0.2">
      <c r="B4113" s="38"/>
      <c r="C4113" s="49"/>
      <c r="D4113" s="49"/>
      <c r="E4113" s="49"/>
      <c r="F4113" s="49"/>
      <c r="G4113" s="49"/>
      <c r="H4113" s="49"/>
      <c r="I4113" s="49"/>
      <c r="J4113" s="49"/>
      <c r="K4113" s="49"/>
      <c r="L4113" s="49"/>
      <c r="M4113" s="49"/>
      <c r="N4113" s="49"/>
      <c r="O4113" s="49"/>
    </row>
    <row r="4114" spans="2:16" ht="15" x14ac:dyDescent="0.2">
      <c r="B4114" s="38"/>
      <c r="C4114" s="49"/>
      <c r="D4114" s="49"/>
      <c r="E4114" s="49"/>
      <c r="F4114" s="49"/>
      <c r="G4114" s="49"/>
      <c r="H4114" s="49"/>
      <c r="I4114" s="49"/>
      <c r="J4114" s="49"/>
      <c r="K4114" s="49"/>
      <c r="L4114" s="49"/>
      <c r="M4114" s="49"/>
      <c r="N4114" s="49"/>
      <c r="O4114" s="49"/>
    </row>
    <row r="4115" spans="2:16" ht="15" x14ac:dyDescent="0.2">
      <c r="B4115" s="38"/>
      <c r="C4115" s="49"/>
      <c r="D4115" s="49"/>
      <c r="E4115" s="49"/>
      <c r="F4115" s="49"/>
      <c r="G4115" s="49"/>
      <c r="H4115" s="49"/>
      <c r="I4115" s="49"/>
      <c r="J4115" s="49"/>
      <c r="K4115" s="49"/>
      <c r="L4115" s="49"/>
      <c r="M4115" s="49"/>
      <c r="N4115" s="49"/>
      <c r="O4115" s="49"/>
    </row>
    <row r="4116" spans="2:16" ht="15" x14ac:dyDescent="0.2">
      <c r="B4116" s="38"/>
      <c r="C4116" s="49"/>
      <c r="D4116" s="49"/>
      <c r="E4116" s="49"/>
      <c r="F4116" s="49"/>
      <c r="G4116" s="49"/>
      <c r="H4116" s="49"/>
      <c r="I4116" s="49"/>
      <c r="J4116" s="49"/>
      <c r="K4116" s="49"/>
      <c r="L4116" s="49"/>
      <c r="M4116" s="49"/>
      <c r="N4116" s="49"/>
      <c r="O4116" s="49"/>
    </row>
    <row r="4117" spans="2:16" ht="15" x14ac:dyDescent="0.2">
      <c r="B4117" s="38"/>
      <c r="C4117" s="49"/>
      <c r="D4117" s="49"/>
      <c r="E4117" s="49"/>
      <c r="F4117" s="49"/>
      <c r="G4117" s="49"/>
      <c r="H4117" s="49"/>
      <c r="I4117" s="49"/>
      <c r="J4117" s="49"/>
      <c r="K4117" s="49"/>
      <c r="L4117" s="49"/>
      <c r="M4117" s="49"/>
      <c r="N4117" s="49"/>
      <c r="O4117" s="49"/>
    </row>
    <row r="4118" spans="2:16" ht="15" x14ac:dyDescent="0.2">
      <c r="B4118" s="38"/>
      <c r="C4118" s="49"/>
      <c r="D4118" s="49"/>
      <c r="E4118" s="49"/>
      <c r="F4118" s="49"/>
      <c r="G4118" s="49"/>
      <c r="H4118" s="49"/>
      <c r="I4118" s="49"/>
      <c r="J4118" s="49"/>
      <c r="K4118" s="49"/>
      <c r="L4118" s="49"/>
      <c r="M4118" s="49"/>
      <c r="N4118" s="49"/>
      <c r="O4118" s="49"/>
    </row>
    <row r="4119" spans="2:16" ht="15" x14ac:dyDescent="0.2">
      <c r="B4119" s="38"/>
      <c r="C4119" s="49"/>
      <c r="D4119" s="49"/>
      <c r="E4119" s="49"/>
      <c r="F4119" s="49"/>
      <c r="G4119" s="49"/>
      <c r="H4119" s="49"/>
      <c r="I4119" s="49"/>
      <c r="J4119" s="49"/>
      <c r="K4119" s="49"/>
      <c r="L4119" s="49"/>
      <c r="M4119" s="49"/>
      <c r="N4119" s="49"/>
      <c r="O4119" s="49"/>
    </row>
    <row r="4120" spans="2:16" ht="18" x14ac:dyDescent="0.25">
      <c r="B4120" s="333" t="s">
        <v>473</v>
      </c>
      <c r="C4120" s="49"/>
      <c r="D4120" s="49"/>
      <c r="E4120" s="49"/>
      <c r="F4120" s="49"/>
      <c r="G4120" s="49"/>
      <c r="H4120" s="49"/>
      <c r="I4120" s="49"/>
      <c r="J4120" s="49"/>
      <c r="K4120" s="49"/>
      <c r="L4120" s="49"/>
      <c r="M4120" s="49"/>
      <c r="N4120" s="49"/>
      <c r="O4120" s="49"/>
    </row>
    <row r="4121" spans="2:16" ht="20.25" x14ac:dyDescent="0.3">
      <c r="B4121" s="34"/>
      <c r="C4121" s="49"/>
      <c r="D4121" s="49"/>
      <c r="E4121" s="49"/>
      <c r="F4121" s="49"/>
      <c r="G4121" s="49"/>
      <c r="H4121" s="49"/>
      <c r="I4121" s="49"/>
      <c r="J4121" s="49"/>
      <c r="K4121" s="49"/>
      <c r="L4121" s="49"/>
      <c r="M4121" s="49"/>
      <c r="N4121" s="49"/>
      <c r="O4121" s="49"/>
    </row>
    <row r="4122" spans="2:16" ht="15" x14ac:dyDescent="0.2">
      <c r="B4122" s="12"/>
      <c r="C4122" s="11">
        <v>3</v>
      </c>
      <c r="D4122" s="11">
        <v>4</v>
      </c>
      <c r="E4122" s="11">
        <v>5</v>
      </c>
      <c r="F4122" s="11">
        <v>6</v>
      </c>
      <c r="G4122" s="11">
        <v>7</v>
      </c>
      <c r="H4122" s="11">
        <v>8</v>
      </c>
      <c r="I4122" s="11">
        <v>9</v>
      </c>
      <c r="J4122" s="11">
        <v>10</v>
      </c>
      <c r="K4122" s="11">
        <v>11</v>
      </c>
      <c r="L4122" s="11">
        <v>12</v>
      </c>
      <c r="M4122" s="11">
        <v>13</v>
      </c>
      <c r="N4122" s="11">
        <v>14</v>
      </c>
      <c r="O4122" s="11"/>
    </row>
    <row r="4123" spans="2:16" ht="63.75" thickBot="1" x14ac:dyDescent="0.25">
      <c r="B4123" s="82" t="s">
        <v>14</v>
      </c>
      <c r="C4123" s="83" t="s">
        <v>339</v>
      </c>
      <c r="D4123" s="83" t="s">
        <v>340</v>
      </c>
      <c r="E4123" s="83" t="s">
        <v>341</v>
      </c>
      <c r="F4123" s="83" t="s">
        <v>342</v>
      </c>
      <c r="G4123" s="83" t="s">
        <v>343</v>
      </c>
      <c r="H4123" s="83" t="s">
        <v>344</v>
      </c>
      <c r="I4123" s="83" t="s">
        <v>345</v>
      </c>
      <c r="J4123" s="83" t="s">
        <v>346</v>
      </c>
      <c r="K4123" s="83" t="s">
        <v>347</v>
      </c>
      <c r="L4123" s="83" t="s">
        <v>348</v>
      </c>
      <c r="M4123" s="83" t="s">
        <v>349</v>
      </c>
      <c r="N4123" s="83" t="s">
        <v>350</v>
      </c>
      <c r="O4123" s="96" t="s">
        <v>222</v>
      </c>
      <c r="P4123" s="96" t="s">
        <v>223</v>
      </c>
    </row>
    <row r="4124" spans="2:16" ht="15" x14ac:dyDescent="0.25">
      <c r="B4124" s="391" t="s">
        <v>354</v>
      </c>
      <c r="C4124" s="421">
        <v>120112.0000000001</v>
      </c>
      <c r="D4124" s="421">
        <v>101310.00000000064</v>
      </c>
      <c r="E4124" s="421">
        <v>123587.00000000006</v>
      </c>
      <c r="F4124" s="421">
        <v>135645.00000000055</v>
      </c>
      <c r="G4124" s="421">
        <v>124658.00000000012</v>
      </c>
      <c r="H4124" s="421">
        <v>120254.99999999984</v>
      </c>
      <c r="I4124" s="421">
        <v>121384.99999999935</v>
      </c>
      <c r="J4124" s="421">
        <v>118835.00000000035</v>
      </c>
      <c r="K4124" s="421">
        <v>115083.00000000054</v>
      </c>
      <c r="L4124" s="421">
        <v>115215.00000000084</v>
      </c>
      <c r="M4124" s="421">
        <v>116824.99999999994</v>
      </c>
      <c r="N4124" s="421">
        <v>114609.00000000074</v>
      </c>
      <c r="O4124" s="414">
        <v>118959.91666666693</v>
      </c>
      <c r="P4124" s="438">
        <v>0.54771566280962358</v>
      </c>
    </row>
    <row r="4125" spans="2:16" ht="15" x14ac:dyDescent="0.25">
      <c r="B4125" s="391" t="s">
        <v>352</v>
      </c>
      <c r="C4125" s="421">
        <v>30175.999999999931</v>
      </c>
      <c r="D4125" s="421">
        <v>24657.999999999931</v>
      </c>
      <c r="E4125" s="421">
        <v>28120.000000000022</v>
      </c>
      <c r="F4125" s="421">
        <v>31694.999999999945</v>
      </c>
      <c r="G4125" s="421">
        <v>33348.999999999949</v>
      </c>
      <c r="H4125" s="421">
        <v>24029.000000000044</v>
      </c>
      <c r="I4125" s="421">
        <v>30911.999999999982</v>
      </c>
      <c r="J4125" s="421">
        <v>29182.000000000131</v>
      </c>
      <c r="K4125" s="421">
        <v>29557.000000000033</v>
      </c>
      <c r="L4125" s="421">
        <v>33095.000000000051</v>
      </c>
      <c r="M4125" s="421">
        <v>29780.999999999996</v>
      </c>
      <c r="N4125" s="421">
        <v>33621.999999999935</v>
      </c>
      <c r="O4125" s="414">
        <v>29847.999999999996</v>
      </c>
      <c r="P4125" s="438">
        <v>0.13742626559961674</v>
      </c>
    </row>
    <row r="4126" spans="2:16" ht="15" x14ac:dyDescent="0.25">
      <c r="B4126" s="391" t="s">
        <v>24</v>
      </c>
      <c r="C4126" s="421">
        <v>24996.000000000065</v>
      </c>
      <c r="D4126" s="421">
        <v>20349.99999999996</v>
      </c>
      <c r="E4126" s="421">
        <v>25553.999999999975</v>
      </c>
      <c r="F4126" s="421">
        <v>27542.000000000022</v>
      </c>
      <c r="G4126" s="421">
        <v>25512.999999999945</v>
      </c>
      <c r="H4126" s="421">
        <v>26993.999999999982</v>
      </c>
      <c r="I4126" s="421">
        <v>30634.000000000015</v>
      </c>
      <c r="J4126" s="421">
        <v>31338.999999999862</v>
      </c>
      <c r="K4126" s="421">
        <v>32697.999999999993</v>
      </c>
      <c r="L4126" s="421">
        <v>31956.000000000062</v>
      </c>
      <c r="M4126" s="421">
        <v>32953.999999999854</v>
      </c>
      <c r="N4126" s="421">
        <v>33158.000000000051</v>
      </c>
      <c r="O4126" s="414">
        <v>28640.666666666653</v>
      </c>
      <c r="P4126" s="438">
        <v>0.1318674572595625</v>
      </c>
    </row>
    <row r="4127" spans="2:16" ht="15" x14ac:dyDescent="0.25">
      <c r="B4127" s="44" t="s">
        <v>353</v>
      </c>
      <c r="C4127" s="49">
        <v>17507.000000000011</v>
      </c>
      <c r="D4127" s="49">
        <v>13879.999999999975</v>
      </c>
      <c r="E4127" s="49">
        <v>16008.999999999995</v>
      </c>
      <c r="F4127" s="49">
        <v>19636.000000000022</v>
      </c>
      <c r="G4127" s="49">
        <v>18998.000000000044</v>
      </c>
      <c r="H4127" s="49">
        <v>16913.00000000004</v>
      </c>
      <c r="I4127" s="49">
        <v>21527.999999999985</v>
      </c>
      <c r="J4127" s="49">
        <v>17985.000000000015</v>
      </c>
      <c r="K4127" s="49">
        <v>18215.999999999964</v>
      </c>
      <c r="L4127" s="49">
        <v>20478.000000000022</v>
      </c>
      <c r="M4127" s="49">
        <v>19151.000000000047</v>
      </c>
      <c r="N4127" s="49">
        <v>19449.999999999967</v>
      </c>
      <c r="O4127" s="124">
        <v>18312.583333333343</v>
      </c>
      <c r="P4127" s="168">
        <v>8.4314859990008817E-2</v>
      </c>
    </row>
    <row r="4128" spans="2:16" ht="15" x14ac:dyDescent="0.25">
      <c r="B4128" s="44" t="s">
        <v>18</v>
      </c>
      <c r="C4128" s="49">
        <v>11903.999999999996</v>
      </c>
      <c r="D4128" s="49">
        <v>9160.9999999999982</v>
      </c>
      <c r="E4128" s="49">
        <v>10972.000000000004</v>
      </c>
      <c r="F4128" s="49">
        <v>14149.999999999978</v>
      </c>
      <c r="G4128" s="49">
        <v>12656.000000000016</v>
      </c>
      <c r="H4128" s="49">
        <v>11958.999999999984</v>
      </c>
      <c r="I4128" s="49">
        <v>15263.000000000005</v>
      </c>
      <c r="J4128" s="49">
        <v>12056.000000000009</v>
      </c>
      <c r="K4128" s="49">
        <v>11281.999999999987</v>
      </c>
      <c r="L4128" s="49">
        <v>14013.000000000007</v>
      </c>
      <c r="M4128" s="49">
        <v>13154.999999999991</v>
      </c>
      <c r="N4128" s="49">
        <v>12777.999999999993</v>
      </c>
      <c r="O4128" s="124">
        <v>12445.749999999998</v>
      </c>
      <c r="P4128" s="168">
        <v>5.7302765514822766E-2</v>
      </c>
    </row>
    <row r="4129" spans="2:16" ht="15" x14ac:dyDescent="0.25">
      <c r="B4129" s="44" t="s">
        <v>21</v>
      </c>
      <c r="C4129" s="49">
        <v>5290.0000000000055</v>
      </c>
      <c r="D4129" s="49">
        <v>4193.0000000000027</v>
      </c>
      <c r="E4129" s="49">
        <v>4714.9999999999882</v>
      </c>
      <c r="F4129" s="49">
        <v>5405.0000000000146</v>
      </c>
      <c r="G4129" s="49">
        <v>4028.9999999999991</v>
      </c>
      <c r="H4129" s="49">
        <v>3779.9999999999982</v>
      </c>
      <c r="I4129" s="49">
        <v>4637.0000000000055</v>
      </c>
      <c r="J4129" s="49">
        <v>3834.0000000000055</v>
      </c>
      <c r="K4129" s="49">
        <v>3718.9999999999986</v>
      </c>
      <c r="L4129" s="49">
        <v>3980</v>
      </c>
      <c r="M4129" s="49">
        <v>3881.9999999999968</v>
      </c>
      <c r="N4129" s="49">
        <v>4037.999999999995</v>
      </c>
      <c r="O4129" s="124">
        <v>4291.8333333333348</v>
      </c>
      <c r="P4129" s="168">
        <v>1.9760473987401345E-2</v>
      </c>
    </row>
    <row r="4130" spans="2:16" ht="15" x14ac:dyDescent="0.25">
      <c r="B4130" s="391" t="s">
        <v>17</v>
      </c>
      <c r="C4130" s="421">
        <v>2044.9999999999968</v>
      </c>
      <c r="D4130" s="421">
        <v>1840.9999999999993</v>
      </c>
      <c r="E4130" s="421">
        <v>2069.0000000000014</v>
      </c>
      <c r="F4130" s="421">
        <v>1995.0000000000023</v>
      </c>
      <c r="G4130" s="421">
        <v>2195.0000000000005</v>
      </c>
      <c r="H4130" s="421">
        <v>1977.9999999999975</v>
      </c>
      <c r="I4130" s="421">
        <v>2375.9999999999982</v>
      </c>
      <c r="J4130" s="421">
        <v>2081.0000000000009</v>
      </c>
      <c r="K4130" s="421">
        <v>2146.0000000000032</v>
      </c>
      <c r="L4130" s="421">
        <v>2351.9999999999941</v>
      </c>
      <c r="M4130" s="421">
        <v>2341.0000000000045</v>
      </c>
      <c r="N4130" s="421">
        <v>2013.0000000000043</v>
      </c>
      <c r="O4130" s="414">
        <v>2119.3333333333335</v>
      </c>
      <c r="P4130" s="438">
        <v>9.7578419177428242E-3</v>
      </c>
    </row>
    <row r="4131" spans="2:16" ht="15" x14ac:dyDescent="0.25">
      <c r="B4131" s="391" t="s">
        <v>23</v>
      </c>
      <c r="C4131" s="421">
        <v>1087.0000000000002</v>
      </c>
      <c r="D4131" s="421">
        <v>848.00000000000057</v>
      </c>
      <c r="E4131" s="421">
        <v>823.00000000000023</v>
      </c>
      <c r="F4131" s="421">
        <v>1257.9999999999995</v>
      </c>
      <c r="G4131" s="421">
        <v>1054.0000000000016</v>
      </c>
      <c r="H4131" s="421">
        <v>1074.9999999999982</v>
      </c>
      <c r="I4131" s="421">
        <v>1219.0000000000005</v>
      </c>
      <c r="J4131" s="421">
        <v>1017.0000000000002</v>
      </c>
      <c r="K4131" s="421">
        <v>948.00000000000034</v>
      </c>
      <c r="L4131" s="421">
        <v>1102</v>
      </c>
      <c r="M4131" s="421">
        <v>936.00000000000057</v>
      </c>
      <c r="N4131" s="421">
        <v>830.0000000000008</v>
      </c>
      <c r="O4131" s="414">
        <v>1016.4166666666666</v>
      </c>
      <c r="P4131" s="438">
        <v>4.6797891581751025E-3</v>
      </c>
    </row>
    <row r="4132" spans="2:16" ht="15" x14ac:dyDescent="0.25">
      <c r="B4132" s="391" t="s">
        <v>20</v>
      </c>
      <c r="C4132" s="421">
        <v>780.00000000000023</v>
      </c>
      <c r="D4132" s="421">
        <v>627</v>
      </c>
      <c r="E4132" s="421">
        <v>798.00000000000125</v>
      </c>
      <c r="F4132" s="421">
        <v>851.99999999999864</v>
      </c>
      <c r="G4132" s="421">
        <v>950</v>
      </c>
      <c r="H4132" s="421">
        <v>864.00000000000045</v>
      </c>
      <c r="I4132" s="421">
        <v>978.99999999999773</v>
      </c>
      <c r="J4132" s="421">
        <v>1143.9999999999984</v>
      </c>
      <c r="K4132" s="421">
        <v>1063.9999999999993</v>
      </c>
      <c r="L4132" s="421">
        <v>1007.999999999998</v>
      </c>
      <c r="M4132" s="421">
        <v>1322.0000000000014</v>
      </c>
      <c r="N4132" s="421">
        <v>1413.9999999999982</v>
      </c>
      <c r="O4132" s="414">
        <v>983.49999999999943</v>
      </c>
      <c r="P4132" s="438">
        <v>4.5282341268166378E-3</v>
      </c>
    </row>
    <row r="4133" spans="2:16" ht="15" x14ac:dyDescent="0.25">
      <c r="B4133" s="391" t="s">
        <v>16</v>
      </c>
      <c r="C4133" s="421">
        <v>459.99999999999989</v>
      </c>
      <c r="D4133" s="421">
        <v>392.99999999999977</v>
      </c>
      <c r="E4133" s="421">
        <v>463.99999999999989</v>
      </c>
      <c r="F4133" s="421">
        <v>435.99999999999989</v>
      </c>
      <c r="G4133" s="421">
        <v>489</v>
      </c>
      <c r="H4133" s="421">
        <v>487.00000000000028</v>
      </c>
      <c r="I4133" s="421">
        <v>572.99999999999989</v>
      </c>
      <c r="J4133" s="421">
        <v>386.00000000000011</v>
      </c>
      <c r="K4133" s="421">
        <v>367.0000000000004</v>
      </c>
      <c r="L4133" s="421">
        <v>398.00000000000017</v>
      </c>
      <c r="M4133" s="421">
        <v>364.00000000000011</v>
      </c>
      <c r="N4133" s="421">
        <v>319</v>
      </c>
      <c r="O4133" s="414">
        <v>428.00000000000006</v>
      </c>
      <c r="P4133" s="438">
        <v>1.9705990912837036E-3</v>
      </c>
    </row>
    <row r="4134" spans="2:16" ht="15" x14ac:dyDescent="0.25">
      <c r="B4134" s="391" t="s">
        <v>22</v>
      </c>
      <c r="C4134" s="421">
        <v>106</v>
      </c>
      <c r="D4134" s="421">
        <v>119</v>
      </c>
      <c r="E4134" s="421">
        <v>227.99999999999991</v>
      </c>
      <c r="F4134" s="421">
        <v>121.00000000000001</v>
      </c>
      <c r="G4134" s="421">
        <v>114</v>
      </c>
      <c r="H4134" s="421">
        <v>113</v>
      </c>
      <c r="I4134" s="421">
        <v>118</v>
      </c>
      <c r="J4134" s="421">
        <v>107</v>
      </c>
      <c r="K4134" s="421">
        <v>299</v>
      </c>
      <c r="L4134" s="421">
        <v>140</v>
      </c>
      <c r="M4134" s="421">
        <v>126.99999999999991</v>
      </c>
      <c r="N4134" s="421">
        <v>170.00000000000003</v>
      </c>
      <c r="O4134" s="414">
        <v>146.83333333333334</v>
      </c>
      <c r="P4134" s="438">
        <v>6.7605054494584993E-4</v>
      </c>
    </row>
    <row r="4135" spans="2:16" ht="15" x14ac:dyDescent="0.25">
      <c r="B4135" s="391" t="s">
        <v>351</v>
      </c>
      <c r="C4135" s="421"/>
      <c r="D4135" s="421"/>
      <c r="E4135" s="421"/>
      <c r="F4135" s="421"/>
      <c r="G4135" s="421"/>
      <c r="H4135" s="421"/>
      <c r="I4135" s="421"/>
      <c r="J4135" s="421"/>
      <c r="K4135" s="421"/>
      <c r="L4135" s="421"/>
      <c r="M4135" s="421"/>
      <c r="N4135" s="421"/>
      <c r="O4135" s="414"/>
      <c r="P4135" s="438">
        <v>0</v>
      </c>
    </row>
    <row r="4136" spans="2:16" ht="15" x14ac:dyDescent="0.25">
      <c r="B4136" s="391" t="s">
        <v>19</v>
      </c>
      <c r="C4136" s="421"/>
      <c r="D4136" s="421"/>
      <c r="E4136" s="421"/>
      <c r="F4136" s="421"/>
      <c r="G4136" s="421"/>
      <c r="H4136" s="421"/>
      <c r="I4136" s="421"/>
      <c r="J4136" s="421"/>
      <c r="K4136" s="421"/>
      <c r="L4136" s="421"/>
      <c r="M4136" s="421"/>
      <c r="N4136" s="421"/>
      <c r="O4136" s="414"/>
      <c r="P4136" s="438">
        <v>0</v>
      </c>
    </row>
    <row r="4137" spans="2:16" ht="15" x14ac:dyDescent="0.25">
      <c r="B4137" s="391" t="s">
        <v>25</v>
      </c>
      <c r="C4137" s="421"/>
      <c r="D4137" s="421"/>
      <c r="E4137" s="421"/>
      <c r="F4137" s="421"/>
      <c r="G4137" s="421"/>
      <c r="H4137" s="421"/>
      <c r="I4137" s="421"/>
      <c r="J4137" s="421"/>
      <c r="K4137" s="421"/>
      <c r="L4137" s="421"/>
      <c r="M4137" s="421"/>
      <c r="N4137" s="421"/>
      <c r="O4137" s="414"/>
      <c r="P4137" s="438">
        <v>0</v>
      </c>
    </row>
    <row r="4138" spans="2:16" ht="15" x14ac:dyDescent="0.25">
      <c r="B4138" s="391" t="s">
        <v>26</v>
      </c>
      <c r="C4138" s="421"/>
      <c r="D4138" s="421"/>
      <c r="E4138" s="421"/>
      <c r="F4138" s="421"/>
      <c r="G4138" s="421"/>
      <c r="H4138" s="421"/>
      <c r="I4138" s="421"/>
      <c r="J4138" s="421"/>
      <c r="K4138" s="421"/>
      <c r="L4138" s="421"/>
      <c r="M4138" s="421"/>
      <c r="N4138" s="421"/>
      <c r="O4138" s="414"/>
      <c r="P4138" s="438">
        <v>0</v>
      </c>
    </row>
    <row r="4139" spans="2:16" ht="16.5" thickBot="1" x14ac:dyDescent="0.3">
      <c r="B4139" s="101" t="s">
        <v>0</v>
      </c>
      <c r="C4139" s="125">
        <v>214463.00000000009</v>
      </c>
      <c r="D4139" s="125">
        <v>177380.00000000049</v>
      </c>
      <c r="E4139" s="125">
        <v>213339.00000000006</v>
      </c>
      <c r="F4139" s="125">
        <v>238735.00000000052</v>
      </c>
      <c r="G4139" s="125">
        <v>224005.00000000009</v>
      </c>
      <c r="H4139" s="125">
        <v>208446.99999999985</v>
      </c>
      <c r="I4139" s="125">
        <v>229623.99999999936</v>
      </c>
      <c r="J4139" s="125">
        <v>217966.00000000035</v>
      </c>
      <c r="K4139" s="125">
        <v>215379.00000000055</v>
      </c>
      <c r="L4139" s="125">
        <v>223737.00000000099</v>
      </c>
      <c r="M4139" s="125">
        <v>220837.99999999985</v>
      </c>
      <c r="N4139" s="125">
        <v>222401.0000000007</v>
      </c>
      <c r="O4139" s="125">
        <v>217192.8333333336</v>
      </c>
      <c r="P4139" s="288">
        <v>1</v>
      </c>
    </row>
    <row r="4140" spans="2:16" ht="15" x14ac:dyDescent="0.2">
      <c r="B4140" s="38"/>
      <c r="C4140" s="11">
        <v>214463.00000000012</v>
      </c>
      <c r="D4140" s="11">
        <v>177380.00000000049</v>
      </c>
      <c r="E4140" s="11">
        <v>213339.00000000006</v>
      </c>
      <c r="F4140" s="49"/>
      <c r="G4140" s="49"/>
      <c r="H4140" s="49"/>
      <c r="I4140" s="49"/>
      <c r="J4140" s="49"/>
      <c r="K4140" s="49"/>
      <c r="L4140" s="49"/>
      <c r="M4140" s="49"/>
      <c r="N4140" s="49"/>
      <c r="O4140" s="49"/>
    </row>
    <row r="4141" spans="2:16" ht="15" x14ac:dyDescent="0.2">
      <c r="B4141" s="38"/>
      <c r="C4141" s="49"/>
      <c r="D4141" s="49"/>
      <c r="E4141" s="49"/>
      <c r="F4141" s="49"/>
      <c r="G4141" s="49"/>
      <c r="H4141" s="49"/>
      <c r="I4141" s="49"/>
      <c r="J4141" s="49"/>
      <c r="K4141" s="49"/>
      <c r="L4141" s="49"/>
      <c r="M4141" s="49"/>
      <c r="N4141" s="49"/>
      <c r="O4141" s="49"/>
    </row>
    <row r="4142" spans="2:16" ht="18" x14ac:dyDescent="0.25">
      <c r="B4142" s="333" t="s">
        <v>474</v>
      </c>
      <c r="C4142" s="49"/>
      <c r="D4142" s="49"/>
      <c r="E4142" s="49"/>
      <c r="F4142" s="49"/>
      <c r="G4142" s="49"/>
      <c r="H4142" s="49"/>
      <c r="I4142" s="49"/>
      <c r="J4142" s="49"/>
      <c r="K4142" s="49"/>
      <c r="L4142" s="49"/>
      <c r="M4142" s="49"/>
      <c r="N4142" s="49"/>
      <c r="O4142" s="49"/>
    </row>
    <row r="4143" spans="2:16" ht="15" x14ac:dyDescent="0.2">
      <c r="B4143" s="38"/>
    </row>
    <row r="4144" spans="2:16" ht="15" x14ac:dyDescent="0.2">
      <c r="B4144" s="38" t="s">
        <v>420</v>
      </c>
      <c r="C4144" s="11">
        <v>3</v>
      </c>
      <c r="D4144" s="11">
        <v>4</v>
      </c>
      <c r="E4144" s="11">
        <v>5</v>
      </c>
      <c r="F4144" s="11">
        <v>6</v>
      </c>
      <c r="G4144" s="11">
        <v>7</v>
      </c>
      <c r="H4144" s="11">
        <v>8</v>
      </c>
      <c r="I4144" s="11">
        <v>9</v>
      </c>
      <c r="J4144" s="11">
        <v>10</v>
      </c>
      <c r="K4144" s="11">
        <v>11</v>
      </c>
      <c r="L4144" s="11">
        <v>12</v>
      </c>
      <c r="M4144" s="11">
        <v>13</v>
      </c>
      <c r="N4144" s="11">
        <v>14</v>
      </c>
      <c r="O4144" s="11"/>
      <c r="P4144" s="9"/>
    </row>
    <row r="4145" spans="2:16" ht="48" thickBot="1" x14ac:dyDescent="0.25">
      <c r="B4145" s="82" t="s">
        <v>14</v>
      </c>
      <c r="C4145" s="83" t="s">
        <v>339</v>
      </c>
      <c r="D4145" s="83" t="s">
        <v>340</v>
      </c>
      <c r="E4145" s="83" t="s">
        <v>341</v>
      </c>
      <c r="F4145" s="83" t="s">
        <v>342</v>
      </c>
      <c r="G4145" s="83" t="s">
        <v>343</v>
      </c>
      <c r="H4145" s="83" t="s">
        <v>344</v>
      </c>
      <c r="I4145" s="83" t="s">
        <v>345</v>
      </c>
      <c r="J4145" s="83" t="s">
        <v>346</v>
      </c>
      <c r="K4145" s="83" t="s">
        <v>347</v>
      </c>
      <c r="L4145" s="83" t="s">
        <v>348</v>
      </c>
      <c r="M4145" s="83" t="s">
        <v>349</v>
      </c>
      <c r="N4145" s="83" t="s">
        <v>350</v>
      </c>
      <c r="O4145" s="96" t="s">
        <v>225</v>
      </c>
      <c r="P4145" s="96" t="s">
        <v>224</v>
      </c>
    </row>
    <row r="4146" spans="2:16" ht="15" x14ac:dyDescent="0.25">
      <c r="B4146" s="391" t="s">
        <v>354</v>
      </c>
      <c r="C4146" s="419">
        <v>33939322.919999965</v>
      </c>
      <c r="D4146" s="419">
        <v>35094906.160000004</v>
      </c>
      <c r="E4146" s="419">
        <v>49460722.770000026</v>
      </c>
      <c r="F4146" s="419">
        <v>36348064.169999994</v>
      </c>
      <c r="G4146" s="419">
        <v>38519764.74000001</v>
      </c>
      <c r="H4146" s="419">
        <v>36324761.410000063</v>
      </c>
      <c r="I4146" s="419">
        <v>33262869.030000053</v>
      </c>
      <c r="J4146" s="419">
        <v>65682390.720000021</v>
      </c>
      <c r="K4146" s="419">
        <v>47692292.260000199</v>
      </c>
      <c r="L4146" s="419">
        <v>30382371.390000038</v>
      </c>
      <c r="M4146" s="419">
        <v>35817434.720000155</v>
      </c>
      <c r="N4146" s="419">
        <v>30391743.570000134</v>
      </c>
      <c r="O4146" s="473">
        <v>39409720.321666718</v>
      </c>
      <c r="P4146" s="407">
        <v>0.76816526166234522</v>
      </c>
    </row>
    <row r="4147" spans="2:16" ht="15" x14ac:dyDescent="0.25">
      <c r="B4147" s="44" t="s">
        <v>24</v>
      </c>
      <c r="C4147" s="109">
        <v>4602234.4100000123</v>
      </c>
      <c r="D4147" s="109">
        <v>4641114.4999999907</v>
      </c>
      <c r="E4147" s="109">
        <v>7826729.9700000063</v>
      </c>
      <c r="F4147" s="109">
        <v>5270082.4800000144</v>
      </c>
      <c r="G4147" s="109">
        <v>4493921.8399999924</v>
      </c>
      <c r="H4147" s="109">
        <v>5326526.2299999986</v>
      </c>
      <c r="I4147" s="109">
        <v>5890166.2900000056</v>
      </c>
      <c r="J4147" s="109">
        <v>8580969.5199999996</v>
      </c>
      <c r="K4147" s="109">
        <v>9928147.1100000218</v>
      </c>
      <c r="L4147" s="109">
        <v>6333982.2799999937</v>
      </c>
      <c r="M4147" s="109">
        <v>6701996.2300000135</v>
      </c>
      <c r="N4147" s="109">
        <v>6220231.1000000043</v>
      </c>
      <c r="O4147" s="236">
        <v>6318008.4966666726</v>
      </c>
      <c r="P4147" s="105">
        <v>0.12314917767530149</v>
      </c>
    </row>
    <row r="4148" spans="2:16" ht="15" x14ac:dyDescent="0.25">
      <c r="B4148" s="44" t="s">
        <v>352</v>
      </c>
      <c r="C4148" s="109">
        <v>2131988.2799999993</v>
      </c>
      <c r="D4148" s="109">
        <v>2109846.6900000018</v>
      </c>
      <c r="E4148" s="109">
        <v>2877321.6999999988</v>
      </c>
      <c r="F4148" s="109">
        <v>2734386.9500000053</v>
      </c>
      <c r="G4148" s="109">
        <v>1993222.5500000026</v>
      </c>
      <c r="H4148" s="109">
        <v>1793781.4099999964</v>
      </c>
      <c r="I4148" s="109">
        <v>2209305.4799999958</v>
      </c>
      <c r="J4148" s="109">
        <v>2843917.879999998</v>
      </c>
      <c r="K4148" s="109">
        <v>3395355.0199999991</v>
      </c>
      <c r="L4148" s="109">
        <v>2852769.2199999983</v>
      </c>
      <c r="M4148" s="109">
        <v>2251702.4399999958</v>
      </c>
      <c r="N4148" s="109">
        <v>2527682.7800000077</v>
      </c>
      <c r="O4148" s="236">
        <v>2476773.3666666667</v>
      </c>
      <c r="P4148" s="105">
        <v>4.8276700411848138E-2</v>
      </c>
    </row>
    <row r="4149" spans="2:16" ht="15" x14ac:dyDescent="0.25">
      <c r="B4149" s="391" t="s">
        <v>353</v>
      </c>
      <c r="C4149" s="419">
        <v>1432158.5200000014</v>
      </c>
      <c r="D4149" s="419">
        <v>1485170.2400000002</v>
      </c>
      <c r="E4149" s="419">
        <v>1621078.4099999974</v>
      </c>
      <c r="F4149" s="419">
        <v>1533795.7200000049</v>
      </c>
      <c r="G4149" s="419">
        <v>1488392.8699999962</v>
      </c>
      <c r="H4149" s="419">
        <v>1339618.639999999</v>
      </c>
      <c r="I4149" s="419">
        <v>1428028.3400000033</v>
      </c>
      <c r="J4149" s="419">
        <v>1949589.4799999967</v>
      </c>
      <c r="K4149" s="419">
        <v>1953945.4799999991</v>
      </c>
      <c r="L4149" s="419">
        <v>1750578.1600000001</v>
      </c>
      <c r="M4149" s="419">
        <v>1595063.620000001</v>
      </c>
      <c r="N4149" s="419">
        <v>1507501.8299999994</v>
      </c>
      <c r="O4149" s="473">
        <v>1590410.1091666666</v>
      </c>
      <c r="P4149" s="407">
        <v>3.0999910369492907E-2</v>
      </c>
    </row>
    <row r="4150" spans="2:16" ht="15" x14ac:dyDescent="0.25">
      <c r="B4150" s="391" t="s">
        <v>18</v>
      </c>
      <c r="C4150" s="419">
        <v>753595.17999999784</v>
      </c>
      <c r="D4150" s="419">
        <v>673137.13999999897</v>
      </c>
      <c r="E4150" s="419">
        <v>789937.99999999919</v>
      </c>
      <c r="F4150" s="419">
        <v>858517.12000000174</v>
      </c>
      <c r="G4150" s="419">
        <v>693883.07</v>
      </c>
      <c r="H4150" s="419">
        <v>693771.69000000076</v>
      </c>
      <c r="I4150" s="419">
        <v>760463.96000000101</v>
      </c>
      <c r="J4150" s="419">
        <v>937940.91000000178</v>
      </c>
      <c r="K4150" s="419">
        <v>804214.46000000078</v>
      </c>
      <c r="L4150" s="419">
        <v>801197.32000000228</v>
      </c>
      <c r="M4150" s="419">
        <v>732200.81999999925</v>
      </c>
      <c r="N4150" s="419">
        <v>765307.54000000074</v>
      </c>
      <c r="O4150" s="473">
        <v>772013.93416666705</v>
      </c>
      <c r="P4150" s="407">
        <v>1.5047919165771783E-2</v>
      </c>
    </row>
    <row r="4151" spans="2:16" ht="15" x14ac:dyDescent="0.25">
      <c r="B4151" s="391" t="s">
        <v>21</v>
      </c>
      <c r="C4151" s="419">
        <v>289189.75999999978</v>
      </c>
      <c r="D4151" s="419">
        <v>307782.7999999997</v>
      </c>
      <c r="E4151" s="419">
        <v>418020.10000000091</v>
      </c>
      <c r="F4151" s="419">
        <v>302190.46000000043</v>
      </c>
      <c r="G4151" s="419">
        <v>219293.2999999999</v>
      </c>
      <c r="H4151" s="419">
        <v>208731.85999999955</v>
      </c>
      <c r="I4151" s="419">
        <v>284082.00999999943</v>
      </c>
      <c r="J4151" s="419">
        <v>337901.05999999947</v>
      </c>
      <c r="K4151" s="419">
        <v>327003.74999999965</v>
      </c>
      <c r="L4151" s="419">
        <v>250252.91000000009</v>
      </c>
      <c r="M4151" s="419">
        <v>260068.11000000019</v>
      </c>
      <c r="N4151" s="419">
        <v>251985.77999999985</v>
      </c>
      <c r="O4151" s="473">
        <v>288041.8249999999</v>
      </c>
      <c r="P4151" s="407">
        <v>5.6144454227242454E-3</v>
      </c>
    </row>
    <row r="4152" spans="2:16" ht="15" x14ac:dyDescent="0.25">
      <c r="B4152" s="391" t="s">
        <v>20</v>
      </c>
      <c r="C4152" s="419">
        <v>137945.52000000014</v>
      </c>
      <c r="D4152" s="419">
        <v>129308.35999999991</v>
      </c>
      <c r="E4152" s="419">
        <v>203768.25999999981</v>
      </c>
      <c r="F4152" s="419">
        <v>148784.78999999992</v>
      </c>
      <c r="G4152" s="419">
        <v>142357.00999999992</v>
      </c>
      <c r="H4152" s="419">
        <v>128357.78999999996</v>
      </c>
      <c r="I4152" s="419">
        <v>137084.9599999997</v>
      </c>
      <c r="J4152" s="419">
        <v>211321.06999999975</v>
      </c>
      <c r="K4152" s="419">
        <v>265644.58999999973</v>
      </c>
      <c r="L4152" s="419">
        <v>199686.50999999989</v>
      </c>
      <c r="M4152" s="419">
        <v>201807.9099999998</v>
      </c>
      <c r="N4152" s="419">
        <v>143554.52000000034</v>
      </c>
      <c r="O4152" s="473">
        <v>170801.77416666652</v>
      </c>
      <c r="P4152" s="407">
        <v>3.3292291463686615E-3</v>
      </c>
    </row>
    <row r="4153" spans="2:16" ht="15" x14ac:dyDescent="0.25">
      <c r="B4153" s="391" t="s">
        <v>17</v>
      </c>
      <c r="C4153" s="419">
        <v>127483.76000000026</v>
      </c>
      <c r="D4153" s="419">
        <v>112967.39000000032</v>
      </c>
      <c r="E4153" s="419">
        <v>175701.49000000069</v>
      </c>
      <c r="F4153" s="419">
        <v>130207.02000000043</v>
      </c>
      <c r="G4153" s="419">
        <v>115025.96000000004</v>
      </c>
      <c r="H4153" s="419">
        <v>105071.63000000006</v>
      </c>
      <c r="I4153" s="419">
        <v>129943.04999999962</v>
      </c>
      <c r="J4153" s="419">
        <v>155631.30000000034</v>
      </c>
      <c r="K4153" s="419">
        <v>213262.55000000034</v>
      </c>
      <c r="L4153" s="419">
        <v>166739.15000000011</v>
      </c>
      <c r="M4153" s="419">
        <v>135751.76</v>
      </c>
      <c r="N4153" s="419">
        <v>148124.36999999985</v>
      </c>
      <c r="O4153" s="473">
        <v>142992.45250000016</v>
      </c>
      <c r="P4153" s="407">
        <v>2.7871762040902921E-3</v>
      </c>
    </row>
    <row r="4154" spans="2:16" ht="15" x14ac:dyDescent="0.25">
      <c r="B4154" s="391" t="s">
        <v>22</v>
      </c>
      <c r="C4154" s="419">
        <v>24155.779999999995</v>
      </c>
      <c r="D4154" s="419">
        <v>64638.499999999985</v>
      </c>
      <c r="E4154" s="419">
        <v>145064.72000000006</v>
      </c>
      <c r="F4154" s="419">
        <v>24387.769999999997</v>
      </c>
      <c r="G4154" s="419">
        <v>25933.570000000011</v>
      </c>
      <c r="H4154" s="419">
        <v>30401.599999999984</v>
      </c>
      <c r="I4154" s="419">
        <v>28821.320000000011</v>
      </c>
      <c r="J4154" s="419">
        <v>33149.959999999992</v>
      </c>
      <c r="K4154" s="419">
        <v>199076.72000000006</v>
      </c>
      <c r="L4154" s="419">
        <v>47099.679999999993</v>
      </c>
      <c r="M4154" s="419">
        <v>31461.5</v>
      </c>
      <c r="N4154" s="419">
        <v>33766.19</v>
      </c>
      <c r="O4154" s="473">
        <v>57329.77583333334</v>
      </c>
      <c r="P4154" s="407">
        <v>1.117458888178012E-3</v>
      </c>
    </row>
    <row r="4155" spans="2:16" ht="15" x14ac:dyDescent="0.25">
      <c r="B4155" s="391" t="s">
        <v>23</v>
      </c>
      <c r="C4155" s="419">
        <v>52749.779999999977</v>
      </c>
      <c r="D4155" s="419">
        <v>49391.939999999981</v>
      </c>
      <c r="E4155" s="419">
        <v>37528.50999999998</v>
      </c>
      <c r="F4155" s="419">
        <v>62441.349999999969</v>
      </c>
      <c r="G4155" s="419">
        <v>49250.559999999998</v>
      </c>
      <c r="H4155" s="419">
        <v>58226.739999999962</v>
      </c>
      <c r="I4155" s="419">
        <v>50751.649999999987</v>
      </c>
      <c r="J4155" s="419">
        <v>47757.889999999985</v>
      </c>
      <c r="K4155" s="419">
        <v>54391.099999999969</v>
      </c>
      <c r="L4155" s="419">
        <v>54421.539999999979</v>
      </c>
      <c r="M4155" s="419">
        <v>47901.209999999963</v>
      </c>
      <c r="N4155" s="419">
        <v>49828.73000000001</v>
      </c>
      <c r="O4155" s="473">
        <v>51220.083333333314</v>
      </c>
      <c r="P4155" s="407">
        <v>9.983701583004055E-4</v>
      </c>
    </row>
    <row r="4156" spans="2:16" ht="15" x14ac:dyDescent="0.25">
      <c r="B4156" s="391" t="s">
        <v>16</v>
      </c>
      <c r="C4156" s="419">
        <v>18536.109999999997</v>
      </c>
      <c r="D4156" s="419">
        <v>22823.290000000008</v>
      </c>
      <c r="E4156" s="419">
        <v>29045.499999999996</v>
      </c>
      <c r="F4156" s="419">
        <v>25639.85</v>
      </c>
      <c r="G4156" s="419">
        <v>29011.69999999999</v>
      </c>
      <c r="H4156" s="419">
        <v>31927.130000000012</v>
      </c>
      <c r="I4156" s="419">
        <v>20384.299999999992</v>
      </c>
      <c r="J4156" s="419">
        <v>24783.059999999987</v>
      </c>
      <c r="K4156" s="419">
        <v>34163.780000000013</v>
      </c>
      <c r="L4156" s="419">
        <v>29708.269999999997</v>
      </c>
      <c r="M4156" s="419">
        <v>21211.449999999986</v>
      </c>
      <c r="N4156" s="419">
        <v>29422.81</v>
      </c>
      <c r="O4156" s="473">
        <v>26388.104166666668</v>
      </c>
      <c r="P4156" s="407">
        <v>5.1435089557883582E-4</v>
      </c>
    </row>
    <row r="4157" spans="2:16" ht="15" x14ac:dyDescent="0.25">
      <c r="B4157" s="391" t="s">
        <v>351</v>
      </c>
      <c r="C4157" s="419"/>
      <c r="D4157" s="419"/>
      <c r="E4157" s="419"/>
      <c r="F4157" s="419"/>
      <c r="G4157" s="419"/>
      <c r="H4157" s="419"/>
      <c r="I4157" s="419"/>
      <c r="J4157" s="419"/>
      <c r="K4157" s="419"/>
      <c r="L4157" s="419"/>
      <c r="M4157" s="419"/>
      <c r="N4157" s="419"/>
      <c r="O4157" s="473"/>
      <c r="P4157" s="407"/>
    </row>
    <row r="4158" spans="2:16" ht="15" x14ac:dyDescent="0.25">
      <c r="B4158" s="391" t="s">
        <v>19</v>
      </c>
      <c r="C4158" s="419"/>
      <c r="D4158" s="419"/>
      <c r="E4158" s="419"/>
      <c r="F4158" s="419"/>
      <c r="G4158" s="419"/>
      <c r="H4158" s="419"/>
      <c r="I4158" s="419"/>
      <c r="J4158" s="419"/>
      <c r="K4158" s="419"/>
      <c r="L4158" s="419"/>
      <c r="M4158" s="419"/>
      <c r="N4158" s="419"/>
      <c r="O4158" s="473"/>
      <c r="P4158" s="407"/>
    </row>
    <row r="4159" spans="2:16" ht="15" x14ac:dyDescent="0.25">
      <c r="B4159" s="391" t="s">
        <v>25</v>
      </c>
      <c r="C4159" s="419"/>
      <c r="D4159" s="419"/>
      <c r="E4159" s="419"/>
      <c r="F4159" s="419"/>
      <c r="G4159" s="419"/>
      <c r="H4159" s="419"/>
      <c r="I4159" s="419"/>
      <c r="J4159" s="419"/>
      <c r="K4159" s="419"/>
      <c r="L4159" s="419"/>
      <c r="M4159" s="419"/>
      <c r="N4159" s="419"/>
      <c r="O4159" s="473"/>
      <c r="P4159" s="407"/>
    </row>
    <row r="4160" spans="2:16" ht="15" x14ac:dyDescent="0.25">
      <c r="B4160" s="391" t="s">
        <v>26</v>
      </c>
      <c r="C4160" s="419"/>
      <c r="D4160" s="419"/>
      <c r="E4160" s="419"/>
      <c r="F4160" s="419"/>
      <c r="G4160" s="419"/>
      <c r="H4160" s="419"/>
      <c r="I4160" s="419"/>
      <c r="J4160" s="419"/>
      <c r="K4160" s="419"/>
      <c r="L4160" s="419"/>
      <c r="M4160" s="419"/>
      <c r="N4160" s="419"/>
      <c r="O4160" s="473"/>
      <c r="P4160" s="407"/>
    </row>
    <row r="4161" spans="2:16" ht="16.5" thickBot="1" x14ac:dyDescent="0.3">
      <c r="B4161" s="101" t="s">
        <v>0</v>
      </c>
      <c r="C4161" s="139">
        <v>43509360.019999981</v>
      </c>
      <c r="D4161" s="139">
        <v>44691087.009999998</v>
      </c>
      <c r="E4161" s="139">
        <v>63584919.430000022</v>
      </c>
      <c r="F4161" s="139">
        <v>47438497.68000003</v>
      </c>
      <c r="G4161" s="139">
        <v>47770057.170000002</v>
      </c>
      <c r="H4161" s="139">
        <v>46041176.130000062</v>
      </c>
      <c r="I4161" s="139">
        <v>44201900.390000053</v>
      </c>
      <c r="J4161" s="139">
        <v>80805352.850000009</v>
      </c>
      <c r="K4161" s="139">
        <v>64867496.820000209</v>
      </c>
      <c r="L4161" s="139">
        <v>42868806.430000022</v>
      </c>
      <c r="M4161" s="139">
        <v>47796599.770000167</v>
      </c>
      <c r="N4161" s="139">
        <v>42069149.22000014</v>
      </c>
      <c r="O4161" s="139">
        <v>51303700.243333392</v>
      </c>
      <c r="P4161" s="288">
        <v>1.0000000000000002</v>
      </c>
    </row>
    <row r="4162" spans="2:16" ht="15" x14ac:dyDescent="0.2">
      <c r="B4162" s="38"/>
      <c r="C4162" s="11">
        <v>43509360.019999973</v>
      </c>
      <c r="D4162" s="11">
        <v>44691087.009999998</v>
      </c>
      <c r="E4162" s="11">
        <v>63584919.43000003</v>
      </c>
      <c r="F4162" s="49"/>
      <c r="G4162" s="49"/>
      <c r="H4162" s="49"/>
      <c r="I4162" s="49"/>
      <c r="J4162" s="49"/>
      <c r="K4162" s="49"/>
      <c r="L4162" s="49"/>
      <c r="M4162" s="49"/>
      <c r="N4162" s="49"/>
      <c r="O4162" s="49"/>
    </row>
    <row r="4163" spans="2:16" ht="15" x14ac:dyDescent="0.2">
      <c r="B4163" s="38"/>
      <c r="C4163" s="49"/>
      <c r="D4163" s="49"/>
      <c r="E4163" s="49"/>
      <c r="F4163" s="49"/>
      <c r="G4163" s="49"/>
      <c r="H4163" s="49"/>
      <c r="I4163" s="49"/>
      <c r="J4163" s="49"/>
      <c r="K4163" s="49"/>
      <c r="L4163" s="49"/>
      <c r="M4163" s="49"/>
      <c r="N4163" s="49"/>
      <c r="O4163" s="49"/>
    </row>
    <row r="4164" spans="2:16" ht="18" x14ac:dyDescent="0.25">
      <c r="B4164" s="333" t="s">
        <v>475</v>
      </c>
      <c r="C4164" s="151"/>
      <c r="D4164" s="151"/>
      <c r="E4164" s="151"/>
      <c r="F4164" s="151"/>
      <c r="G4164" s="49"/>
      <c r="H4164" s="49"/>
      <c r="I4164" s="49"/>
      <c r="J4164" s="49"/>
      <c r="K4164" s="49"/>
      <c r="L4164" s="49"/>
      <c r="M4164" s="49"/>
      <c r="N4164" s="49"/>
      <c r="O4164" s="49"/>
    </row>
    <row r="4165" spans="2:16" ht="15" x14ac:dyDescent="0.2">
      <c r="B4165" s="38"/>
    </row>
    <row r="4166" spans="2:16" ht="15" x14ac:dyDescent="0.2">
      <c r="B4166" s="38" t="s">
        <v>420</v>
      </c>
      <c r="C4166" s="11">
        <v>2</v>
      </c>
      <c r="D4166" s="11">
        <v>3</v>
      </c>
      <c r="E4166" s="11">
        <v>4</v>
      </c>
      <c r="F4166" s="11">
        <v>5</v>
      </c>
      <c r="G4166" s="11">
        <v>6</v>
      </c>
      <c r="H4166" s="11">
        <v>7</v>
      </c>
      <c r="I4166" s="11">
        <v>8</v>
      </c>
      <c r="J4166" s="11">
        <v>9</v>
      </c>
      <c r="K4166" s="11">
        <v>10</v>
      </c>
      <c r="L4166" s="11">
        <v>11</v>
      </c>
      <c r="M4166" s="11">
        <v>12</v>
      </c>
      <c r="N4166" s="11">
        <v>13</v>
      </c>
      <c r="O4166" s="11">
        <v>14</v>
      </c>
      <c r="P4166" s="9"/>
    </row>
    <row r="4167" spans="2:16" ht="16.5" thickBot="1" x14ac:dyDescent="0.25">
      <c r="B4167" s="82" t="s">
        <v>14</v>
      </c>
      <c r="C4167" s="83" t="s">
        <v>339</v>
      </c>
      <c r="D4167" s="83" t="s">
        <v>340</v>
      </c>
      <c r="E4167" s="83" t="s">
        <v>341</v>
      </c>
      <c r="F4167" s="83" t="s">
        <v>342</v>
      </c>
      <c r="G4167" s="83" t="s">
        <v>343</v>
      </c>
      <c r="H4167" s="83" t="s">
        <v>344</v>
      </c>
      <c r="I4167" s="83" t="s">
        <v>345</v>
      </c>
      <c r="J4167" s="83" t="s">
        <v>346</v>
      </c>
      <c r="K4167" s="83" t="s">
        <v>347</v>
      </c>
      <c r="L4167" s="83" t="s">
        <v>348</v>
      </c>
      <c r="M4167" s="83" t="s">
        <v>349</v>
      </c>
      <c r="N4167" s="83" t="s">
        <v>350</v>
      </c>
      <c r="O4167" s="82" t="s">
        <v>1</v>
      </c>
    </row>
    <row r="4168" spans="2:16" ht="15" x14ac:dyDescent="0.25">
      <c r="B4168" s="391" t="s">
        <v>22</v>
      </c>
      <c r="C4168" s="504">
        <v>227.88471698113204</v>
      </c>
      <c r="D4168" s="504">
        <v>543.18067226890741</v>
      </c>
      <c r="E4168" s="504">
        <v>636.24877192982501</v>
      </c>
      <c r="F4168" s="504">
        <v>201.55181818181813</v>
      </c>
      <c r="G4168" s="504">
        <v>227.48745614035096</v>
      </c>
      <c r="H4168" s="504">
        <v>269.04070796460161</v>
      </c>
      <c r="I4168" s="504">
        <v>244.24847457627126</v>
      </c>
      <c r="J4168" s="504">
        <v>309.81271028037378</v>
      </c>
      <c r="K4168" s="504">
        <v>665.80842809364572</v>
      </c>
      <c r="L4168" s="504">
        <v>336.42628571428565</v>
      </c>
      <c r="M4168" s="504">
        <v>247.72834645669309</v>
      </c>
      <c r="N4168" s="504">
        <v>198.62464705882351</v>
      </c>
      <c r="O4168" s="505">
        <v>390.44115209988649</v>
      </c>
    </row>
    <row r="4169" spans="2:16" ht="15" x14ac:dyDescent="0.25">
      <c r="B4169" s="391" t="s">
        <v>354</v>
      </c>
      <c r="C4169" s="504">
        <v>282.56396463300865</v>
      </c>
      <c r="D4169" s="504">
        <v>346.41107649787563</v>
      </c>
      <c r="E4169" s="504">
        <v>400.20975321028914</v>
      </c>
      <c r="F4169" s="504">
        <v>267.9646442552239</v>
      </c>
      <c r="G4169" s="504">
        <v>309.00355163727937</v>
      </c>
      <c r="H4169" s="504">
        <v>302.06445810985082</v>
      </c>
      <c r="I4169" s="504">
        <v>274.02783729456053</v>
      </c>
      <c r="J4169" s="504">
        <v>552.71923860815275</v>
      </c>
      <c r="K4169" s="504">
        <v>414.41648427656543</v>
      </c>
      <c r="L4169" s="504">
        <v>263.70152662413585</v>
      </c>
      <c r="M4169" s="504">
        <v>306.59049621228479</v>
      </c>
      <c r="N4169" s="504">
        <v>265.17763500248617</v>
      </c>
      <c r="O4169" s="505">
        <v>331.28570888373434</v>
      </c>
    </row>
    <row r="4170" spans="2:16" ht="15" x14ac:dyDescent="0.25">
      <c r="B4170" s="391" t="s">
        <v>24</v>
      </c>
      <c r="C4170" s="504">
        <v>184.1188354136662</v>
      </c>
      <c r="D4170" s="504">
        <v>228.06459459459458</v>
      </c>
      <c r="E4170" s="504">
        <v>306.2819899037338</v>
      </c>
      <c r="F4170" s="504">
        <v>191.34712366567462</v>
      </c>
      <c r="G4170" s="504">
        <v>176.14243091757152</v>
      </c>
      <c r="H4170" s="504">
        <v>197.32259872564282</v>
      </c>
      <c r="I4170" s="504">
        <v>192.27545504994461</v>
      </c>
      <c r="J4170" s="504">
        <v>273.81121031302968</v>
      </c>
      <c r="K4170" s="504">
        <v>303.6316322099218</v>
      </c>
      <c r="L4170" s="504">
        <v>198.20948429089941</v>
      </c>
      <c r="M4170" s="504">
        <v>203.37428627784314</v>
      </c>
      <c r="N4170" s="504">
        <v>187.59367573436259</v>
      </c>
      <c r="O4170" s="505">
        <v>220.59572042084713</v>
      </c>
    </row>
    <row r="4171" spans="2:16" ht="15" x14ac:dyDescent="0.25">
      <c r="B4171" s="391" t="s">
        <v>20</v>
      </c>
      <c r="C4171" s="504">
        <v>176.85323076923089</v>
      </c>
      <c r="D4171" s="504">
        <v>206.23342902711309</v>
      </c>
      <c r="E4171" s="504">
        <v>255.34869674185398</v>
      </c>
      <c r="F4171" s="504">
        <v>174.6300352112678</v>
      </c>
      <c r="G4171" s="504">
        <v>149.84948421052624</v>
      </c>
      <c r="H4171" s="504">
        <v>148.56225694444433</v>
      </c>
      <c r="I4171" s="504">
        <v>140.02549540347295</v>
      </c>
      <c r="J4171" s="504">
        <v>184.72121503496507</v>
      </c>
      <c r="K4171" s="504">
        <v>249.66596804511269</v>
      </c>
      <c r="L4171" s="504">
        <v>198.10169642857173</v>
      </c>
      <c r="M4171" s="504">
        <v>152.6534871406956</v>
      </c>
      <c r="N4171" s="504">
        <v>101.52370579915171</v>
      </c>
      <c r="O4171" s="505">
        <v>173.66728435858326</v>
      </c>
    </row>
    <row r="4172" spans="2:16" ht="15" x14ac:dyDescent="0.25">
      <c r="B4172" s="391" t="s">
        <v>353</v>
      </c>
      <c r="C4172" s="504">
        <v>81.804907751185269</v>
      </c>
      <c r="D4172" s="504">
        <v>107.0007377521616</v>
      </c>
      <c r="E4172" s="504">
        <v>101.26044162658492</v>
      </c>
      <c r="F4172" s="504">
        <v>78.111413729884049</v>
      </c>
      <c r="G4172" s="504">
        <v>78.344713654068471</v>
      </c>
      <c r="H4172" s="504">
        <v>79.206447111688988</v>
      </c>
      <c r="I4172" s="504">
        <v>66.33353493125253</v>
      </c>
      <c r="J4172" s="504">
        <v>108.40086071726412</v>
      </c>
      <c r="K4172" s="504">
        <v>107.26534255599489</v>
      </c>
      <c r="L4172" s="504">
        <v>85.485797441156279</v>
      </c>
      <c r="M4172" s="504">
        <v>83.288790141506823</v>
      </c>
      <c r="N4172" s="504">
        <v>77.506520822622207</v>
      </c>
      <c r="O4172" s="505">
        <v>86.847938393909416</v>
      </c>
    </row>
    <row r="4173" spans="2:16" ht="15" x14ac:dyDescent="0.25">
      <c r="B4173" s="44" t="s">
        <v>352</v>
      </c>
      <c r="C4173" s="290">
        <v>70.651785524920612</v>
      </c>
      <c r="D4173" s="290">
        <v>85.56438843377434</v>
      </c>
      <c r="E4173" s="290">
        <v>102.32296230440954</v>
      </c>
      <c r="F4173" s="290">
        <v>86.271870957564602</v>
      </c>
      <c r="G4173" s="290">
        <v>59.768585264925655</v>
      </c>
      <c r="H4173" s="290">
        <v>74.650689167255948</v>
      </c>
      <c r="I4173" s="290">
        <v>71.470803571428476</v>
      </c>
      <c r="J4173" s="290">
        <v>97.454522650948704</v>
      </c>
      <c r="K4173" s="290">
        <v>114.87481882464375</v>
      </c>
      <c r="L4173" s="290">
        <v>86.199402326635266</v>
      </c>
      <c r="M4173" s="290">
        <v>75.608691447567111</v>
      </c>
      <c r="N4173" s="290">
        <v>75.179429540182397</v>
      </c>
      <c r="O4173" s="291">
        <v>82.979541901188256</v>
      </c>
    </row>
    <row r="4174" spans="2:16" ht="15" x14ac:dyDescent="0.25">
      <c r="B4174" s="44" t="s">
        <v>21</v>
      </c>
      <c r="C4174" s="290">
        <v>54.667251417769279</v>
      </c>
      <c r="D4174" s="290">
        <v>73.403958979251016</v>
      </c>
      <c r="E4174" s="290">
        <v>88.657497348886949</v>
      </c>
      <c r="F4174" s="290">
        <v>55.909428307122965</v>
      </c>
      <c r="G4174" s="290">
        <v>54.428716803176954</v>
      </c>
      <c r="H4174" s="290">
        <v>55.22006878306869</v>
      </c>
      <c r="I4174" s="290">
        <v>61.264181582919797</v>
      </c>
      <c r="J4174" s="290">
        <v>88.132775169535464</v>
      </c>
      <c r="K4174" s="290">
        <v>87.92787039526749</v>
      </c>
      <c r="L4174" s="290">
        <v>62.877615577889472</v>
      </c>
      <c r="M4174" s="290">
        <v>66.993330757341681</v>
      </c>
      <c r="N4174" s="290">
        <v>62.403610698365569</v>
      </c>
      <c r="O4174" s="291">
        <v>67.113935381150199</v>
      </c>
    </row>
    <row r="4175" spans="2:16" ht="15" x14ac:dyDescent="0.25">
      <c r="B4175" s="44" t="s">
        <v>17</v>
      </c>
      <c r="C4175" s="290">
        <v>62.339246943765502</v>
      </c>
      <c r="D4175" s="290">
        <v>61.361971754481459</v>
      </c>
      <c r="E4175" s="290">
        <v>84.920971483808884</v>
      </c>
      <c r="F4175" s="290">
        <v>65.266676691729458</v>
      </c>
      <c r="G4175" s="290">
        <v>52.403626423690213</v>
      </c>
      <c r="H4175" s="290">
        <v>53.120136501516782</v>
      </c>
      <c r="I4175" s="290">
        <v>54.689835858585745</v>
      </c>
      <c r="J4175" s="290">
        <v>74.786785199423477</v>
      </c>
      <c r="K4175" s="290">
        <v>99.376770736253505</v>
      </c>
      <c r="L4175" s="290">
        <v>70.892495748299538</v>
      </c>
      <c r="M4175" s="290">
        <v>57.988791114908054</v>
      </c>
      <c r="N4175" s="290">
        <v>73.583889716840304</v>
      </c>
      <c r="O4175" s="291">
        <v>67.470487181503685</v>
      </c>
    </row>
    <row r="4176" spans="2:16" ht="15" x14ac:dyDescent="0.25">
      <c r="B4176" s="44" t="s">
        <v>18</v>
      </c>
      <c r="C4176" s="290">
        <v>63.306046706989086</v>
      </c>
      <c r="D4176" s="290">
        <v>73.478565658770776</v>
      </c>
      <c r="E4176" s="290">
        <v>71.995807510025415</v>
      </c>
      <c r="F4176" s="290">
        <v>60.672587985865938</v>
      </c>
      <c r="G4176" s="290">
        <v>54.826411978508141</v>
      </c>
      <c r="H4176" s="290">
        <v>58.012516932854062</v>
      </c>
      <c r="I4176" s="290">
        <v>49.824016248443996</v>
      </c>
      <c r="J4176" s="290">
        <v>77.798681984074406</v>
      </c>
      <c r="K4176" s="290">
        <v>71.282969331678927</v>
      </c>
      <c r="L4176" s="290">
        <v>57.175288660529638</v>
      </c>
      <c r="M4176" s="290">
        <v>55.659507411630543</v>
      </c>
      <c r="N4176" s="290">
        <v>59.892591954922615</v>
      </c>
      <c r="O4176" s="291">
        <v>62.03032634969103</v>
      </c>
    </row>
    <row r="4177" spans="2:15" ht="15" x14ac:dyDescent="0.25">
      <c r="B4177" s="391" t="s">
        <v>16</v>
      </c>
      <c r="C4177" s="504">
        <v>40.295891304347826</v>
      </c>
      <c r="D4177" s="504">
        <v>58.074529262086571</v>
      </c>
      <c r="E4177" s="504">
        <v>62.598060344827594</v>
      </c>
      <c r="F4177" s="504">
        <v>58.806995412844046</v>
      </c>
      <c r="G4177" s="504">
        <v>59.328629856850696</v>
      </c>
      <c r="H4177" s="504">
        <v>65.558788501026683</v>
      </c>
      <c r="I4177" s="504">
        <v>35.574694589877829</v>
      </c>
      <c r="J4177" s="504">
        <v>64.204818652849681</v>
      </c>
      <c r="K4177" s="504">
        <v>93.08931880108986</v>
      </c>
      <c r="L4177" s="504">
        <v>74.643894472361765</v>
      </c>
      <c r="M4177" s="504">
        <v>58.273214285714232</v>
      </c>
      <c r="N4177" s="504">
        <v>92.234514106583077</v>
      </c>
      <c r="O4177" s="505">
        <v>61.654448987538935</v>
      </c>
    </row>
    <row r="4178" spans="2:15" ht="15" x14ac:dyDescent="0.25">
      <c r="B4178" s="391" t="s">
        <v>23</v>
      </c>
      <c r="C4178" s="504">
        <v>48.527856485740536</v>
      </c>
      <c r="D4178" s="504">
        <v>58.245212264150879</v>
      </c>
      <c r="E4178" s="504">
        <v>45.59964763061965</v>
      </c>
      <c r="F4178" s="504">
        <v>49.635413354530996</v>
      </c>
      <c r="G4178" s="504">
        <v>46.72728652751416</v>
      </c>
      <c r="H4178" s="504">
        <v>54.164409302325637</v>
      </c>
      <c r="I4178" s="504">
        <v>41.633839212469212</v>
      </c>
      <c r="J4178" s="504">
        <v>46.959577187807248</v>
      </c>
      <c r="K4178" s="504">
        <v>57.374578059071681</v>
      </c>
      <c r="L4178" s="504">
        <v>49.384337568058058</v>
      </c>
      <c r="M4178" s="504">
        <v>51.176506410256337</v>
      </c>
      <c r="N4178" s="504">
        <v>60.034614457831282</v>
      </c>
      <c r="O4178" s="505">
        <v>50.392801508567665</v>
      </c>
    </row>
    <row r="4179" spans="2:15" ht="15" x14ac:dyDescent="0.25">
      <c r="B4179" s="391" t="s">
        <v>351</v>
      </c>
      <c r="C4179" s="504" t="s">
        <v>3</v>
      </c>
      <c r="D4179" s="504" t="s">
        <v>3</v>
      </c>
      <c r="E4179" s="504" t="s">
        <v>3</v>
      </c>
      <c r="F4179" s="504" t="s">
        <v>3</v>
      </c>
      <c r="G4179" s="504" t="s">
        <v>3</v>
      </c>
      <c r="H4179" s="504" t="s">
        <v>3</v>
      </c>
      <c r="I4179" s="504" t="s">
        <v>3</v>
      </c>
      <c r="J4179" s="504" t="s">
        <v>3</v>
      </c>
      <c r="K4179" s="504" t="s">
        <v>3</v>
      </c>
      <c r="L4179" s="504" t="s">
        <v>3</v>
      </c>
      <c r="M4179" s="504" t="s">
        <v>3</v>
      </c>
      <c r="N4179" s="504" t="s">
        <v>3</v>
      </c>
      <c r="O4179" s="505"/>
    </row>
    <row r="4180" spans="2:15" ht="15" x14ac:dyDescent="0.25">
      <c r="B4180" s="391" t="s">
        <v>19</v>
      </c>
      <c r="C4180" s="504" t="s">
        <v>3</v>
      </c>
      <c r="D4180" s="504" t="s">
        <v>3</v>
      </c>
      <c r="E4180" s="504" t="s">
        <v>3</v>
      </c>
      <c r="F4180" s="504" t="s">
        <v>3</v>
      </c>
      <c r="G4180" s="504" t="s">
        <v>3</v>
      </c>
      <c r="H4180" s="504" t="s">
        <v>3</v>
      </c>
      <c r="I4180" s="504" t="s">
        <v>3</v>
      </c>
      <c r="J4180" s="504" t="s">
        <v>3</v>
      </c>
      <c r="K4180" s="504" t="s">
        <v>3</v>
      </c>
      <c r="L4180" s="504" t="s">
        <v>3</v>
      </c>
      <c r="M4180" s="504" t="s">
        <v>3</v>
      </c>
      <c r="N4180" s="504" t="s">
        <v>3</v>
      </c>
      <c r="O4180" s="505"/>
    </row>
    <row r="4181" spans="2:15" ht="15" x14ac:dyDescent="0.25">
      <c r="B4181" s="391" t="s">
        <v>25</v>
      </c>
      <c r="C4181" s="504" t="s">
        <v>3</v>
      </c>
      <c r="D4181" s="504" t="s">
        <v>3</v>
      </c>
      <c r="E4181" s="504" t="s">
        <v>3</v>
      </c>
      <c r="F4181" s="504" t="s">
        <v>3</v>
      </c>
      <c r="G4181" s="504" t="s">
        <v>3</v>
      </c>
      <c r="H4181" s="504" t="s">
        <v>3</v>
      </c>
      <c r="I4181" s="504" t="s">
        <v>3</v>
      </c>
      <c r="J4181" s="504" t="s">
        <v>3</v>
      </c>
      <c r="K4181" s="504" t="s">
        <v>3</v>
      </c>
      <c r="L4181" s="504" t="s">
        <v>3</v>
      </c>
      <c r="M4181" s="504" t="s">
        <v>3</v>
      </c>
      <c r="N4181" s="504" t="s">
        <v>3</v>
      </c>
      <c r="O4181" s="505"/>
    </row>
    <row r="4182" spans="2:15" ht="15" x14ac:dyDescent="0.25">
      <c r="B4182" s="391" t="s">
        <v>26</v>
      </c>
      <c r="C4182" s="504" t="s">
        <v>3</v>
      </c>
      <c r="D4182" s="504" t="s">
        <v>3</v>
      </c>
      <c r="E4182" s="504" t="s">
        <v>3</v>
      </c>
      <c r="F4182" s="504" t="s">
        <v>3</v>
      </c>
      <c r="G4182" s="504" t="s">
        <v>3</v>
      </c>
      <c r="H4182" s="504" t="s">
        <v>3</v>
      </c>
      <c r="I4182" s="504" t="s">
        <v>3</v>
      </c>
      <c r="J4182" s="504" t="s">
        <v>3</v>
      </c>
      <c r="K4182" s="504" t="s">
        <v>3</v>
      </c>
      <c r="L4182" s="504" t="s">
        <v>3</v>
      </c>
      <c r="M4182" s="504" t="s">
        <v>3</v>
      </c>
      <c r="N4182" s="504" t="s">
        <v>3</v>
      </c>
      <c r="O4182" s="505"/>
    </row>
    <row r="4183" spans="2:15" ht="16.5" thickBot="1" x14ac:dyDescent="0.3">
      <c r="B4183" s="292" t="s">
        <v>1</v>
      </c>
      <c r="C4183" s="293">
        <v>202.87583415321041</v>
      </c>
      <c r="D4183" s="293">
        <v>251.95110502875113</v>
      </c>
      <c r="E4183" s="293">
        <v>298.04639297081172</v>
      </c>
      <c r="F4183" s="293">
        <v>198.70776249816711</v>
      </c>
      <c r="G4183" s="293">
        <v>213.2544236512577</v>
      </c>
      <c r="H4183" s="293">
        <v>220.87713485922126</v>
      </c>
      <c r="I4183" s="293">
        <v>192.49686613768671</v>
      </c>
      <c r="J4183" s="293">
        <v>370.72457562188544</v>
      </c>
      <c r="K4183" s="293">
        <v>301.17837310044172</v>
      </c>
      <c r="L4183" s="293">
        <v>191.60356324613198</v>
      </c>
      <c r="M4183" s="293">
        <v>216.43285924523948</v>
      </c>
      <c r="N4183" s="293">
        <v>189.15899308006712</v>
      </c>
      <c r="O4183" s="293">
        <v>236.21267541823431</v>
      </c>
    </row>
    <row r="4184" spans="2:15" ht="15" x14ac:dyDescent="0.2">
      <c r="B4184" s="38"/>
      <c r="C4184" s="49"/>
      <c r="D4184" s="49"/>
      <c r="E4184" s="49"/>
      <c r="F4184" s="49"/>
      <c r="G4184" s="49"/>
      <c r="H4184" s="49"/>
      <c r="I4184" s="49"/>
      <c r="J4184" s="49"/>
      <c r="K4184" s="49"/>
      <c r="L4184" s="49"/>
      <c r="M4184" s="49"/>
      <c r="N4184" s="49"/>
      <c r="O4184" s="49"/>
    </row>
    <row r="4185" spans="2:15" ht="15" x14ac:dyDescent="0.2">
      <c r="B4185" s="38"/>
      <c r="C4185" s="49"/>
      <c r="D4185" s="49"/>
      <c r="E4185" s="49"/>
      <c r="F4185" s="49"/>
      <c r="G4185" s="49"/>
      <c r="H4185" s="49"/>
      <c r="I4185" s="49"/>
      <c r="J4185" s="49"/>
      <c r="K4185" s="49"/>
      <c r="L4185" s="49"/>
      <c r="M4185" s="49"/>
      <c r="N4185" s="49"/>
      <c r="O4185" s="49"/>
    </row>
    <row r="4186" spans="2:15" ht="18" x14ac:dyDescent="0.25">
      <c r="B4186" s="333" t="s">
        <v>476</v>
      </c>
      <c r="C4186" s="151"/>
      <c r="D4186" s="151"/>
      <c r="E4186" s="151"/>
      <c r="F4186" s="151"/>
      <c r="G4186" s="151"/>
      <c r="H4186" s="49"/>
      <c r="I4186" s="49"/>
      <c r="J4186" s="49"/>
      <c r="K4186" s="49"/>
      <c r="L4186" s="49"/>
      <c r="M4186" s="49"/>
      <c r="N4186" s="49"/>
      <c r="O4186" s="49"/>
    </row>
    <row r="4187" spans="2:15" ht="15" x14ac:dyDescent="0.2">
      <c r="B4187" s="38"/>
      <c r="C4187" s="11">
        <v>14</v>
      </c>
      <c r="D4187" s="49"/>
      <c r="E4187" s="49"/>
      <c r="F4187" s="49"/>
      <c r="G4187" s="49"/>
      <c r="H4187" s="49"/>
      <c r="I4187" s="49"/>
      <c r="J4187" s="49"/>
      <c r="K4187" s="49"/>
      <c r="L4187" s="49"/>
      <c r="M4187" s="49"/>
      <c r="N4187" s="49"/>
      <c r="O4187" s="49"/>
    </row>
    <row r="4188" spans="2:15" ht="81" customHeight="1" thickBot="1" x14ac:dyDescent="0.25">
      <c r="B4188" s="82" t="s">
        <v>14</v>
      </c>
      <c r="C4188" s="96" t="s">
        <v>313</v>
      </c>
      <c r="D4188" s="96" t="s">
        <v>312</v>
      </c>
      <c r="E4188" s="96" t="s">
        <v>311</v>
      </c>
      <c r="F4188" s="49"/>
      <c r="G4188" s="49"/>
      <c r="H4188" s="49"/>
      <c r="I4188" s="49"/>
      <c r="J4188" s="49"/>
      <c r="K4188" s="49"/>
      <c r="L4188" s="49"/>
      <c r="M4188" s="49"/>
      <c r="N4188" s="49"/>
      <c r="O4188" s="49"/>
    </row>
    <row r="4189" spans="2:15" ht="15" x14ac:dyDescent="0.2">
      <c r="B4189" s="391" t="s">
        <v>354</v>
      </c>
      <c r="C4189" s="421">
        <v>118959.91666666693</v>
      </c>
      <c r="D4189" s="419">
        <v>39409720.321666718</v>
      </c>
      <c r="E4189" s="419">
        <v>331.28570888373434</v>
      </c>
      <c r="F4189" s="49"/>
      <c r="G4189" s="49"/>
      <c r="H4189" s="49"/>
      <c r="I4189" s="49"/>
      <c r="J4189" s="49"/>
      <c r="K4189" s="49"/>
      <c r="L4189" s="49"/>
      <c r="M4189" s="49"/>
      <c r="N4189" s="49"/>
      <c r="O4189" s="49"/>
    </row>
    <row r="4190" spans="2:15" ht="15" x14ac:dyDescent="0.2">
      <c r="B4190" s="391" t="s">
        <v>24</v>
      </c>
      <c r="C4190" s="421">
        <v>28640.666666666653</v>
      </c>
      <c r="D4190" s="419">
        <v>6318008.4966666726</v>
      </c>
      <c r="E4190" s="419">
        <v>220.59572042084713</v>
      </c>
      <c r="F4190" s="49"/>
      <c r="G4190" s="49"/>
      <c r="H4190" s="49"/>
      <c r="I4190" s="49"/>
      <c r="J4190" s="49"/>
      <c r="K4190" s="49"/>
      <c r="L4190" s="49"/>
      <c r="M4190" s="49"/>
      <c r="N4190" s="49"/>
      <c r="O4190" s="49"/>
    </row>
    <row r="4191" spans="2:15" ht="15" x14ac:dyDescent="0.2">
      <c r="B4191" s="391" t="s">
        <v>352</v>
      </c>
      <c r="C4191" s="421">
        <v>29847.999999999996</v>
      </c>
      <c r="D4191" s="419">
        <v>2476773.3666666667</v>
      </c>
      <c r="E4191" s="419">
        <v>82.979541901188256</v>
      </c>
      <c r="F4191" s="49"/>
      <c r="G4191" s="49"/>
      <c r="H4191" s="49"/>
      <c r="I4191" s="49"/>
      <c r="J4191" s="49"/>
      <c r="K4191" s="49"/>
      <c r="L4191" s="49"/>
      <c r="M4191" s="49"/>
      <c r="N4191" s="49"/>
      <c r="O4191" s="49"/>
    </row>
    <row r="4192" spans="2:15" ht="15" x14ac:dyDescent="0.2">
      <c r="B4192" s="391" t="s">
        <v>353</v>
      </c>
      <c r="C4192" s="421">
        <v>18312.583333333343</v>
      </c>
      <c r="D4192" s="419">
        <v>1590410.1091666666</v>
      </c>
      <c r="E4192" s="419">
        <v>86.847938393909416</v>
      </c>
      <c r="F4192" s="49"/>
      <c r="G4192" s="49"/>
      <c r="H4192" s="49"/>
      <c r="I4192" s="49"/>
      <c r="J4192" s="49"/>
      <c r="K4192" s="49"/>
      <c r="L4192" s="49"/>
      <c r="M4192" s="49"/>
      <c r="N4192" s="49"/>
      <c r="O4192" s="49"/>
    </row>
    <row r="4193" spans="2:15" ht="15" x14ac:dyDescent="0.2">
      <c r="B4193" s="391" t="s">
        <v>18</v>
      </c>
      <c r="C4193" s="421">
        <v>12445.749999999998</v>
      </c>
      <c r="D4193" s="419">
        <v>772013.93416666705</v>
      </c>
      <c r="E4193" s="419">
        <v>62.03032634969103</v>
      </c>
      <c r="F4193" s="49"/>
      <c r="G4193" s="49"/>
      <c r="H4193" s="49"/>
      <c r="I4193" s="49"/>
      <c r="J4193" s="49"/>
      <c r="K4193" s="49"/>
      <c r="L4193" s="49"/>
      <c r="M4193" s="49"/>
      <c r="N4193" s="49"/>
      <c r="O4193" s="49"/>
    </row>
    <row r="4194" spans="2:15" ht="15" x14ac:dyDescent="0.2">
      <c r="B4194" s="44" t="s">
        <v>21</v>
      </c>
      <c r="C4194" s="151">
        <v>4291.8333333333348</v>
      </c>
      <c r="D4194" s="299">
        <v>288041.8249999999</v>
      </c>
      <c r="E4194" s="299">
        <v>67.113935381150199</v>
      </c>
      <c r="F4194" s="49"/>
      <c r="G4194" s="49"/>
      <c r="H4194" s="49"/>
      <c r="I4194" s="49"/>
      <c r="J4194" s="49"/>
      <c r="K4194" s="49"/>
      <c r="L4194" s="49"/>
      <c r="M4194" s="49"/>
      <c r="N4194" s="49"/>
      <c r="O4194" s="49"/>
    </row>
    <row r="4195" spans="2:15" ht="15" x14ac:dyDescent="0.2">
      <c r="B4195" s="44" t="s">
        <v>20</v>
      </c>
      <c r="C4195" s="151">
        <v>983.49999999999943</v>
      </c>
      <c r="D4195" s="299">
        <v>170801.77416666652</v>
      </c>
      <c r="E4195" s="299">
        <v>173.66728435858326</v>
      </c>
      <c r="F4195" s="49"/>
      <c r="G4195" s="49"/>
      <c r="H4195" s="49"/>
      <c r="I4195" s="49"/>
      <c r="J4195" s="49"/>
      <c r="K4195" s="49"/>
      <c r="L4195" s="49"/>
      <c r="M4195" s="49"/>
      <c r="N4195" s="49"/>
      <c r="O4195" s="49"/>
    </row>
    <row r="4196" spans="2:15" ht="15" x14ac:dyDescent="0.2">
      <c r="B4196" s="44" t="s">
        <v>17</v>
      </c>
      <c r="C4196" s="151">
        <v>2119.3333333333335</v>
      </c>
      <c r="D4196" s="299">
        <v>142992.45250000016</v>
      </c>
      <c r="E4196" s="299">
        <v>67.470487181503685</v>
      </c>
      <c r="F4196" s="49"/>
      <c r="G4196" s="49"/>
      <c r="H4196" s="49"/>
      <c r="I4196" s="49"/>
      <c r="J4196" s="49"/>
      <c r="K4196" s="49"/>
      <c r="L4196" s="49"/>
      <c r="M4196" s="49"/>
      <c r="N4196" s="49"/>
      <c r="O4196" s="49"/>
    </row>
    <row r="4197" spans="2:15" ht="15" x14ac:dyDescent="0.2">
      <c r="B4197" s="44" t="s">
        <v>22</v>
      </c>
      <c r="C4197" s="151">
        <v>146.83333333333334</v>
      </c>
      <c r="D4197" s="299">
        <v>57329.77583333334</v>
      </c>
      <c r="E4197" s="299">
        <v>390.44115209988649</v>
      </c>
      <c r="F4197" s="49"/>
      <c r="G4197" s="49"/>
      <c r="H4197" s="49"/>
      <c r="I4197" s="49"/>
      <c r="J4197" s="49"/>
      <c r="K4197" s="49"/>
      <c r="L4197" s="49"/>
      <c r="M4197" s="49"/>
      <c r="N4197" s="49"/>
      <c r="O4197" s="49"/>
    </row>
    <row r="4198" spans="2:15" ht="15" x14ac:dyDescent="0.2">
      <c r="B4198" s="391" t="s">
        <v>23</v>
      </c>
      <c r="C4198" s="421">
        <v>1016.4166666666666</v>
      </c>
      <c r="D4198" s="419">
        <v>51220.083333333314</v>
      </c>
      <c r="E4198" s="419">
        <v>50.392801508567665</v>
      </c>
      <c r="F4198" s="49"/>
      <c r="G4198" s="49"/>
      <c r="H4198" s="49"/>
      <c r="I4198" s="49"/>
      <c r="J4198" s="49"/>
      <c r="K4198" s="49"/>
      <c r="L4198" s="49"/>
      <c r="M4198" s="49"/>
      <c r="N4198" s="49"/>
      <c r="O4198" s="49"/>
    </row>
    <row r="4199" spans="2:15" ht="15" x14ac:dyDescent="0.2">
      <c r="B4199" s="391" t="s">
        <v>16</v>
      </c>
      <c r="C4199" s="421">
        <v>428.00000000000006</v>
      </c>
      <c r="D4199" s="419">
        <v>26388.104166666668</v>
      </c>
      <c r="E4199" s="419">
        <v>61.654448987538935</v>
      </c>
      <c r="F4199" s="49"/>
      <c r="G4199" s="49"/>
      <c r="H4199" s="49"/>
      <c r="I4199" s="49"/>
      <c r="J4199" s="49"/>
      <c r="K4199" s="49"/>
      <c r="L4199" s="49"/>
      <c r="M4199" s="49"/>
      <c r="N4199" s="49"/>
      <c r="O4199" s="49"/>
    </row>
    <row r="4200" spans="2:15" ht="15" x14ac:dyDescent="0.2">
      <c r="B4200" s="391" t="s">
        <v>351</v>
      </c>
      <c r="C4200" s="421"/>
      <c r="D4200" s="419"/>
      <c r="E4200" s="419"/>
      <c r="F4200" s="49"/>
      <c r="G4200" s="49"/>
      <c r="H4200" s="49"/>
      <c r="I4200" s="49"/>
      <c r="J4200" s="49"/>
      <c r="K4200" s="49"/>
      <c r="L4200" s="49"/>
      <c r="M4200" s="49"/>
      <c r="N4200" s="49"/>
      <c r="O4200" s="49"/>
    </row>
    <row r="4201" spans="2:15" ht="15" x14ac:dyDescent="0.2">
      <c r="B4201" s="391" t="s">
        <v>19</v>
      </c>
      <c r="C4201" s="421"/>
      <c r="D4201" s="419"/>
      <c r="E4201" s="419"/>
      <c r="F4201" s="49"/>
      <c r="G4201" s="49"/>
      <c r="H4201" s="49"/>
      <c r="I4201" s="49"/>
      <c r="J4201" s="49"/>
      <c r="K4201" s="49"/>
      <c r="L4201" s="49"/>
      <c r="M4201" s="49"/>
      <c r="N4201" s="49"/>
      <c r="O4201" s="49"/>
    </row>
    <row r="4202" spans="2:15" ht="15" x14ac:dyDescent="0.2">
      <c r="B4202" s="391" t="s">
        <v>25</v>
      </c>
      <c r="C4202" s="421"/>
      <c r="D4202" s="419"/>
      <c r="E4202" s="419"/>
      <c r="F4202" s="49"/>
      <c r="G4202" s="49"/>
      <c r="H4202" s="49"/>
      <c r="I4202" s="49"/>
      <c r="J4202" s="49"/>
      <c r="K4202" s="49"/>
      <c r="L4202" s="49"/>
      <c r="M4202" s="49"/>
      <c r="N4202" s="49"/>
      <c r="O4202" s="49"/>
    </row>
    <row r="4203" spans="2:15" ht="15" x14ac:dyDescent="0.2">
      <c r="B4203" s="391" t="s">
        <v>26</v>
      </c>
      <c r="C4203" s="421"/>
      <c r="D4203" s="419"/>
      <c r="E4203" s="419"/>
      <c r="F4203" s="49"/>
      <c r="G4203" s="49"/>
      <c r="H4203" s="49"/>
      <c r="I4203" s="49"/>
      <c r="J4203" s="49"/>
      <c r="K4203" s="49"/>
      <c r="L4203" s="49"/>
      <c r="M4203" s="49"/>
      <c r="N4203" s="49"/>
      <c r="O4203" s="49"/>
    </row>
    <row r="4204" spans="2:15" ht="15.75" x14ac:dyDescent="0.25">
      <c r="B4204" s="296" t="s">
        <v>1</v>
      </c>
      <c r="C4204" s="229">
        <v>217192.8333333336</v>
      </c>
      <c r="D4204" s="242">
        <v>51303700.243333392</v>
      </c>
      <c r="E4204" s="242">
        <v>236.21267541823431</v>
      </c>
      <c r="F4204" s="49"/>
      <c r="G4204" s="49"/>
      <c r="H4204" s="49"/>
      <c r="I4204" s="49"/>
      <c r="J4204" s="49"/>
      <c r="K4204" s="49"/>
      <c r="L4204" s="49"/>
      <c r="M4204" s="49"/>
      <c r="N4204" s="49"/>
      <c r="O4204" s="49"/>
    </row>
    <row r="4205" spans="2:15" ht="15" x14ac:dyDescent="0.2">
      <c r="B4205" s="38"/>
      <c r="C4205" s="49"/>
      <c r="D4205" s="49"/>
      <c r="E4205" s="49"/>
      <c r="F4205" s="49"/>
      <c r="G4205" s="49"/>
      <c r="H4205" s="49"/>
      <c r="I4205" s="49"/>
      <c r="J4205" s="49"/>
      <c r="K4205" s="49"/>
      <c r="L4205" s="49"/>
      <c r="M4205" s="49"/>
      <c r="N4205" s="49"/>
      <c r="O4205" s="49"/>
    </row>
    <row r="4206" spans="2:15" ht="15" x14ac:dyDescent="0.2">
      <c r="B4206" s="38"/>
      <c r="C4206" s="49"/>
      <c r="D4206" s="49"/>
      <c r="E4206" s="49"/>
      <c r="F4206" s="49"/>
      <c r="G4206" s="49"/>
      <c r="H4206" s="49"/>
      <c r="I4206" s="49"/>
      <c r="J4206" s="49"/>
      <c r="K4206" s="49"/>
      <c r="L4206" s="49"/>
      <c r="M4206" s="49"/>
      <c r="N4206" s="49"/>
      <c r="O4206" s="49"/>
    </row>
    <row r="4207" spans="2:15" ht="15" x14ac:dyDescent="0.2">
      <c r="B4207" s="38"/>
      <c r="C4207" s="49"/>
      <c r="D4207" s="49"/>
      <c r="E4207" s="49"/>
      <c r="F4207" s="49"/>
      <c r="G4207" s="49"/>
      <c r="H4207" s="49"/>
      <c r="I4207" s="49"/>
      <c r="J4207" s="49"/>
      <c r="K4207" s="49"/>
      <c r="L4207" s="49"/>
      <c r="M4207" s="49"/>
      <c r="N4207" s="49"/>
      <c r="O4207" s="49"/>
    </row>
    <row r="4208" spans="2:15" ht="15" x14ac:dyDescent="0.2">
      <c r="B4208" s="38"/>
      <c r="C4208" s="49"/>
      <c r="D4208" s="49"/>
      <c r="E4208" s="49"/>
      <c r="F4208" s="49"/>
      <c r="G4208" s="49"/>
      <c r="H4208" s="49"/>
      <c r="I4208" s="49"/>
      <c r="J4208" s="49"/>
      <c r="K4208" s="49"/>
      <c r="L4208" s="49"/>
      <c r="M4208" s="49"/>
      <c r="N4208" s="49"/>
      <c r="O4208" s="49"/>
    </row>
    <row r="4209" spans="2:15" ht="15" x14ac:dyDescent="0.2">
      <c r="B4209" s="38"/>
      <c r="C4209" s="49"/>
      <c r="D4209" s="49"/>
      <c r="E4209" s="49"/>
      <c r="F4209" s="49"/>
      <c r="G4209" s="49"/>
      <c r="H4209" s="49"/>
      <c r="I4209" s="49"/>
      <c r="J4209" s="49"/>
      <c r="K4209" s="49"/>
      <c r="L4209" s="49"/>
      <c r="M4209" s="49"/>
      <c r="N4209" s="49"/>
      <c r="O4209" s="49"/>
    </row>
    <row r="4210" spans="2:15" ht="15" x14ac:dyDescent="0.2">
      <c r="B4210" s="38"/>
      <c r="C4210" s="49"/>
      <c r="D4210" s="49"/>
      <c r="E4210" s="49"/>
      <c r="F4210" s="49"/>
      <c r="G4210" s="49"/>
      <c r="H4210" s="49"/>
      <c r="I4210" s="49"/>
      <c r="J4210" s="49"/>
      <c r="K4210" s="49"/>
      <c r="L4210" s="49"/>
      <c r="M4210" s="49"/>
      <c r="N4210" s="49"/>
      <c r="O4210" s="49"/>
    </row>
    <row r="4211" spans="2:15" ht="15" x14ac:dyDescent="0.2">
      <c r="B4211" s="38"/>
      <c r="C4211" s="49"/>
      <c r="D4211" s="49"/>
      <c r="E4211" s="49"/>
      <c r="F4211" s="49"/>
      <c r="G4211" s="49"/>
      <c r="H4211" s="49"/>
      <c r="I4211" s="49"/>
      <c r="J4211" s="49"/>
      <c r="K4211" s="49"/>
      <c r="L4211" s="49"/>
      <c r="M4211" s="49"/>
      <c r="N4211" s="49"/>
      <c r="O4211" s="49"/>
    </row>
    <row r="4212" spans="2:15" ht="15" x14ac:dyDescent="0.2">
      <c r="B4212" s="38"/>
      <c r="C4212" s="49"/>
      <c r="D4212" s="49"/>
      <c r="E4212" s="49"/>
      <c r="F4212" s="49"/>
      <c r="G4212" s="49"/>
      <c r="H4212" s="49"/>
      <c r="I4212" s="49"/>
      <c r="J4212" s="49"/>
      <c r="K4212" s="49"/>
      <c r="L4212" s="49"/>
      <c r="M4212" s="49"/>
      <c r="N4212" s="49"/>
      <c r="O4212" s="49"/>
    </row>
    <row r="4213" spans="2:15" ht="15" x14ac:dyDescent="0.2">
      <c r="B4213" s="38"/>
      <c r="C4213" s="49"/>
      <c r="D4213" s="49"/>
      <c r="E4213" s="49"/>
      <c r="F4213" s="49"/>
      <c r="G4213" s="49"/>
      <c r="H4213" s="49"/>
      <c r="I4213" s="49"/>
      <c r="J4213" s="49"/>
      <c r="K4213" s="49"/>
      <c r="L4213" s="49"/>
      <c r="M4213" s="49"/>
      <c r="N4213" s="49"/>
      <c r="O4213" s="49"/>
    </row>
    <row r="4214" spans="2:15" ht="15" x14ac:dyDescent="0.2">
      <c r="B4214" s="38"/>
      <c r="C4214" s="49"/>
      <c r="D4214" s="49"/>
      <c r="E4214" s="49"/>
      <c r="F4214" s="49"/>
      <c r="G4214" s="49"/>
      <c r="H4214" s="49"/>
      <c r="I4214" s="49"/>
      <c r="J4214" s="49"/>
      <c r="K4214" s="49"/>
      <c r="L4214" s="49"/>
      <c r="M4214" s="49"/>
      <c r="N4214" s="49"/>
      <c r="O4214" s="49"/>
    </row>
    <row r="4215" spans="2:15" ht="15" x14ac:dyDescent="0.2">
      <c r="B4215" s="38"/>
      <c r="C4215" s="49"/>
      <c r="D4215" s="49"/>
      <c r="E4215" s="49"/>
      <c r="F4215" s="49"/>
      <c r="G4215" s="49"/>
      <c r="H4215" s="49"/>
      <c r="I4215" s="49"/>
      <c r="J4215" s="49"/>
      <c r="K4215" s="49"/>
      <c r="L4215" s="49"/>
      <c r="M4215" s="49"/>
      <c r="N4215" s="49"/>
      <c r="O4215" s="49"/>
    </row>
    <row r="4216" spans="2:15" ht="15" x14ac:dyDescent="0.2">
      <c r="B4216" s="38"/>
      <c r="C4216" s="49"/>
      <c r="D4216" s="49"/>
      <c r="E4216" s="49"/>
      <c r="F4216" s="49"/>
      <c r="G4216" s="49"/>
      <c r="H4216" s="49"/>
      <c r="I4216" s="49"/>
      <c r="J4216" s="49"/>
      <c r="K4216" s="49"/>
      <c r="L4216" s="49"/>
      <c r="M4216" s="49"/>
      <c r="N4216" s="49"/>
      <c r="O4216" s="49"/>
    </row>
    <row r="4217" spans="2:15" ht="15" x14ac:dyDescent="0.2">
      <c r="B4217" s="38"/>
      <c r="C4217" s="49"/>
      <c r="D4217" s="49"/>
      <c r="E4217" s="49"/>
      <c r="F4217" s="49"/>
      <c r="G4217" s="49"/>
      <c r="H4217" s="49"/>
      <c r="I4217" s="49"/>
      <c r="J4217" s="49"/>
      <c r="K4217" s="49"/>
      <c r="L4217" s="49"/>
      <c r="M4217" s="49"/>
      <c r="N4217" s="49"/>
      <c r="O4217" s="49"/>
    </row>
    <row r="4218" spans="2:15" ht="15" x14ac:dyDescent="0.2">
      <c r="B4218" s="38"/>
      <c r="C4218" s="49"/>
      <c r="D4218" s="49"/>
      <c r="E4218" s="49"/>
      <c r="F4218" s="49"/>
      <c r="G4218" s="49"/>
      <c r="H4218" s="49"/>
      <c r="I4218" s="49"/>
      <c r="J4218" s="49"/>
      <c r="K4218" s="49"/>
      <c r="L4218" s="49"/>
      <c r="M4218" s="49"/>
      <c r="N4218" s="49"/>
      <c r="O4218" s="49"/>
    </row>
    <row r="4219" spans="2:15" ht="15" x14ac:dyDescent="0.2">
      <c r="B4219" s="38"/>
      <c r="C4219" s="49"/>
      <c r="D4219" s="49"/>
      <c r="E4219" s="49"/>
      <c r="F4219" s="49"/>
      <c r="G4219" s="49"/>
      <c r="H4219" s="49"/>
      <c r="I4219" s="49"/>
      <c r="J4219" s="49"/>
      <c r="K4219" s="49"/>
      <c r="L4219" s="49"/>
      <c r="M4219" s="49"/>
      <c r="N4219" s="49"/>
      <c r="O4219" s="49"/>
    </row>
    <row r="4220" spans="2:15" ht="15" x14ac:dyDescent="0.2">
      <c r="B4220" s="38"/>
      <c r="C4220" s="49"/>
      <c r="D4220" s="49"/>
      <c r="E4220" s="49"/>
      <c r="F4220" s="49"/>
      <c r="G4220" s="49"/>
      <c r="H4220" s="49"/>
      <c r="I4220" s="49"/>
      <c r="J4220" s="49"/>
      <c r="K4220" s="49"/>
      <c r="L4220" s="49"/>
      <c r="M4220" s="49"/>
      <c r="N4220" s="49"/>
      <c r="O4220" s="49"/>
    </row>
    <row r="4221" spans="2:15" ht="15" x14ac:dyDescent="0.2">
      <c r="B4221" s="38"/>
      <c r="C4221" s="49"/>
      <c r="D4221" s="49"/>
      <c r="E4221" s="49"/>
      <c r="F4221" s="49"/>
      <c r="G4221" s="49"/>
      <c r="H4221" s="49"/>
      <c r="I4221" s="49"/>
      <c r="J4221" s="49"/>
      <c r="K4221" s="49"/>
      <c r="L4221" s="49"/>
      <c r="M4221" s="49"/>
      <c r="N4221" s="49"/>
      <c r="O4221" s="49"/>
    </row>
    <row r="4222" spans="2:15" ht="15" x14ac:dyDescent="0.2">
      <c r="B4222" s="38"/>
      <c r="C4222" s="49"/>
      <c r="D4222" s="49"/>
      <c r="E4222" s="49"/>
      <c r="F4222" s="49"/>
      <c r="G4222" s="49"/>
      <c r="H4222" s="49"/>
      <c r="I4222" s="49"/>
      <c r="J4222" s="49"/>
      <c r="K4222" s="49"/>
      <c r="L4222" s="49"/>
      <c r="M4222" s="49"/>
      <c r="N4222" s="49"/>
      <c r="O4222" s="49"/>
    </row>
    <row r="4223" spans="2:15" ht="15" x14ac:dyDescent="0.2">
      <c r="B4223" s="38"/>
      <c r="C4223" s="49"/>
      <c r="D4223" s="49"/>
      <c r="E4223" s="49"/>
      <c r="F4223" s="49"/>
      <c r="G4223" s="49"/>
      <c r="H4223" s="49"/>
      <c r="I4223" s="49"/>
      <c r="J4223" s="49"/>
      <c r="K4223" s="49"/>
      <c r="L4223" s="49"/>
      <c r="M4223" s="49"/>
      <c r="N4223" s="49"/>
      <c r="O4223" s="49"/>
    </row>
    <row r="4224" spans="2:15" ht="15" x14ac:dyDescent="0.2">
      <c r="B4224" s="38"/>
      <c r="C4224" s="49"/>
      <c r="D4224" s="49"/>
      <c r="E4224" s="49"/>
      <c r="F4224" s="49"/>
      <c r="G4224" s="49"/>
      <c r="H4224" s="49"/>
      <c r="I4224" s="49"/>
      <c r="J4224" s="49"/>
      <c r="K4224" s="49"/>
      <c r="L4224" s="49"/>
      <c r="M4224" s="49"/>
      <c r="N4224" s="49"/>
      <c r="O4224" s="49"/>
    </row>
    <row r="4225" spans="2:17" ht="15" x14ac:dyDescent="0.2">
      <c r="B4225" s="38"/>
      <c r="C4225" s="49"/>
      <c r="D4225" s="49"/>
      <c r="E4225" s="49"/>
      <c r="F4225" s="49"/>
      <c r="G4225" s="49"/>
      <c r="H4225" s="49"/>
      <c r="I4225" s="49"/>
      <c r="J4225" s="49"/>
      <c r="K4225" s="49"/>
      <c r="L4225" s="49"/>
      <c r="M4225" s="49"/>
      <c r="N4225" s="49"/>
      <c r="O4225" s="49"/>
    </row>
    <row r="4226" spans="2:17" ht="15" x14ac:dyDescent="0.2">
      <c r="B4226" s="38"/>
      <c r="C4226" s="49"/>
      <c r="D4226" s="49"/>
      <c r="E4226" s="49"/>
      <c r="F4226" s="49"/>
      <c r="G4226" s="49"/>
      <c r="H4226" s="49"/>
      <c r="I4226" s="49"/>
      <c r="J4226" s="49"/>
      <c r="K4226" s="49"/>
      <c r="L4226" s="49"/>
      <c r="M4226" s="49"/>
      <c r="N4226" s="49"/>
      <c r="O4226" s="49"/>
    </row>
    <row r="4227" spans="2:17" ht="15" x14ac:dyDescent="0.2">
      <c r="B4227" s="38"/>
      <c r="C4227" s="49"/>
      <c r="D4227" s="49"/>
      <c r="E4227" s="49"/>
      <c r="F4227" s="49"/>
      <c r="G4227" s="49"/>
      <c r="H4227" s="49"/>
      <c r="I4227" s="49"/>
      <c r="J4227" s="49"/>
      <c r="K4227" s="49"/>
      <c r="L4227" s="49"/>
      <c r="M4227" s="49"/>
      <c r="N4227" s="49"/>
      <c r="O4227" s="49"/>
    </row>
    <row r="4228" spans="2:17" ht="15" x14ac:dyDescent="0.2">
      <c r="B4228" s="38"/>
      <c r="C4228" s="49"/>
      <c r="D4228" s="49"/>
      <c r="E4228" s="49"/>
      <c r="F4228" s="49"/>
      <c r="G4228" s="49"/>
      <c r="H4228" s="49"/>
      <c r="I4228" s="49"/>
      <c r="J4228" s="49"/>
      <c r="K4228" s="49"/>
      <c r="L4228" s="49"/>
      <c r="M4228" s="49"/>
      <c r="N4228" s="49"/>
      <c r="O4228" s="49"/>
    </row>
    <row r="4229" spans="2:17" ht="15" x14ac:dyDescent="0.2">
      <c r="B4229" s="38"/>
      <c r="C4229" s="49"/>
      <c r="D4229" s="49"/>
      <c r="E4229" s="49"/>
      <c r="F4229" s="49"/>
      <c r="G4229" s="49"/>
      <c r="H4229" s="49"/>
      <c r="I4229" s="49"/>
      <c r="J4229" s="49"/>
      <c r="K4229" s="49"/>
      <c r="L4229" s="49"/>
      <c r="M4229" s="49"/>
      <c r="N4229" s="49"/>
      <c r="O4229" s="49"/>
    </row>
    <row r="4230" spans="2:17" ht="15" x14ac:dyDescent="0.2">
      <c r="B4230" s="38"/>
      <c r="C4230" s="49"/>
      <c r="D4230" s="49"/>
      <c r="E4230" s="49"/>
      <c r="F4230" s="49"/>
      <c r="G4230" s="49"/>
      <c r="H4230" s="49"/>
      <c r="I4230" s="49"/>
      <c r="J4230" s="49"/>
      <c r="K4230" s="49"/>
      <c r="L4230" s="49"/>
      <c r="M4230" s="49"/>
      <c r="N4230" s="49"/>
      <c r="O4230" s="49"/>
    </row>
    <row r="4231" spans="2:17" ht="20.25" x14ac:dyDescent="0.3">
      <c r="B4231" s="331" t="s">
        <v>446</v>
      </c>
      <c r="C4231" s="49"/>
      <c r="D4231" s="49"/>
      <c r="E4231" s="49"/>
      <c r="G4231" s="49"/>
      <c r="H4231" s="49"/>
      <c r="I4231" s="49"/>
      <c r="J4231" s="49"/>
      <c r="K4231" s="49"/>
      <c r="L4231" s="49"/>
      <c r="M4231" s="49"/>
      <c r="N4231" s="49"/>
      <c r="O4231" s="49"/>
    </row>
    <row r="4232" spans="2:17" ht="20.25" x14ac:dyDescent="0.3">
      <c r="B4232" s="331"/>
      <c r="C4232" s="49"/>
      <c r="D4232" s="49"/>
      <c r="E4232" s="49"/>
      <c r="G4232" s="49"/>
      <c r="H4232" s="49"/>
      <c r="I4232" s="49"/>
      <c r="J4232" s="49"/>
      <c r="K4232" s="49"/>
      <c r="L4232" s="49"/>
      <c r="M4232" s="49"/>
      <c r="N4232" s="49"/>
      <c r="O4232" s="49"/>
    </row>
    <row r="4233" spans="2:17" ht="18" x14ac:dyDescent="0.25">
      <c r="B4233" s="333" t="s">
        <v>447</v>
      </c>
      <c r="C4233" s="49"/>
      <c r="D4233" s="49"/>
      <c r="E4233" s="49"/>
      <c r="G4233" s="49"/>
      <c r="H4233" s="49"/>
      <c r="I4233" s="49"/>
      <c r="J4233" s="49"/>
      <c r="K4233" s="49"/>
      <c r="L4233" s="49"/>
      <c r="M4233" s="49"/>
      <c r="N4233" s="49"/>
      <c r="O4233" s="49"/>
    </row>
    <row r="4234" spans="2:17" ht="20.25" x14ac:dyDescent="0.3">
      <c r="B4234" s="34"/>
      <c r="C4234" s="49"/>
      <c r="D4234" s="49"/>
      <c r="E4234" s="49"/>
      <c r="G4234" s="49"/>
      <c r="H4234" s="49"/>
      <c r="I4234" s="49"/>
      <c r="J4234" s="49"/>
      <c r="K4234" s="49"/>
      <c r="L4234" s="49"/>
      <c r="M4234" s="49"/>
      <c r="N4234" s="49"/>
      <c r="O4234" s="49"/>
    </row>
    <row r="4235" spans="2:17" ht="15" x14ac:dyDescent="0.2">
      <c r="B4235" s="38"/>
      <c r="C4235" s="11">
        <v>3</v>
      </c>
      <c r="D4235" s="11">
        <v>4</v>
      </c>
      <c r="E4235" s="11">
        <v>5</v>
      </c>
      <c r="F4235" s="11">
        <v>6</v>
      </c>
      <c r="G4235" s="11">
        <v>7</v>
      </c>
      <c r="H4235" s="11">
        <v>8</v>
      </c>
      <c r="I4235" s="11">
        <v>9</v>
      </c>
      <c r="J4235" s="11">
        <v>10</v>
      </c>
      <c r="K4235" s="11">
        <v>11</v>
      </c>
      <c r="L4235" s="11">
        <v>12</v>
      </c>
      <c r="M4235" s="11">
        <v>13</v>
      </c>
      <c r="N4235" s="11">
        <v>14</v>
      </c>
      <c r="O4235" s="11"/>
      <c r="P4235" s="9"/>
    </row>
    <row r="4236" spans="2:17" ht="48" thickBot="1" x14ac:dyDescent="0.25">
      <c r="B4236" s="82" t="s">
        <v>55</v>
      </c>
      <c r="C4236" s="83" t="s">
        <v>339</v>
      </c>
      <c r="D4236" s="83" t="s">
        <v>340</v>
      </c>
      <c r="E4236" s="83" t="s">
        <v>341</v>
      </c>
      <c r="F4236" s="83" t="s">
        <v>342</v>
      </c>
      <c r="G4236" s="83" t="s">
        <v>343</v>
      </c>
      <c r="H4236" s="83" t="s">
        <v>344</v>
      </c>
      <c r="I4236" s="83" t="s">
        <v>345</v>
      </c>
      <c r="J4236" s="83" t="s">
        <v>346</v>
      </c>
      <c r="K4236" s="83" t="s">
        <v>347</v>
      </c>
      <c r="L4236" s="83" t="s">
        <v>348</v>
      </c>
      <c r="M4236" s="83" t="s">
        <v>349</v>
      </c>
      <c r="N4236" s="83" t="s">
        <v>350</v>
      </c>
      <c r="O4236" s="83" t="s">
        <v>0</v>
      </c>
      <c r="P4236" s="96" t="s">
        <v>140</v>
      </c>
      <c r="Q4236" s="96" t="s">
        <v>141</v>
      </c>
    </row>
    <row r="4237" spans="2:17" ht="15" x14ac:dyDescent="0.25">
      <c r="B4237" s="391" t="s">
        <v>30</v>
      </c>
      <c r="C4237" s="402">
        <v>6200362.9999999655</v>
      </c>
      <c r="D4237" s="402">
        <v>5953677.9999999888</v>
      </c>
      <c r="E4237" s="402">
        <v>5929277.999999986</v>
      </c>
      <c r="F4237" s="402">
        <v>6687261.999999987</v>
      </c>
      <c r="G4237" s="402">
        <v>6546647.0000000158</v>
      </c>
      <c r="H4237" s="402">
        <v>6429567.9999999516</v>
      </c>
      <c r="I4237" s="402">
        <v>7034123.0000000028</v>
      </c>
      <c r="J4237" s="402">
        <v>7038210</v>
      </c>
      <c r="K4237" s="402">
        <v>7152862.0000000075</v>
      </c>
      <c r="L4237" s="402">
        <v>6974060.9999999683</v>
      </c>
      <c r="M4237" s="402">
        <v>7137083.9999999991</v>
      </c>
      <c r="N4237" s="402">
        <v>7715018.9999999851</v>
      </c>
      <c r="O4237" s="402">
        <v>80798154.999999851</v>
      </c>
      <c r="P4237" s="414">
        <v>6733179.5833333209</v>
      </c>
      <c r="Q4237" s="407">
        <v>0.392293369351218</v>
      </c>
    </row>
    <row r="4238" spans="2:17" ht="15" x14ac:dyDescent="0.25">
      <c r="B4238" s="391" t="s">
        <v>27</v>
      </c>
      <c r="C4238" s="402">
        <v>4476806.0000000009</v>
      </c>
      <c r="D4238" s="402">
        <v>4499435.000000014</v>
      </c>
      <c r="E4238" s="402">
        <v>4557298.9999999981</v>
      </c>
      <c r="F4238" s="402">
        <v>4715498.9999999935</v>
      </c>
      <c r="G4238" s="402">
        <v>4588013.9999999907</v>
      </c>
      <c r="H4238" s="402">
        <v>4464094.0000000149</v>
      </c>
      <c r="I4238" s="402">
        <v>4558872.9999999991</v>
      </c>
      <c r="J4238" s="402">
        <v>4530014.0000000112</v>
      </c>
      <c r="K4238" s="402">
        <v>4459377.9999999981</v>
      </c>
      <c r="L4238" s="402">
        <v>4350318.0000000019</v>
      </c>
      <c r="M4238" s="402">
        <v>4504755.0000000065</v>
      </c>
      <c r="N4238" s="402">
        <v>4669942.9999999907</v>
      </c>
      <c r="O4238" s="402">
        <v>54374428.00000003</v>
      </c>
      <c r="P4238" s="414">
        <v>4531202.3333333358</v>
      </c>
      <c r="Q4238" s="407">
        <v>0.26400018127474895</v>
      </c>
    </row>
    <row r="4239" spans="2:17" ht="15" x14ac:dyDescent="0.25">
      <c r="B4239" s="44" t="s">
        <v>31</v>
      </c>
      <c r="C4239" s="98">
        <v>3648644.9999999972</v>
      </c>
      <c r="D4239" s="98">
        <v>3366155.9999999981</v>
      </c>
      <c r="E4239" s="98">
        <v>3421184.9999999963</v>
      </c>
      <c r="F4239" s="98">
        <v>3727697.9999999995</v>
      </c>
      <c r="G4239" s="98">
        <v>3690122.9999999814</v>
      </c>
      <c r="H4239" s="98">
        <v>3532491.0000000088</v>
      </c>
      <c r="I4239" s="98">
        <v>3934497.0000000088</v>
      </c>
      <c r="J4239" s="98">
        <v>3793889.0000000019</v>
      </c>
      <c r="K4239" s="98">
        <v>3930891.9999999898</v>
      </c>
      <c r="L4239" s="98">
        <v>3753586.9999999981</v>
      </c>
      <c r="M4239" s="98">
        <v>3842798.99999998</v>
      </c>
      <c r="N4239" s="98">
        <v>4230417.9999999907</v>
      </c>
      <c r="O4239" s="98">
        <v>44872379.999999948</v>
      </c>
      <c r="P4239" s="124">
        <v>3739364.9999999958</v>
      </c>
      <c r="Q4239" s="105">
        <v>0.21786558295802944</v>
      </c>
    </row>
    <row r="4240" spans="2:17" ht="15.75" x14ac:dyDescent="0.25">
      <c r="B4240" s="38" t="s">
        <v>32</v>
      </c>
      <c r="C4240" s="98">
        <v>1258912.0000000002</v>
      </c>
      <c r="D4240" s="98">
        <v>1180845.9999999995</v>
      </c>
      <c r="E4240" s="98">
        <v>1239349.0000000014</v>
      </c>
      <c r="F4240" s="98">
        <v>1347493.9999999984</v>
      </c>
      <c r="G4240" s="98">
        <v>1361863.0000000005</v>
      </c>
      <c r="H4240" s="98">
        <v>1256121.0000000002</v>
      </c>
      <c r="I4240" s="98">
        <v>1400164.0000000026</v>
      </c>
      <c r="J4240" s="98">
        <v>1339833.0000000007</v>
      </c>
      <c r="K4240" s="98">
        <v>1313406.9999999998</v>
      </c>
      <c r="L4240" s="98">
        <v>1344223.0000000028</v>
      </c>
      <c r="M4240" s="98">
        <v>1209070</v>
      </c>
      <c r="N4240" s="98">
        <v>1425901.9999999995</v>
      </c>
      <c r="O4240" s="98">
        <v>15677184.000000004</v>
      </c>
      <c r="P4240" s="124">
        <v>1306432.0000000002</v>
      </c>
      <c r="Q4240" s="105">
        <v>7.6116284255488484E-2</v>
      </c>
    </row>
    <row r="4241" spans="2:17" ht="15" x14ac:dyDescent="0.25">
      <c r="B4241" s="391" t="s">
        <v>34</v>
      </c>
      <c r="C4241" s="402">
        <v>575738.9999999993</v>
      </c>
      <c r="D4241" s="402">
        <v>588693.99999999977</v>
      </c>
      <c r="E4241" s="402">
        <v>602811.00000000035</v>
      </c>
      <c r="F4241" s="402">
        <v>682592</v>
      </c>
      <c r="G4241" s="402">
        <v>653149.00000000116</v>
      </c>
      <c r="H4241" s="402">
        <v>650255.00000000012</v>
      </c>
      <c r="I4241" s="402">
        <v>620001.9999999993</v>
      </c>
      <c r="J4241" s="402">
        <v>613827.99999999977</v>
      </c>
      <c r="K4241" s="402">
        <v>607663</v>
      </c>
      <c r="L4241" s="402">
        <v>593010.00000000058</v>
      </c>
      <c r="M4241" s="402">
        <v>621820.99999999977</v>
      </c>
      <c r="N4241" s="402">
        <v>641987.99999999942</v>
      </c>
      <c r="O4241" s="402">
        <v>7451552</v>
      </c>
      <c r="P4241" s="414">
        <v>620962.66666666663</v>
      </c>
      <c r="Q4241" s="407">
        <v>3.6178975138427515E-2</v>
      </c>
    </row>
    <row r="4242" spans="2:17" ht="15.75" x14ac:dyDescent="0.25">
      <c r="B4242" s="393" t="s">
        <v>356</v>
      </c>
      <c r="C4242" s="402">
        <v>218206</v>
      </c>
      <c r="D4242" s="402">
        <v>207173.00000000029</v>
      </c>
      <c r="E4242" s="402">
        <v>227500.99999999983</v>
      </c>
      <c r="F4242" s="402">
        <v>219276.00000000015</v>
      </c>
      <c r="G4242" s="402">
        <v>231562.00000000003</v>
      </c>
      <c r="H4242" s="402">
        <v>227074.00000000015</v>
      </c>
      <c r="I4242" s="402">
        <v>237561.00000000009</v>
      </c>
      <c r="J4242" s="402">
        <v>233865.00000000009</v>
      </c>
      <c r="K4242" s="402">
        <v>229574.00000000023</v>
      </c>
      <c r="L4242" s="402">
        <v>227206.0000000002</v>
      </c>
      <c r="M4242" s="402">
        <v>223920.00000000032</v>
      </c>
      <c r="N4242" s="402">
        <v>264217.99999999977</v>
      </c>
      <c r="O4242" s="402">
        <v>2747136.0000000009</v>
      </c>
      <c r="P4242" s="414">
        <v>228928.00000000009</v>
      </c>
      <c r="Q4242" s="407">
        <v>1.3337968391803378E-2</v>
      </c>
    </row>
    <row r="4243" spans="2:17" ht="15.75" x14ac:dyDescent="0.25">
      <c r="B4243" s="393" t="s">
        <v>296</v>
      </c>
      <c r="C4243" s="402">
        <v>4322.0000000000009</v>
      </c>
      <c r="D4243" s="402">
        <v>3767.0000000000005</v>
      </c>
      <c r="E4243" s="402">
        <v>3333</v>
      </c>
      <c r="F4243" s="402">
        <v>3711.0000000000014</v>
      </c>
      <c r="G4243" s="402">
        <v>2931.9999999999982</v>
      </c>
      <c r="H4243" s="402">
        <v>3406.0000000000018</v>
      </c>
      <c r="I4243" s="402">
        <v>3667.0000000000005</v>
      </c>
      <c r="J4243" s="402">
        <v>3185.0000000000005</v>
      </c>
      <c r="K4243" s="402">
        <v>3015.9999999999995</v>
      </c>
      <c r="L4243" s="402">
        <v>3552.9999999999986</v>
      </c>
      <c r="M4243" s="402">
        <v>2540</v>
      </c>
      <c r="N4243" s="402">
        <v>3850.0000000000009</v>
      </c>
      <c r="O4243" s="402">
        <v>41282</v>
      </c>
      <c r="P4243" s="414">
        <v>3440.1666666666665</v>
      </c>
      <c r="Q4243" s="407">
        <v>2.0043347367965284E-4</v>
      </c>
    </row>
    <row r="4244" spans="2:17" ht="15.75" x14ac:dyDescent="0.25">
      <c r="B4244" s="393" t="s">
        <v>56</v>
      </c>
      <c r="C4244" s="402">
        <v>239.99999999999991</v>
      </c>
      <c r="D4244" s="402">
        <v>215</v>
      </c>
      <c r="E4244" s="402">
        <v>182</v>
      </c>
      <c r="F4244" s="402">
        <v>142</v>
      </c>
      <c r="G4244" s="402">
        <v>163</v>
      </c>
      <c r="H4244" s="402">
        <v>114</v>
      </c>
      <c r="I4244" s="402">
        <v>105</v>
      </c>
      <c r="J4244" s="402">
        <v>119.00000000000001</v>
      </c>
      <c r="K4244" s="402">
        <v>85</v>
      </c>
      <c r="L4244" s="402">
        <v>55.000000000000014</v>
      </c>
      <c r="M4244" s="402">
        <v>26</v>
      </c>
      <c r="N4244" s="402">
        <v>38</v>
      </c>
      <c r="O4244" s="402">
        <v>1484</v>
      </c>
      <c r="P4244" s="414">
        <v>123.66666666666667</v>
      </c>
      <c r="Q4244" s="407">
        <v>7.2051566043458374E-6</v>
      </c>
    </row>
    <row r="4245" spans="2:17" ht="16.5" thickBot="1" x14ac:dyDescent="0.3">
      <c r="B4245" s="101" t="s">
        <v>0</v>
      </c>
      <c r="C4245" s="125">
        <v>16383232.999999963</v>
      </c>
      <c r="D4245" s="125">
        <v>15799964.000000002</v>
      </c>
      <c r="E4245" s="125">
        <v>15980937.999999983</v>
      </c>
      <c r="F4245" s="125">
        <v>17383673.999999978</v>
      </c>
      <c r="G4245" s="125">
        <v>17074452.999999989</v>
      </c>
      <c r="H4245" s="125">
        <v>16563122.999999976</v>
      </c>
      <c r="I4245" s="125">
        <v>17788992.000000015</v>
      </c>
      <c r="J4245" s="125">
        <v>17552943.000000011</v>
      </c>
      <c r="K4245" s="125">
        <v>17696876.999999996</v>
      </c>
      <c r="L4245" s="125">
        <v>17246012.99999997</v>
      </c>
      <c r="M4245" s="125">
        <v>17542014.999999985</v>
      </c>
      <c r="N4245" s="125">
        <v>18951375.999999966</v>
      </c>
      <c r="O4245" s="125">
        <v>205963600.99999982</v>
      </c>
      <c r="P4245" s="125">
        <v>17163633.416666657</v>
      </c>
      <c r="Q4245" s="126">
        <v>0.99999999999999978</v>
      </c>
    </row>
    <row r="4246" spans="2:17" ht="15" x14ac:dyDescent="0.2">
      <c r="B4246" s="38"/>
      <c r="C4246" s="49"/>
      <c r="D4246" s="49"/>
      <c r="E4246" s="49"/>
      <c r="F4246" s="49"/>
      <c r="G4246" s="49"/>
      <c r="H4246" s="49"/>
      <c r="I4246" s="49"/>
      <c r="J4246" s="49"/>
      <c r="K4246" s="49"/>
      <c r="L4246" s="49"/>
      <c r="M4246" s="49"/>
      <c r="N4246" s="49"/>
      <c r="O4246" s="49"/>
    </row>
    <row r="4247" spans="2:17" ht="15" x14ac:dyDescent="0.2">
      <c r="B4247" s="38"/>
      <c r="C4247" s="49"/>
      <c r="D4247" s="49"/>
      <c r="E4247" s="49"/>
      <c r="F4247" s="49"/>
      <c r="G4247" s="49"/>
      <c r="H4247" s="49"/>
      <c r="I4247" s="49"/>
      <c r="J4247" s="49"/>
      <c r="K4247" s="49"/>
      <c r="L4247" s="49"/>
      <c r="M4247" s="49"/>
      <c r="N4247" s="49"/>
      <c r="O4247" s="49"/>
    </row>
    <row r="4248" spans="2:17" ht="15" x14ac:dyDescent="0.2">
      <c r="B4248" s="38"/>
      <c r="C4248" s="49"/>
      <c r="D4248" s="49"/>
      <c r="E4248" s="49"/>
      <c r="F4248" s="49"/>
      <c r="G4248" s="49"/>
      <c r="H4248" s="49"/>
      <c r="I4248" s="49"/>
      <c r="J4248" s="49"/>
      <c r="K4248" s="49"/>
      <c r="L4248" s="49"/>
      <c r="M4248" s="49"/>
      <c r="N4248" s="49"/>
      <c r="O4248" s="49"/>
    </row>
    <row r="4249" spans="2:17" ht="15" x14ac:dyDescent="0.2">
      <c r="B4249" s="38"/>
      <c r="C4249" s="49"/>
      <c r="D4249" s="49"/>
      <c r="E4249" s="49"/>
      <c r="F4249" s="49"/>
      <c r="G4249" s="49"/>
      <c r="H4249" s="49"/>
      <c r="I4249" s="49"/>
      <c r="J4249" s="49"/>
      <c r="K4249" s="49"/>
      <c r="L4249" s="49"/>
      <c r="M4249" s="49"/>
      <c r="N4249" s="49"/>
      <c r="O4249" s="49"/>
    </row>
    <row r="4250" spans="2:17" ht="15" x14ac:dyDescent="0.2">
      <c r="B4250" s="38"/>
      <c r="C4250" s="49"/>
      <c r="D4250" s="49"/>
      <c r="E4250" s="49"/>
      <c r="F4250" s="49"/>
      <c r="G4250" s="49"/>
      <c r="H4250" s="49"/>
      <c r="I4250" s="49"/>
      <c r="J4250" s="49"/>
      <c r="K4250" s="49"/>
      <c r="L4250" s="49"/>
      <c r="M4250" s="49"/>
      <c r="N4250" s="49"/>
      <c r="O4250" s="49"/>
    </row>
    <row r="4251" spans="2:17" ht="15" x14ac:dyDescent="0.2">
      <c r="B4251" s="38"/>
      <c r="C4251" s="49"/>
      <c r="D4251" s="49"/>
      <c r="E4251" s="49"/>
      <c r="F4251" s="49"/>
      <c r="G4251" s="49"/>
      <c r="H4251" s="49"/>
      <c r="I4251" s="49"/>
      <c r="J4251" s="49"/>
      <c r="K4251" s="49"/>
      <c r="L4251" s="49"/>
      <c r="M4251" s="49"/>
      <c r="N4251" s="49"/>
      <c r="O4251" s="49"/>
    </row>
    <row r="4252" spans="2:17" ht="15" x14ac:dyDescent="0.2">
      <c r="B4252" s="38"/>
      <c r="C4252" s="49"/>
      <c r="D4252" s="49"/>
      <c r="E4252" s="49"/>
      <c r="F4252" s="49"/>
      <c r="G4252" s="49"/>
      <c r="H4252" s="49"/>
      <c r="I4252" s="49"/>
      <c r="J4252" s="49"/>
      <c r="K4252" s="49"/>
      <c r="L4252" s="49"/>
      <c r="M4252" s="49"/>
      <c r="N4252" s="49"/>
      <c r="O4252" s="49"/>
    </row>
    <row r="4253" spans="2:17" ht="15" x14ac:dyDescent="0.2">
      <c r="B4253" s="38"/>
      <c r="C4253" s="49"/>
      <c r="D4253" s="49"/>
      <c r="E4253" s="49"/>
      <c r="F4253" s="49"/>
      <c r="G4253" s="49"/>
      <c r="H4253" s="49"/>
      <c r="I4253" s="49"/>
      <c r="J4253" s="49"/>
      <c r="K4253" s="49"/>
      <c r="L4253" s="49"/>
      <c r="M4253" s="49"/>
      <c r="N4253" s="49"/>
      <c r="O4253" s="49"/>
    </row>
    <row r="4254" spans="2:17" ht="15" x14ac:dyDescent="0.2">
      <c r="B4254" s="38"/>
      <c r="C4254" s="49"/>
      <c r="D4254" s="49"/>
      <c r="E4254" s="49"/>
      <c r="F4254" s="49"/>
      <c r="G4254" s="49"/>
      <c r="H4254" s="49"/>
      <c r="I4254" s="49"/>
      <c r="J4254" s="49"/>
      <c r="K4254" s="49"/>
      <c r="L4254" s="49"/>
      <c r="M4254" s="49"/>
      <c r="N4254" s="49"/>
      <c r="O4254" s="49"/>
    </row>
    <row r="4255" spans="2:17" ht="15" x14ac:dyDescent="0.2">
      <c r="B4255" s="38"/>
      <c r="C4255" s="49"/>
      <c r="D4255" s="49"/>
      <c r="E4255" s="49"/>
      <c r="F4255" s="49"/>
      <c r="G4255" s="49"/>
      <c r="H4255" s="49"/>
      <c r="I4255" s="49"/>
      <c r="J4255" s="49"/>
      <c r="K4255" s="49"/>
      <c r="L4255" s="49"/>
      <c r="M4255" s="49"/>
      <c r="N4255" s="49"/>
      <c r="O4255" s="49"/>
    </row>
    <row r="4256" spans="2:17" ht="15" x14ac:dyDescent="0.2">
      <c r="B4256" s="38"/>
      <c r="C4256" s="49"/>
      <c r="D4256" s="49"/>
      <c r="E4256" s="49"/>
      <c r="F4256" s="49"/>
      <c r="G4256" s="49"/>
      <c r="H4256" s="49"/>
      <c r="I4256" s="49"/>
      <c r="J4256" s="49"/>
      <c r="K4256" s="49"/>
      <c r="L4256" s="49"/>
      <c r="M4256" s="49"/>
      <c r="N4256" s="49"/>
      <c r="O4256" s="49"/>
    </row>
    <row r="4257" spans="2:17" ht="15" x14ac:dyDescent="0.2">
      <c r="B4257" s="38"/>
      <c r="C4257" s="49"/>
      <c r="D4257" s="49"/>
      <c r="E4257" s="49"/>
      <c r="F4257" s="49"/>
      <c r="G4257" s="49"/>
      <c r="H4257" s="49"/>
      <c r="I4257" s="49"/>
      <c r="J4257" s="49"/>
      <c r="K4257" s="49"/>
      <c r="L4257" s="49"/>
      <c r="M4257" s="49"/>
      <c r="N4257" s="49"/>
      <c r="O4257" s="49"/>
    </row>
    <row r="4258" spans="2:17" ht="15" x14ac:dyDescent="0.2">
      <c r="B4258" s="38"/>
      <c r="C4258" s="49"/>
      <c r="D4258" s="49"/>
      <c r="E4258" s="49"/>
      <c r="F4258" s="49"/>
      <c r="G4258" s="49"/>
      <c r="H4258" s="49"/>
      <c r="I4258" s="49"/>
      <c r="J4258" s="49"/>
      <c r="K4258" s="49"/>
      <c r="L4258" s="49"/>
      <c r="M4258" s="49"/>
      <c r="N4258" s="49"/>
      <c r="O4258" s="49"/>
    </row>
    <row r="4259" spans="2:17" ht="15" x14ac:dyDescent="0.2">
      <c r="B4259" s="38"/>
      <c r="C4259" s="49"/>
      <c r="D4259" s="49"/>
      <c r="E4259" s="49"/>
      <c r="F4259" s="49"/>
      <c r="G4259" s="49"/>
      <c r="H4259" s="49"/>
      <c r="I4259" s="49"/>
      <c r="J4259" s="49"/>
      <c r="K4259" s="49"/>
      <c r="L4259" s="49"/>
      <c r="M4259" s="49"/>
      <c r="N4259" s="49"/>
      <c r="O4259" s="49"/>
    </row>
    <row r="4260" spans="2:17" ht="15" x14ac:dyDescent="0.2">
      <c r="B4260" s="38"/>
      <c r="C4260" s="49"/>
      <c r="D4260" s="49"/>
      <c r="E4260" s="49"/>
      <c r="F4260" s="49"/>
      <c r="G4260" s="49"/>
      <c r="H4260" s="49"/>
      <c r="I4260" s="49"/>
      <c r="J4260" s="49"/>
      <c r="K4260" s="49"/>
      <c r="L4260" s="49"/>
      <c r="M4260" s="49"/>
      <c r="N4260" s="49"/>
      <c r="O4260" s="49"/>
    </row>
    <row r="4261" spans="2:17" ht="15" x14ac:dyDescent="0.2">
      <c r="B4261" s="38"/>
      <c r="C4261" s="49"/>
      <c r="D4261" s="49"/>
      <c r="E4261" s="49"/>
      <c r="F4261" s="49"/>
      <c r="G4261" s="49"/>
      <c r="H4261" s="49"/>
      <c r="I4261" s="49"/>
      <c r="J4261" s="49"/>
      <c r="K4261" s="49"/>
      <c r="L4261" s="49"/>
      <c r="M4261" s="49"/>
      <c r="N4261" s="49"/>
      <c r="O4261" s="49"/>
    </row>
    <row r="4262" spans="2:17" ht="15" x14ac:dyDescent="0.2">
      <c r="B4262" s="38"/>
      <c r="C4262" s="49"/>
      <c r="D4262" s="49"/>
      <c r="E4262" s="49"/>
      <c r="F4262" s="49"/>
      <c r="G4262" s="49"/>
      <c r="H4262" s="49"/>
      <c r="I4262" s="49"/>
      <c r="J4262" s="49"/>
      <c r="K4262" s="49"/>
      <c r="L4262" s="49"/>
      <c r="M4262" s="49"/>
      <c r="N4262" s="49"/>
      <c r="O4262" s="49"/>
    </row>
    <row r="4263" spans="2:17" ht="15" x14ac:dyDescent="0.2">
      <c r="B4263" s="38"/>
      <c r="C4263" s="49"/>
      <c r="D4263" s="49"/>
      <c r="E4263" s="49"/>
      <c r="F4263" s="49"/>
      <c r="G4263" s="49"/>
      <c r="H4263" s="49"/>
      <c r="I4263" s="49"/>
      <c r="J4263" s="49"/>
      <c r="K4263" s="49"/>
      <c r="L4263" s="49"/>
      <c r="M4263" s="49"/>
      <c r="N4263" s="49"/>
      <c r="O4263" s="49"/>
    </row>
    <row r="4264" spans="2:17" ht="15" x14ac:dyDescent="0.2">
      <c r="B4264" s="38"/>
      <c r="C4264" s="49"/>
      <c r="D4264" s="49"/>
      <c r="E4264" s="49"/>
      <c r="F4264" s="49"/>
      <c r="G4264" s="49"/>
      <c r="H4264" s="49"/>
      <c r="I4264" s="49"/>
      <c r="J4264" s="49"/>
      <c r="K4264" s="49"/>
      <c r="L4264" s="49"/>
      <c r="M4264" s="49"/>
      <c r="N4264" s="49"/>
      <c r="O4264" s="49"/>
    </row>
    <row r="4265" spans="2:17" ht="18" x14ac:dyDescent="0.25">
      <c r="B4265" s="333" t="s">
        <v>452</v>
      </c>
      <c r="C4265" s="49"/>
      <c r="D4265" s="49"/>
      <c r="E4265" s="49"/>
      <c r="G4265" s="49"/>
      <c r="H4265" s="49"/>
      <c r="I4265" s="49"/>
      <c r="J4265" s="49"/>
      <c r="K4265" s="49"/>
      <c r="L4265" s="49"/>
      <c r="M4265" s="49"/>
      <c r="N4265" s="49"/>
      <c r="O4265" s="49"/>
    </row>
    <row r="4266" spans="2:17" ht="15" x14ac:dyDescent="0.2">
      <c r="B4266" s="38"/>
      <c r="C4266" s="49"/>
      <c r="D4266" s="49"/>
      <c r="E4266" s="49"/>
      <c r="F4266" s="49"/>
      <c r="G4266" s="49"/>
      <c r="H4266" s="49"/>
      <c r="I4266" s="49"/>
      <c r="J4266" s="49"/>
      <c r="K4266" s="49"/>
      <c r="L4266" s="49"/>
      <c r="M4266" s="49"/>
      <c r="N4266" s="49"/>
      <c r="O4266" s="49"/>
    </row>
    <row r="4267" spans="2:17" ht="15" x14ac:dyDescent="0.2">
      <c r="B4267" s="38" t="s">
        <v>420</v>
      </c>
      <c r="C4267" s="11">
        <v>3</v>
      </c>
      <c r="D4267" s="11">
        <v>4</v>
      </c>
      <c r="E4267" s="11">
        <v>5</v>
      </c>
      <c r="F4267" s="11">
        <v>6</v>
      </c>
      <c r="G4267" s="11">
        <v>7</v>
      </c>
      <c r="H4267" s="11">
        <v>8</v>
      </c>
      <c r="I4267" s="11">
        <v>9</v>
      </c>
      <c r="J4267" s="11">
        <v>10</v>
      </c>
      <c r="K4267" s="11">
        <v>11</v>
      </c>
      <c r="L4267" s="11">
        <v>12</v>
      </c>
      <c r="M4267" s="11">
        <v>13</v>
      </c>
      <c r="N4267" s="11">
        <v>14</v>
      </c>
      <c r="O4267" s="11"/>
    </row>
    <row r="4268" spans="2:17" ht="48" thickBot="1" x14ac:dyDescent="0.25">
      <c r="B4268" s="82" t="s">
        <v>55</v>
      </c>
      <c r="C4268" s="83" t="s">
        <v>339</v>
      </c>
      <c r="D4268" s="83" t="s">
        <v>340</v>
      </c>
      <c r="E4268" s="83" t="s">
        <v>341</v>
      </c>
      <c r="F4268" s="83" t="s">
        <v>342</v>
      </c>
      <c r="G4268" s="83" t="s">
        <v>343</v>
      </c>
      <c r="H4268" s="83" t="s">
        <v>344</v>
      </c>
      <c r="I4268" s="83" t="s">
        <v>345</v>
      </c>
      <c r="J4268" s="83" t="s">
        <v>346</v>
      </c>
      <c r="K4268" s="83" t="s">
        <v>347</v>
      </c>
      <c r="L4268" s="83" t="s">
        <v>348</v>
      </c>
      <c r="M4268" s="83" t="s">
        <v>349</v>
      </c>
      <c r="N4268" s="83" t="s">
        <v>350</v>
      </c>
      <c r="O4268" s="83" t="s">
        <v>0</v>
      </c>
      <c r="P4268" s="96" t="s">
        <v>477</v>
      </c>
      <c r="Q4268" s="96" t="s">
        <v>141</v>
      </c>
    </row>
    <row r="4269" spans="2:17" ht="15" x14ac:dyDescent="0.25">
      <c r="B4269" s="391" t="s">
        <v>30</v>
      </c>
      <c r="C4269" s="405">
        <v>396750553.2299999</v>
      </c>
      <c r="D4269" s="405">
        <v>380787047.66000038</v>
      </c>
      <c r="E4269" s="405">
        <v>389747957.22999918</v>
      </c>
      <c r="F4269" s="405">
        <v>442348729.73999894</v>
      </c>
      <c r="G4269" s="405">
        <v>432182213.15000087</v>
      </c>
      <c r="H4269" s="405">
        <v>417170546.95999992</v>
      </c>
      <c r="I4269" s="405">
        <v>450720054.62999833</v>
      </c>
      <c r="J4269" s="405">
        <v>461999527.26000237</v>
      </c>
      <c r="K4269" s="405">
        <v>476898304.88999879</v>
      </c>
      <c r="L4269" s="405">
        <v>455875472.24999976</v>
      </c>
      <c r="M4269" s="405">
        <v>458073663.26999897</v>
      </c>
      <c r="N4269" s="405">
        <v>512993186.78000158</v>
      </c>
      <c r="O4269" s="405">
        <v>5275547257.0499983</v>
      </c>
      <c r="P4269" s="415">
        <v>439628938.08749986</v>
      </c>
      <c r="Q4269" s="407">
        <v>0.37760143011622804</v>
      </c>
    </row>
    <row r="4270" spans="2:17" ht="15" x14ac:dyDescent="0.25">
      <c r="B4270" s="391" t="s">
        <v>27</v>
      </c>
      <c r="C4270" s="405">
        <v>301302081.20000035</v>
      </c>
      <c r="D4270" s="405">
        <v>299313731.28999984</v>
      </c>
      <c r="E4270" s="405">
        <v>303211280.3599999</v>
      </c>
      <c r="F4270" s="405">
        <v>314298114.8100006</v>
      </c>
      <c r="G4270" s="405">
        <v>306366525.15999949</v>
      </c>
      <c r="H4270" s="405">
        <v>297771353.53999984</v>
      </c>
      <c r="I4270" s="405">
        <v>295610970.39000005</v>
      </c>
      <c r="J4270" s="405">
        <v>300500685.50999993</v>
      </c>
      <c r="K4270" s="405">
        <v>300879627.1899997</v>
      </c>
      <c r="L4270" s="405">
        <v>290516490.7499994</v>
      </c>
      <c r="M4270" s="405">
        <v>298363888.92000002</v>
      </c>
      <c r="N4270" s="405">
        <v>307579796.00000066</v>
      </c>
      <c r="O4270" s="405">
        <v>3615714545.1199999</v>
      </c>
      <c r="P4270" s="415">
        <v>301309545.42666668</v>
      </c>
      <c r="Q4270" s="407">
        <v>0.25879760271407604</v>
      </c>
    </row>
    <row r="4271" spans="2:17" ht="15" x14ac:dyDescent="0.25">
      <c r="B4271" s="391" t="s">
        <v>31</v>
      </c>
      <c r="C4271" s="405">
        <v>235076891.31999972</v>
      </c>
      <c r="D4271" s="405">
        <v>209498255.73999918</v>
      </c>
      <c r="E4271" s="405">
        <v>222103288.27999946</v>
      </c>
      <c r="F4271" s="405">
        <v>251277702.40000015</v>
      </c>
      <c r="G4271" s="405">
        <v>249047702.21000037</v>
      </c>
      <c r="H4271" s="405">
        <v>256154861.86999983</v>
      </c>
      <c r="I4271" s="405">
        <v>258109060.3900007</v>
      </c>
      <c r="J4271" s="405">
        <v>257111531.71000034</v>
      </c>
      <c r="K4271" s="405">
        <v>273009580.09000033</v>
      </c>
      <c r="L4271" s="405">
        <v>255148269.44000009</v>
      </c>
      <c r="M4271" s="405">
        <v>260470520.82999989</v>
      </c>
      <c r="N4271" s="405">
        <v>298143259.46000022</v>
      </c>
      <c r="O4271" s="405">
        <v>3025150923.7400002</v>
      </c>
      <c r="P4271" s="415">
        <v>252095910.3116667</v>
      </c>
      <c r="Q4271" s="407">
        <v>0.21652754860552781</v>
      </c>
    </row>
    <row r="4272" spans="2:17" ht="15.75" x14ac:dyDescent="0.25">
      <c r="B4272" s="38" t="s">
        <v>32</v>
      </c>
      <c r="C4272" s="104">
        <v>101841500.82999997</v>
      </c>
      <c r="D4272" s="104">
        <v>95362535.640000045</v>
      </c>
      <c r="E4272" s="104">
        <v>100638095.67000006</v>
      </c>
      <c r="F4272" s="104">
        <v>113967395.78000002</v>
      </c>
      <c r="G4272" s="104">
        <v>114922331.97000019</v>
      </c>
      <c r="H4272" s="104">
        <v>105794486.90999988</v>
      </c>
      <c r="I4272" s="104">
        <v>114025103.79999997</v>
      </c>
      <c r="J4272" s="104">
        <v>110076546.78000012</v>
      </c>
      <c r="K4272" s="104">
        <v>107248470.10000005</v>
      </c>
      <c r="L4272" s="104">
        <v>106142713.9899998</v>
      </c>
      <c r="M4272" s="104">
        <v>99877226.789999977</v>
      </c>
      <c r="N4272" s="104">
        <v>122681554.85000008</v>
      </c>
      <c r="O4272" s="104">
        <v>1292577963.1100001</v>
      </c>
      <c r="P4272" s="127">
        <v>107714830.25916667</v>
      </c>
      <c r="Q4272" s="105">
        <v>9.2517280885847514E-2</v>
      </c>
    </row>
    <row r="4273" spans="2:17" ht="15.75" x14ac:dyDescent="0.25">
      <c r="B4273" s="38" t="s">
        <v>356</v>
      </c>
      <c r="C4273" s="104">
        <v>31486587.340000007</v>
      </c>
      <c r="D4273" s="104">
        <v>30610860.910000004</v>
      </c>
      <c r="E4273" s="104">
        <v>33238063.270000003</v>
      </c>
      <c r="F4273" s="104">
        <v>32936771.169999987</v>
      </c>
      <c r="G4273" s="104">
        <v>34363549.519999981</v>
      </c>
      <c r="H4273" s="104">
        <v>36225264.48999998</v>
      </c>
      <c r="I4273" s="104">
        <v>35025527.549999997</v>
      </c>
      <c r="J4273" s="104">
        <v>35406787.339999966</v>
      </c>
      <c r="K4273" s="104">
        <v>34740251.920000039</v>
      </c>
      <c r="L4273" s="104">
        <v>35219265.659999982</v>
      </c>
      <c r="M4273" s="104">
        <v>37805087.390000001</v>
      </c>
      <c r="N4273" s="104">
        <v>37436676.80999995</v>
      </c>
      <c r="O4273" s="104">
        <v>414494693.36999983</v>
      </c>
      <c r="P4273" s="127">
        <v>34541224.447499983</v>
      </c>
      <c r="Q4273" s="105">
        <v>2.9667782576099859E-2</v>
      </c>
    </row>
    <row r="4274" spans="2:17" ht="15" x14ac:dyDescent="0.25">
      <c r="B4274" s="44" t="s">
        <v>34</v>
      </c>
      <c r="C4274" s="104">
        <v>25082991.829999998</v>
      </c>
      <c r="D4274" s="104">
        <v>25327516.219999984</v>
      </c>
      <c r="E4274" s="104">
        <v>26287982.080000009</v>
      </c>
      <c r="F4274" s="104">
        <v>30626176.150000002</v>
      </c>
      <c r="G4274" s="104">
        <v>29490586.040000033</v>
      </c>
      <c r="H4274" s="104">
        <v>28983305.86000004</v>
      </c>
      <c r="I4274" s="104">
        <v>27340974.169999968</v>
      </c>
      <c r="J4274" s="104">
        <v>27596597.689999968</v>
      </c>
      <c r="K4274" s="104">
        <v>28050391.270000011</v>
      </c>
      <c r="L4274" s="104">
        <v>27642440.499999959</v>
      </c>
      <c r="M4274" s="104">
        <v>28141546.619999945</v>
      </c>
      <c r="N4274" s="104">
        <v>29225469.880000032</v>
      </c>
      <c r="O4274" s="104">
        <v>333795978.30999994</v>
      </c>
      <c r="P4274" s="127">
        <v>27816331.525833327</v>
      </c>
      <c r="Q4274" s="105">
        <v>2.3891708790678524E-2</v>
      </c>
    </row>
    <row r="4275" spans="2:17" ht="15.75" x14ac:dyDescent="0.25">
      <c r="B4275" s="393" t="s">
        <v>296</v>
      </c>
      <c r="C4275" s="405">
        <v>1527636.8999999985</v>
      </c>
      <c r="D4275" s="405">
        <v>1274768.3300000003</v>
      </c>
      <c r="E4275" s="405">
        <v>1069724.8399999996</v>
      </c>
      <c r="F4275" s="405">
        <v>1140070.6200000006</v>
      </c>
      <c r="G4275" s="405">
        <v>834521.86000000034</v>
      </c>
      <c r="H4275" s="405">
        <v>1175849.2799999998</v>
      </c>
      <c r="I4275" s="405">
        <v>1321337.3999999999</v>
      </c>
      <c r="J4275" s="405">
        <v>1161829.5399999989</v>
      </c>
      <c r="K4275" s="405">
        <v>1059100.719999999</v>
      </c>
      <c r="L4275" s="405">
        <v>1037408.0500000006</v>
      </c>
      <c r="M4275" s="405">
        <v>793139.21999999986</v>
      </c>
      <c r="N4275" s="405">
        <v>1428296.2100000009</v>
      </c>
      <c r="O4275" s="405">
        <v>13823682.970000001</v>
      </c>
      <c r="P4275" s="415">
        <v>1151973.5808333333</v>
      </c>
      <c r="Q4275" s="407">
        <v>9.8944094415414252E-4</v>
      </c>
    </row>
    <row r="4276" spans="2:17" ht="15.75" x14ac:dyDescent="0.25">
      <c r="B4276" s="393" t="s">
        <v>56</v>
      </c>
      <c r="C4276" s="405">
        <v>15935.07</v>
      </c>
      <c r="D4276" s="405">
        <v>14317.7</v>
      </c>
      <c r="E4276" s="405">
        <v>14854.610000000004</v>
      </c>
      <c r="F4276" s="405">
        <v>11673.139999999994</v>
      </c>
      <c r="G4276" s="405">
        <v>9973.6300000000028</v>
      </c>
      <c r="H4276" s="405">
        <v>7734.2599999999975</v>
      </c>
      <c r="I4276" s="405">
        <v>8435.6</v>
      </c>
      <c r="J4276" s="405">
        <v>9567.1</v>
      </c>
      <c r="K4276" s="405">
        <v>5015.42</v>
      </c>
      <c r="L4276" s="405">
        <v>1418.93</v>
      </c>
      <c r="M4276" s="405">
        <v>560.37</v>
      </c>
      <c r="N4276" s="405">
        <v>1181.8399999999999</v>
      </c>
      <c r="O4276" s="405">
        <v>100667.66999999998</v>
      </c>
      <c r="P4276" s="415">
        <v>8388.972499999998</v>
      </c>
      <c r="Q4276" s="407">
        <v>7.2053673877474363E-6</v>
      </c>
    </row>
    <row r="4277" spans="2:17" ht="16.5" thickBot="1" x14ac:dyDescent="0.3">
      <c r="B4277" s="101" t="s">
        <v>0</v>
      </c>
      <c r="C4277" s="128">
        <v>1093084177.72</v>
      </c>
      <c r="D4277" s="128">
        <v>1042189033.4899995</v>
      </c>
      <c r="E4277" s="128">
        <v>1076311246.3399985</v>
      </c>
      <c r="F4277" s="128">
        <v>1186606633.8099997</v>
      </c>
      <c r="G4277" s="128">
        <v>1167217403.5400009</v>
      </c>
      <c r="H4277" s="128">
        <v>1143283403.1699996</v>
      </c>
      <c r="I4277" s="128">
        <v>1182161463.9299991</v>
      </c>
      <c r="J4277" s="128">
        <v>1193863072.9300027</v>
      </c>
      <c r="K4277" s="128">
        <v>1221890741.5999992</v>
      </c>
      <c r="L4277" s="128">
        <v>1171583479.5699992</v>
      </c>
      <c r="M4277" s="128">
        <v>1183525633.4099989</v>
      </c>
      <c r="N4277" s="128">
        <v>1309489421.8300025</v>
      </c>
      <c r="O4277" s="128">
        <v>13971205711.339996</v>
      </c>
      <c r="P4277" s="128">
        <v>1164267142.6116669</v>
      </c>
      <c r="Q4277" s="126">
        <v>0.99999999999999956</v>
      </c>
    </row>
    <row r="4278" spans="2:17" ht="15" x14ac:dyDescent="0.2">
      <c r="B4278" s="38"/>
      <c r="C4278" s="49"/>
      <c r="D4278" s="49"/>
      <c r="E4278" s="49"/>
      <c r="F4278" s="49"/>
      <c r="G4278" s="49"/>
      <c r="H4278" s="49"/>
      <c r="I4278" s="49"/>
      <c r="J4278" s="49"/>
      <c r="K4278" s="49"/>
      <c r="L4278" s="49"/>
      <c r="M4278" s="49"/>
      <c r="N4278" s="49"/>
      <c r="O4278" s="49"/>
    </row>
    <row r="4279" spans="2:17" ht="15" x14ac:dyDescent="0.2">
      <c r="B4279" s="38"/>
      <c r="C4279" s="49"/>
      <c r="D4279" s="49"/>
      <c r="E4279" s="49"/>
      <c r="F4279" s="49"/>
      <c r="G4279" s="49"/>
      <c r="H4279" s="49"/>
      <c r="I4279" s="49"/>
      <c r="J4279" s="49"/>
      <c r="K4279" s="49"/>
      <c r="L4279" s="49"/>
      <c r="M4279" s="49"/>
      <c r="N4279" s="49"/>
      <c r="O4279" s="49"/>
    </row>
    <row r="4280" spans="2:17" ht="15" x14ac:dyDescent="0.2">
      <c r="B4280" s="38"/>
      <c r="C4280" s="49"/>
      <c r="D4280" s="49"/>
      <c r="E4280" s="49"/>
      <c r="F4280" s="49"/>
      <c r="G4280" s="49"/>
      <c r="H4280" s="49"/>
      <c r="I4280" s="49"/>
      <c r="J4280" s="49"/>
      <c r="K4280" s="49"/>
      <c r="L4280" s="49"/>
      <c r="M4280" s="49"/>
      <c r="N4280" s="49"/>
      <c r="O4280" s="49"/>
    </row>
    <row r="4281" spans="2:17" ht="15" x14ac:dyDescent="0.2">
      <c r="B4281" s="38"/>
      <c r="C4281" s="49"/>
      <c r="D4281" s="49"/>
      <c r="E4281" s="49"/>
      <c r="F4281" s="49"/>
      <c r="G4281" s="49"/>
      <c r="H4281" s="49"/>
      <c r="I4281" s="49"/>
      <c r="J4281" s="49"/>
      <c r="K4281" s="49"/>
      <c r="L4281" s="49"/>
      <c r="M4281" s="49"/>
      <c r="N4281" s="49"/>
      <c r="O4281" s="49"/>
    </row>
    <row r="4282" spans="2:17" ht="15" x14ac:dyDescent="0.2">
      <c r="B4282" s="38"/>
      <c r="C4282" s="49"/>
      <c r="D4282" s="49"/>
      <c r="E4282" s="49"/>
      <c r="F4282" s="49"/>
      <c r="G4282" s="49"/>
      <c r="H4282" s="49"/>
      <c r="I4282" s="49"/>
      <c r="J4282" s="49"/>
      <c r="K4282" s="49"/>
      <c r="L4282" s="49"/>
      <c r="M4282" s="49"/>
      <c r="N4282" s="49"/>
      <c r="O4282" s="49"/>
    </row>
    <row r="4283" spans="2:17" ht="15" x14ac:dyDescent="0.2">
      <c r="B4283" s="38"/>
      <c r="C4283" s="49"/>
      <c r="D4283" s="49"/>
      <c r="E4283" s="49"/>
      <c r="F4283" s="49"/>
      <c r="G4283" s="49"/>
      <c r="H4283" s="49"/>
      <c r="I4283" s="49"/>
      <c r="J4283" s="49"/>
      <c r="K4283" s="49"/>
      <c r="L4283" s="49"/>
      <c r="M4283" s="49"/>
      <c r="N4283" s="49"/>
      <c r="O4283" s="49"/>
    </row>
    <row r="4284" spans="2:17" ht="15" x14ac:dyDescent="0.2">
      <c r="B4284" s="38"/>
      <c r="C4284" s="49"/>
      <c r="D4284" s="49"/>
      <c r="E4284" s="49"/>
      <c r="F4284" s="49"/>
      <c r="G4284" s="49"/>
      <c r="H4284" s="49"/>
      <c r="I4284" s="49"/>
      <c r="J4284" s="49"/>
      <c r="K4284" s="49"/>
      <c r="L4284" s="49"/>
      <c r="M4284" s="49"/>
      <c r="N4284" s="49"/>
      <c r="O4284" s="49"/>
    </row>
    <row r="4285" spans="2:17" ht="15" x14ac:dyDescent="0.2">
      <c r="B4285" s="38"/>
      <c r="C4285" s="49"/>
      <c r="D4285" s="49"/>
      <c r="E4285" s="49"/>
      <c r="F4285" s="49"/>
      <c r="G4285" s="49"/>
      <c r="H4285" s="49"/>
      <c r="I4285" s="49"/>
      <c r="J4285" s="49"/>
      <c r="K4285" s="49"/>
      <c r="L4285" s="49"/>
      <c r="M4285" s="49"/>
      <c r="N4285" s="49"/>
      <c r="O4285" s="49"/>
    </row>
    <row r="4286" spans="2:17" ht="15" x14ac:dyDescent="0.2">
      <c r="B4286" s="38"/>
      <c r="C4286" s="49"/>
      <c r="D4286" s="49"/>
      <c r="E4286" s="49"/>
      <c r="F4286" s="49"/>
      <c r="G4286" s="49"/>
      <c r="H4286" s="49"/>
      <c r="I4286" s="49"/>
      <c r="J4286" s="49"/>
      <c r="K4286" s="49"/>
      <c r="L4286" s="49"/>
      <c r="M4286" s="49"/>
      <c r="N4286" s="49"/>
      <c r="O4286" s="49"/>
    </row>
    <row r="4287" spans="2:17" ht="15" x14ac:dyDescent="0.2">
      <c r="B4287" s="38"/>
      <c r="C4287" s="49"/>
      <c r="D4287" s="49"/>
      <c r="E4287" s="49"/>
      <c r="F4287" s="49"/>
      <c r="G4287" s="49"/>
      <c r="H4287" s="49"/>
      <c r="I4287" s="49"/>
      <c r="J4287" s="49"/>
      <c r="K4287" s="49"/>
      <c r="L4287" s="49"/>
      <c r="M4287" s="49"/>
      <c r="N4287" s="49"/>
      <c r="O4287" s="49"/>
    </row>
    <row r="4288" spans="2:17" ht="15" x14ac:dyDescent="0.2">
      <c r="B4288" s="38"/>
      <c r="C4288" s="49"/>
      <c r="D4288" s="49"/>
      <c r="E4288" s="49"/>
      <c r="F4288" s="49"/>
      <c r="G4288" s="49"/>
      <c r="H4288" s="49"/>
      <c r="I4288" s="49"/>
      <c r="J4288" s="49"/>
      <c r="K4288" s="49"/>
      <c r="L4288" s="49"/>
      <c r="M4288" s="49"/>
      <c r="N4288" s="49"/>
      <c r="O4288" s="49"/>
    </row>
    <row r="4289" spans="2:15" ht="15" x14ac:dyDescent="0.2">
      <c r="B4289" s="38"/>
      <c r="C4289" s="49"/>
      <c r="D4289" s="49"/>
      <c r="E4289" s="49"/>
      <c r="F4289" s="49"/>
      <c r="G4289" s="49"/>
      <c r="H4289" s="49"/>
      <c r="I4289" s="49"/>
      <c r="J4289" s="49"/>
      <c r="K4289" s="49"/>
      <c r="L4289" s="49"/>
      <c r="M4289" s="49"/>
      <c r="N4289" s="49"/>
      <c r="O4289" s="49"/>
    </row>
    <row r="4290" spans="2:15" ht="15" x14ac:dyDescent="0.2">
      <c r="B4290" s="38"/>
      <c r="C4290" s="49"/>
      <c r="D4290" s="49"/>
      <c r="E4290" s="49"/>
      <c r="F4290" s="49"/>
      <c r="G4290" s="49"/>
      <c r="H4290" s="49"/>
      <c r="I4290" s="49"/>
      <c r="J4290" s="49"/>
      <c r="K4290" s="49"/>
      <c r="L4290" s="49"/>
      <c r="M4290" s="49"/>
      <c r="N4290" s="49"/>
      <c r="O4290" s="49"/>
    </row>
    <row r="4291" spans="2:15" ht="15" x14ac:dyDescent="0.2">
      <c r="B4291" s="38"/>
      <c r="C4291" s="49"/>
      <c r="D4291" s="49"/>
      <c r="E4291" s="49"/>
      <c r="F4291" s="49"/>
      <c r="G4291" s="49"/>
      <c r="H4291" s="49"/>
      <c r="I4291" s="49"/>
      <c r="J4291" s="49"/>
      <c r="K4291" s="49"/>
      <c r="L4291" s="49"/>
      <c r="M4291" s="49"/>
      <c r="N4291" s="49"/>
      <c r="O4291" s="49"/>
    </row>
    <row r="4292" spans="2:15" ht="15" x14ac:dyDescent="0.2">
      <c r="B4292" s="38"/>
      <c r="C4292" s="49"/>
      <c r="D4292" s="49"/>
      <c r="E4292" s="49"/>
      <c r="F4292" s="49"/>
      <c r="G4292" s="49"/>
      <c r="H4292" s="49"/>
      <c r="I4292" s="49"/>
      <c r="J4292" s="49"/>
      <c r="K4292" s="49"/>
      <c r="L4292" s="49"/>
      <c r="M4292" s="49"/>
      <c r="N4292" s="49"/>
      <c r="O4292" s="49"/>
    </row>
    <row r="4293" spans="2:15" ht="15" x14ac:dyDescent="0.2">
      <c r="B4293" s="38"/>
      <c r="C4293" s="49"/>
      <c r="D4293" s="49"/>
      <c r="E4293" s="49"/>
      <c r="F4293" s="49"/>
      <c r="G4293" s="49"/>
      <c r="H4293" s="49"/>
      <c r="I4293" s="49"/>
      <c r="J4293" s="49"/>
      <c r="K4293" s="49"/>
      <c r="L4293" s="49"/>
      <c r="M4293" s="49"/>
      <c r="N4293" s="49"/>
      <c r="O4293" s="49"/>
    </row>
    <row r="4294" spans="2:15" ht="15" x14ac:dyDescent="0.2">
      <c r="B4294" s="38"/>
      <c r="C4294" s="49"/>
      <c r="D4294" s="49"/>
      <c r="E4294" s="49"/>
      <c r="F4294" s="49"/>
      <c r="G4294" s="49"/>
      <c r="H4294" s="49"/>
      <c r="I4294" s="49"/>
      <c r="J4294" s="49"/>
      <c r="K4294" s="49"/>
      <c r="L4294" s="49"/>
      <c r="M4294" s="49"/>
      <c r="N4294" s="49"/>
      <c r="O4294" s="49"/>
    </row>
    <row r="4295" spans="2:15" ht="15" x14ac:dyDescent="0.2">
      <c r="B4295" s="38"/>
      <c r="C4295" s="49"/>
      <c r="D4295" s="49"/>
      <c r="E4295" s="49"/>
      <c r="F4295" s="49"/>
      <c r="G4295" s="49"/>
      <c r="H4295" s="49"/>
      <c r="I4295" s="49"/>
      <c r="J4295" s="49"/>
      <c r="K4295" s="49"/>
      <c r="L4295" s="49"/>
      <c r="M4295" s="49"/>
      <c r="N4295" s="49"/>
      <c r="O4295" s="49"/>
    </row>
    <row r="4296" spans="2:15" ht="15" x14ac:dyDescent="0.2">
      <c r="B4296" s="38"/>
      <c r="C4296" s="49"/>
      <c r="D4296" s="49"/>
      <c r="E4296" s="49"/>
      <c r="F4296" s="49"/>
      <c r="G4296" s="49"/>
      <c r="H4296" s="49"/>
      <c r="I4296" s="49"/>
      <c r="J4296" s="49"/>
      <c r="K4296" s="49"/>
      <c r="L4296" s="49"/>
      <c r="M4296" s="49"/>
      <c r="N4296" s="49"/>
      <c r="O4296" s="49"/>
    </row>
    <row r="4297" spans="2:15" ht="15" x14ac:dyDescent="0.2">
      <c r="B4297" s="38"/>
      <c r="C4297" s="49"/>
      <c r="D4297" s="49"/>
      <c r="E4297" s="49"/>
      <c r="F4297" s="49"/>
      <c r="G4297" s="49"/>
      <c r="H4297" s="49"/>
      <c r="I4297" s="49"/>
      <c r="J4297" s="49"/>
      <c r="K4297" s="49"/>
      <c r="L4297" s="49"/>
      <c r="M4297" s="49"/>
      <c r="N4297" s="49"/>
      <c r="O4297" s="49"/>
    </row>
    <row r="4298" spans="2:15" ht="18" x14ac:dyDescent="0.25">
      <c r="B4298" s="333" t="s">
        <v>453</v>
      </c>
      <c r="C4298" s="49"/>
      <c r="D4298" s="49"/>
      <c r="E4298" s="49"/>
      <c r="G4298" s="49"/>
      <c r="H4298" s="49"/>
      <c r="I4298" s="49"/>
      <c r="J4298" s="49"/>
      <c r="K4298" s="49"/>
      <c r="L4298" s="49"/>
      <c r="M4298" s="49"/>
      <c r="N4298" s="49"/>
      <c r="O4298" s="49"/>
    </row>
    <row r="4299" spans="2:15" ht="15" x14ac:dyDescent="0.2">
      <c r="B4299" s="38"/>
      <c r="C4299" s="49"/>
      <c r="D4299" s="49"/>
      <c r="E4299" s="49"/>
      <c r="F4299" s="49"/>
      <c r="G4299" s="49"/>
      <c r="H4299" s="49"/>
      <c r="I4299" s="49"/>
      <c r="J4299" s="49"/>
      <c r="K4299" s="49"/>
      <c r="L4299" s="49"/>
      <c r="M4299" s="49"/>
      <c r="N4299" s="49"/>
      <c r="O4299" s="49"/>
    </row>
    <row r="4300" spans="2:15" ht="15" x14ac:dyDescent="0.2">
      <c r="B4300" s="38" t="s">
        <v>420</v>
      </c>
      <c r="C4300" s="11">
        <v>2</v>
      </c>
      <c r="D4300" s="11">
        <v>3</v>
      </c>
      <c r="E4300" s="11">
        <v>4</v>
      </c>
      <c r="F4300" s="11">
        <v>5</v>
      </c>
      <c r="G4300" s="11">
        <v>6</v>
      </c>
      <c r="H4300" s="11">
        <v>7</v>
      </c>
      <c r="I4300" s="11">
        <v>8</v>
      </c>
      <c r="J4300" s="11">
        <v>9</v>
      </c>
      <c r="K4300" s="11">
        <v>10</v>
      </c>
      <c r="L4300" s="11">
        <v>11</v>
      </c>
      <c r="M4300" s="11">
        <v>12</v>
      </c>
      <c r="N4300" s="11">
        <v>13</v>
      </c>
      <c r="O4300" s="11"/>
    </row>
    <row r="4301" spans="2:15" ht="32.25" thickBot="1" x14ac:dyDescent="0.25">
      <c r="B4301" s="82" t="s">
        <v>55</v>
      </c>
      <c r="C4301" s="83" t="s">
        <v>339</v>
      </c>
      <c r="D4301" s="83" t="s">
        <v>340</v>
      </c>
      <c r="E4301" s="83" t="s">
        <v>341</v>
      </c>
      <c r="F4301" s="83" t="s">
        <v>342</v>
      </c>
      <c r="G4301" s="83" t="s">
        <v>343</v>
      </c>
      <c r="H4301" s="83" t="s">
        <v>344</v>
      </c>
      <c r="I4301" s="83" t="s">
        <v>345</v>
      </c>
      <c r="J4301" s="83" t="s">
        <v>346</v>
      </c>
      <c r="K4301" s="83" t="s">
        <v>347</v>
      </c>
      <c r="L4301" s="83" t="s">
        <v>348</v>
      </c>
      <c r="M4301" s="83" t="s">
        <v>349</v>
      </c>
      <c r="N4301" s="83" t="s">
        <v>350</v>
      </c>
      <c r="O4301" s="96" t="s">
        <v>140</v>
      </c>
    </row>
    <row r="4302" spans="2:15" ht="15.75" x14ac:dyDescent="0.25">
      <c r="B4302" s="393" t="s">
        <v>356</v>
      </c>
      <c r="C4302" s="507">
        <v>144.29753233183325</v>
      </c>
      <c r="D4302" s="507">
        <v>147.75506900030391</v>
      </c>
      <c r="E4302" s="507">
        <v>146.100734809957</v>
      </c>
      <c r="F4302" s="507">
        <v>150.20691352450777</v>
      </c>
      <c r="G4302" s="507">
        <v>148.39891484785923</v>
      </c>
      <c r="H4302" s="507">
        <v>159.53065736279783</v>
      </c>
      <c r="I4302" s="507">
        <v>147.43803717781952</v>
      </c>
      <c r="J4302" s="507">
        <v>151.3984022406087</v>
      </c>
      <c r="K4302" s="507">
        <v>151.32485351128614</v>
      </c>
      <c r="L4302" s="507">
        <v>155.01027992218494</v>
      </c>
      <c r="M4302" s="507">
        <v>168.83300906573751</v>
      </c>
      <c r="N4302" s="507">
        <v>141.68859354775216</v>
      </c>
      <c r="O4302" s="508">
        <v>150.99858311188734</v>
      </c>
    </row>
    <row r="4303" spans="2:15" ht="15.75" x14ac:dyDescent="0.25">
      <c r="B4303" s="393" t="s">
        <v>32</v>
      </c>
      <c r="C4303" s="507">
        <v>80.896441395427118</v>
      </c>
      <c r="D4303" s="507">
        <v>80.757808926820331</v>
      </c>
      <c r="E4303" s="507">
        <v>81.202385825138805</v>
      </c>
      <c r="F4303" s="507">
        <v>84.577293687393151</v>
      </c>
      <c r="G4303" s="507">
        <v>84.386118111733822</v>
      </c>
      <c r="H4303" s="507">
        <v>84.223165531027547</v>
      </c>
      <c r="I4303" s="507">
        <v>81.436962955767868</v>
      </c>
      <c r="J4303" s="507">
        <v>82.156915660384584</v>
      </c>
      <c r="K4303" s="507">
        <v>81.656691414009572</v>
      </c>
      <c r="L4303" s="507">
        <v>78.962132019761285</v>
      </c>
      <c r="M4303" s="507">
        <v>82.606653700778267</v>
      </c>
      <c r="N4303" s="507">
        <v>86.03785873783761</v>
      </c>
      <c r="O4303" s="508">
        <v>82.408368997173326</v>
      </c>
    </row>
    <row r="4304" spans="2:15" ht="15" x14ac:dyDescent="0.25">
      <c r="B4304" s="44" t="s">
        <v>27</v>
      </c>
      <c r="C4304" s="300">
        <v>67.302912210178476</v>
      </c>
      <c r="D4304" s="300">
        <v>66.522514780188828</v>
      </c>
      <c r="E4304" s="300">
        <v>66.533111029142489</v>
      </c>
      <c r="F4304" s="300">
        <v>66.652143242952874</v>
      </c>
      <c r="G4304" s="300">
        <v>66.775412010512639</v>
      </c>
      <c r="H4304" s="300">
        <v>66.703647714407197</v>
      </c>
      <c r="I4304" s="300">
        <v>64.842993079649318</v>
      </c>
      <c r="J4304" s="300">
        <v>66.335487155227156</v>
      </c>
      <c r="K4304" s="300">
        <v>67.47120948033556</v>
      </c>
      <c r="L4304" s="300">
        <v>66.780518286249247</v>
      </c>
      <c r="M4304" s="300">
        <v>66.233100117542378</v>
      </c>
      <c r="N4304" s="300">
        <v>65.86371525305583</v>
      </c>
      <c r="O4304" s="301">
        <v>66.501397029953509</v>
      </c>
    </row>
    <row r="4305" spans="2:15" ht="15" x14ac:dyDescent="0.25">
      <c r="B4305" s="44" t="s">
        <v>31</v>
      </c>
      <c r="C4305" s="300">
        <v>64.428545753286471</v>
      </c>
      <c r="D4305" s="300">
        <v>62.23664492673521</v>
      </c>
      <c r="E4305" s="300">
        <v>64.919987746935547</v>
      </c>
      <c r="F4305" s="300">
        <v>67.408277816496991</v>
      </c>
      <c r="G4305" s="300">
        <v>67.490352546514472</v>
      </c>
      <c r="H4305" s="300">
        <v>72.513946070916859</v>
      </c>
      <c r="I4305" s="300">
        <v>65.601539508099791</v>
      </c>
      <c r="J4305" s="300">
        <v>67.769914119785852</v>
      </c>
      <c r="K4305" s="300">
        <v>69.452322803577673</v>
      </c>
      <c r="L4305" s="300">
        <v>67.974518624451818</v>
      </c>
      <c r="M4305" s="300">
        <v>67.78145847076604</v>
      </c>
      <c r="N4305" s="300">
        <v>70.47607575894412</v>
      </c>
      <c r="O4305" s="301">
        <v>67.337798678875899</v>
      </c>
    </row>
    <row r="4306" spans="2:15" ht="15" x14ac:dyDescent="0.25">
      <c r="B4306" s="44" t="s">
        <v>30</v>
      </c>
      <c r="C4306" s="300">
        <v>63.988278304028668</v>
      </c>
      <c r="D4306" s="300">
        <v>63.958287240257384</v>
      </c>
      <c r="E4306" s="300">
        <v>65.732785210948123</v>
      </c>
      <c r="F4306" s="300">
        <v>66.1479585725817</v>
      </c>
      <c r="G4306" s="300">
        <v>66.015811322956594</v>
      </c>
      <c r="H4306" s="300">
        <v>64.883137865561579</v>
      </c>
      <c r="I4306" s="300">
        <v>64.076225938897878</v>
      </c>
      <c r="J4306" s="300">
        <v>65.641622978001848</v>
      </c>
      <c r="K4306" s="300">
        <v>66.672376020954729</v>
      </c>
      <c r="L4306" s="300">
        <v>65.36729062880319</v>
      </c>
      <c r="M4306" s="300">
        <v>64.182187468999814</v>
      </c>
      <c r="N4306" s="300">
        <v>66.492796295122872</v>
      </c>
      <c r="O4306" s="301">
        <v>65.263229820592869</v>
      </c>
    </row>
    <row r="4307" spans="2:15" ht="15" x14ac:dyDescent="0.25">
      <c r="B4307" s="44" t="s">
        <v>34</v>
      </c>
      <c r="C4307" s="300">
        <v>43.566601932472921</v>
      </c>
      <c r="D4307" s="300">
        <v>43.023228060758207</v>
      </c>
      <c r="E4307" s="300">
        <v>43.608995323575705</v>
      </c>
      <c r="F4307" s="300">
        <v>44.867470099268672</v>
      </c>
      <c r="G4307" s="300">
        <v>45.151391244570505</v>
      </c>
      <c r="H4307" s="300">
        <v>44.572215300151534</v>
      </c>
      <c r="I4307" s="300">
        <v>44.098203183215539</v>
      </c>
      <c r="J4307" s="300">
        <v>44.958192995431908</v>
      </c>
      <c r="K4307" s="300">
        <v>46.161097960547231</v>
      </c>
      <c r="L4307" s="300">
        <v>46.613784759110189</v>
      </c>
      <c r="M4307" s="300">
        <v>45.25666810866786</v>
      </c>
      <c r="N4307" s="300">
        <v>45.523389658373766</v>
      </c>
      <c r="O4307" s="301">
        <v>44.783436552178671</v>
      </c>
    </row>
    <row r="4308" spans="2:15" ht="15.75" x14ac:dyDescent="0.25">
      <c r="B4308" s="393" t="s">
        <v>296</v>
      </c>
      <c r="C4308" s="507">
        <v>353.4560157334563</v>
      </c>
      <c r="D4308" s="507">
        <v>338.40412264401385</v>
      </c>
      <c r="E4308" s="507">
        <v>320.94954695469534</v>
      </c>
      <c r="F4308" s="507">
        <v>307.21385610347619</v>
      </c>
      <c r="G4308" s="507">
        <v>284.62546384720355</v>
      </c>
      <c r="H4308" s="507">
        <v>345.22879624192575</v>
      </c>
      <c r="I4308" s="507">
        <v>360.33198800109074</v>
      </c>
      <c r="J4308" s="507">
        <v>364.78164521193054</v>
      </c>
      <c r="K4308" s="507">
        <v>351.16071618037108</v>
      </c>
      <c r="L4308" s="507">
        <v>291.98087531663413</v>
      </c>
      <c r="M4308" s="507">
        <v>312.25953543307082</v>
      </c>
      <c r="N4308" s="507">
        <v>370.98602857142873</v>
      </c>
      <c r="O4308" s="508">
        <v>333.44821585327469</v>
      </c>
    </row>
    <row r="4309" spans="2:15" ht="15.75" x14ac:dyDescent="0.25">
      <c r="B4309" s="393" t="s">
        <v>56</v>
      </c>
      <c r="C4309" s="507">
        <v>66.396125000000026</v>
      </c>
      <c r="D4309" s="507">
        <v>66.593953488372094</v>
      </c>
      <c r="E4309" s="507">
        <v>81.618736263736281</v>
      </c>
      <c r="F4309" s="507">
        <v>82.205211267605591</v>
      </c>
      <c r="G4309" s="507">
        <v>61.187914110429467</v>
      </c>
      <c r="H4309" s="507">
        <v>67.844385964912263</v>
      </c>
      <c r="I4309" s="507">
        <v>80.339047619047619</v>
      </c>
      <c r="J4309" s="507">
        <v>80.395798319327724</v>
      </c>
      <c r="K4309" s="507">
        <v>59.004941176470588</v>
      </c>
      <c r="L4309" s="507">
        <v>25.798727272727266</v>
      </c>
      <c r="M4309" s="507">
        <v>21.552692307692308</v>
      </c>
      <c r="N4309" s="507">
        <v>31.101052631578945</v>
      </c>
      <c r="O4309" s="508">
        <v>60.336548785158335</v>
      </c>
    </row>
    <row r="4310" spans="2:15" ht="16.5" thickBot="1" x14ac:dyDescent="0.3">
      <c r="B4310" s="101" t="s">
        <v>0</v>
      </c>
      <c r="C4310" s="302">
        <v>66.719686994624468</v>
      </c>
      <c r="D4310" s="302">
        <v>65.961481525527489</v>
      </c>
      <c r="E4310" s="302">
        <v>67.349691635121772</v>
      </c>
      <c r="F4310" s="302">
        <v>68.25983010323371</v>
      </c>
      <c r="G4310" s="302">
        <v>68.360456615506322</v>
      </c>
      <c r="H4310" s="302">
        <v>69.025835476196207</v>
      </c>
      <c r="I4310" s="302">
        <v>66.454662744802974</v>
      </c>
      <c r="J4310" s="302">
        <v>68.014980332927763</v>
      </c>
      <c r="K4310" s="302">
        <v>69.045557676645402</v>
      </c>
      <c r="L4310" s="302">
        <v>67.933584392520245</v>
      </c>
      <c r="M4310" s="302">
        <v>67.468055033016441</v>
      </c>
      <c r="N4310" s="302">
        <v>69.097326855316723</v>
      </c>
      <c r="O4310" s="302">
        <v>67.833372710064495</v>
      </c>
    </row>
    <row r="4311" spans="2:15" ht="15" x14ac:dyDescent="0.2">
      <c r="B4311" s="38"/>
      <c r="C4311" s="49"/>
      <c r="D4311" s="49"/>
      <c r="E4311" s="49"/>
      <c r="F4311" s="49"/>
      <c r="G4311" s="49"/>
      <c r="H4311" s="49"/>
      <c r="I4311" s="49"/>
      <c r="J4311" s="49"/>
      <c r="K4311" s="49"/>
      <c r="L4311" s="49"/>
      <c r="M4311" s="49"/>
      <c r="N4311" s="49"/>
      <c r="O4311" s="49"/>
    </row>
    <row r="4312" spans="2:15" ht="15" x14ac:dyDescent="0.2">
      <c r="B4312" s="38"/>
      <c r="C4312" s="49"/>
      <c r="D4312" s="49"/>
      <c r="E4312" s="49"/>
      <c r="F4312" s="49"/>
      <c r="G4312" s="49"/>
      <c r="H4312" s="49"/>
      <c r="I4312" s="49"/>
      <c r="J4312" s="49"/>
      <c r="K4312" s="49"/>
      <c r="L4312" s="49"/>
      <c r="M4312" s="49"/>
      <c r="N4312" s="49"/>
      <c r="O4312" s="49"/>
    </row>
    <row r="4313" spans="2:15" ht="15" x14ac:dyDescent="0.2">
      <c r="B4313" s="38"/>
      <c r="C4313" s="49"/>
      <c r="D4313" s="49"/>
      <c r="E4313" s="49"/>
      <c r="F4313" s="49"/>
      <c r="G4313" s="49"/>
      <c r="H4313" s="49"/>
      <c r="I4313" s="49"/>
      <c r="J4313" s="49"/>
      <c r="K4313" s="49"/>
      <c r="L4313" s="49"/>
      <c r="M4313" s="49"/>
      <c r="N4313" s="49"/>
      <c r="O4313" s="49"/>
    </row>
    <row r="4314" spans="2:15" ht="15" x14ac:dyDescent="0.2">
      <c r="B4314" s="38"/>
      <c r="C4314" s="49"/>
      <c r="D4314" s="49"/>
      <c r="E4314" s="49"/>
      <c r="F4314" s="49"/>
      <c r="G4314" s="49"/>
      <c r="H4314" s="49"/>
      <c r="I4314" s="49"/>
      <c r="J4314" s="49"/>
      <c r="K4314" s="49"/>
      <c r="L4314" s="49"/>
      <c r="M4314" s="49"/>
      <c r="N4314" s="49"/>
      <c r="O4314" s="49"/>
    </row>
    <row r="4315" spans="2:15" ht="15" x14ac:dyDescent="0.2">
      <c r="B4315" s="38"/>
      <c r="C4315" s="49"/>
      <c r="D4315" s="49"/>
      <c r="E4315" s="49"/>
      <c r="F4315" s="49"/>
      <c r="G4315" s="49"/>
      <c r="H4315" s="49"/>
      <c r="I4315" s="49"/>
      <c r="J4315" s="49"/>
      <c r="K4315" s="49"/>
      <c r="L4315" s="49"/>
      <c r="M4315" s="49"/>
      <c r="N4315" s="49"/>
      <c r="O4315" s="49"/>
    </row>
    <row r="4316" spans="2:15" ht="15" x14ac:dyDescent="0.2">
      <c r="B4316" s="38"/>
      <c r="C4316" s="49"/>
      <c r="D4316" s="49"/>
      <c r="E4316" s="303"/>
      <c r="F4316" s="49"/>
      <c r="G4316" s="49"/>
      <c r="H4316" s="49"/>
      <c r="I4316" s="49"/>
      <c r="J4316" s="49"/>
      <c r="K4316" s="49"/>
      <c r="L4316" s="49"/>
      <c r="M4316" s="49"/>
      <c r="N4316" s="49"/>
      <c r="O4316" s="49"/>
    </row>
    <row r="4317" spans="2:15" ht="15" x14ac:dyDescent="0.2">
      <c r="B4317" s="38"/>
      <c r="C4317" s="49"/>
      <c r="D4317" s="49"/>
      <c r="E4317" s="49"/>
      <c r="F4317" s="49"/>
      <c r="G4317" s="49"/>
      <c r="H4317" s="49"/>
      <c r="I4317" s="49"/>
      <c r="J4317" s="49"/>
      <c r="K4317" s="49"/>
      <c r="L4317" s="49"/>
      <c r="M4317" s="49"/>
      <c r="N4317" s="49"/>
      <c r="O4317" s="49"/>
    </row>
    <row r="4318" spans="2:15" ht="15" x14ac:dyDescent="0.2">
      <c r="B4318" s="38"/>
      <c r="C4318" s="49"/>
      <c r="D4318" s="49"/>
      <c r="E4318" s="49"/>
      <c r="F4318" s="49"/>
      <c r="G4318" s="49"/>
      <c r="H4318" s="49"/>
      <c r="I4318" s="49"/>
      <c r="J4318" s="49"/>
      <c r="K4318" s="49"/>
      <c r="L4318" s="49"/>
      <c r="M4318" s="49"/>
      <c r="N4318" s="49"/>
      <c r="O4318" s="49"/>
    </row>
    <row r="4319" spans="2:15" ht="15" x14ac:dyDescent="0.2">
      <c r="B4319" s="38"/>
      <c r="C4319" s="49"/>
      <c r="D4319" s="49"/>
      <c r="E4319" s="49"/>
      <c r="F4319" s="49"/>
      <c r="G4319" s="49"/>
      <c r="H4319" s="49"/>
      <c r="I4319" s="49"/>
      <c r="J4319" s="49"/>
      <c r="K4319" s="49"/>
      <c r="L4319" s="49"/>
      <c r="M4319" s="49"/>
      <c r="N4319" s="49"/>
      <c r="O4319" s="49"/>
    </row>
    <row r="4320" spans="2:15" ht="15" x14ac:dyDescent="0.2">
      <c r="B4320" s="38"/>
      <c r="C4320" s="49"/>
      <c r="D4320" s="49"/>
      <c r="E4320" s="49"/>
      <c r="F4320" s="49"/>
      <c r="G4320" s="49"/>
      <c r="H4320" s="49"/>
      <c r="I4320" s="49"/>
      <c r="J4320" s="49"/>
      <c r="K4320" s="49"/>
      <c r="L4320" s="49"/>
      <c r="M4320" s="49"/>
      <c r="N4320" s="49"/>
      <c r="O4320" s="49"/>
    </row>
    <row r="4321" spans="2:15" ht="15" x14ac:dyDescent="0.2">
      <c r="B4321" s="38"/>
      <c r="C4321" s="49"/>
      <c r="D4321" s="49"/>
      <c r="E4321" s="49"/>
      <c r="F4321" s="49"/>
      <c r="G4321" s="49"/>
      <c r="H4321" s="49"/>
      <c r="I4321" s="49"/>
      <c r="J4321" s="49"/>
      <c r="K4321" s="49"/>
      <c r="L4321" s="49"/>
      <c r="M4321" s="49"/>
      <c r="N4321" s="49"/>
      <c r="O4321" s="49"/>
    </row>
    <row r="4322" spans="2:15" ht="15" x14ac:dyDescent="0.2">
      <c r="B4322" s="38"/>
      <c r="C4322" s="49"/>
      <c r="D4322" s="49"/>
      <c r="E4322" s="49"/>
      <c r="F4322" s="49"/>
      <c r="G4322" s="49"/>
      <c r="H4322" s="49"/>
      <c r="I4322" s="49"/>
      <c r="J4322" s="49"/>
      <c r="K4322" s="49"/>
      <c r="L4322" s="49"/>
      <c r="M4322" s="49"/>
      <c r="N4322" s="49"/>
      <c r="O4322" s="49"/>
    </row>
    <row r="4323" spans="2:15" ht="15" x14ac:dyDescent="0.2">
      <c r="B4323" s="38"/>
      <c r="C4323" s="49"/>
      <c r="D4323" s="49"/>
      <c r="E4323" s="49"/>
      <c r="F4323" s="49"/>
      <c r="G4323" s="49"/>
      <c r="H4323" s="49"/>
      <c r="I4323" s="49"/>
      <c r="J4323" s="49"/>
      <c r="K4323" s="49"/>
      <c r="L4323" s="49"/>
      <c r="M4323" s="49"/>
      <c r="N4323" s="49"/>
      <c r="O4323" s="49"/>
    </row>
    <row r="4324" spans="2:15" ht="15" x14ac:dyDescent="0.2">
      <c r="B4324" s="38"/>
      <c r="C4324" s="49"/>
      <c r="D4324" s="49"/>
      <c r="E4324" s="49"/>
      <c r="F4324" s="49"/>
      <c r="G4324" s="49"/>
      <c r="H4324" s="49"/>
      <c r="I4324" s="49"/>
      <c r="J4324" s="49"/>
      <c r="K4324" s="49"/>
      <c r="L4324" s="49"/>
      <c r="M4324" s="49"/>
      <c r="N4324" s="49"/>
      <c r="O4324" s="49"/>
    </row>
    <row r="4325" spans="2:15" ht="15" x14ac:dyDescent="0.2">
      <c r="B4325" s="38"/>
      <c r="C4325" s="49"/>
      <c r="D4325" s="49"/>
      <c r="E4325" s="49"/>
      <c r="F4325" s="49"/>
      <c r="G4325" s="49"/>
      <c r="H4325" s="49"/>
      <c r="I4325" s="49"/>
      <c r="J4325" s="49"/>
      <c r="K4325" s="49"/>
      <c r="L4325" s="49"/>
      <c r="M4325" s="49"/>
      <c r="N4325" s="49"/>
      <c r="O4325" s="49"/>
    </row>
    <row r="4326" spans="2:15" ht="15" x14ac:dyDescent="0.2">
      <c r="B4326" s="38"/>
      <c r="C4326" s="49"/>
      <c r="D4326" s="49"/>
      <c r="E4326" s="49"/>
      <c r="F4326" s="49"/>
      <c r="G4326" s="49"/>
      <c r="H4326" s="49"/>
      <c r="I4326" s="49"/>
      <c r="J4326" s="49"/>
      <c r="K4326" s="49"/>
      <c r="L4326" s="49"/>
      <c r="M4326" s="49"/>
      <c r="N4326" s="49"/>
      <c r="O4326" s="49"/>
    </row>
    <row r="4327" spans="2:15" ht="15" x14ac:dyDescent="0.2">
      <c r="B4327" s="38"/>
      <c r="C4327" s="49"/>
      <c r="D4327" s="49"/>
      <c r="E4327" s="49"/>
      <c r="F4327" s="49"/>
      <c r="G4327" s="49"/>
      <c r="H4327" s="49"/>
      <c r="I4327" s="49"/>
      <c r="J4327" s="49"/>
      <c r="K4327" s="49"/>
      <c r="L4327" s="49"/>
      <c r="M4327" s="49"/>
      <c r="N4327" s="49"/>
      <c r="O4327" s="49"/>
    </row>
    <row r="4328" spans="2:15" ht="15" x14ac:dyDescent="0.2">
      <c r="B4328" s="38"/>
      <c r="C4328" s="49"/>
      <c r="D4328" s="49"/>
      <c r="E4328" s="49"/>
      <c r="F4328" s="49"/>
      <c r="G4328" s="49"/>
      <c r="H4328" s="49"/>
      <c r="I4328" s="49"/>
      <c r="J4328" s="49"/>
      <c r="K4328" s="49"/>
      <c r="L4328" s="49"/>
      <c r="M4328" s="49"/>
      <c r="N4328" s="49"/>
      <c r="O4328" s="49"/>
    </row>
    <row r="4329" spans="2:15" ht="15" x14ac:dyDescent="0.2">
      <c r="B4329" s="38"/>
      <c r="C4329" s="49"/>
      <c r="D4329" s="49"/>
      <c r="E4329" s="49"/>
      <c r="F4329" s="49"/>
      <c r="G4329" s="49"/>
      <c r="H4329" s="49"/>
      <c r="I4329" s="49"/>
      <c r="J4329" s="49"/>
      <c r="K4329" s="49"/>
      <c r="L4329" s="49"/>
      <c r="M4329" s="49"/>
      <c r="N4329" s="49"/>
      <c r="O4329" s="49"/>
    </row>
    <row r="4330" spans="2:15" ht="15" x14ac:dyDescent="0.2">
      <c r="B4330" s="38"/>
      <c r="C4330" s="49"/>
      <c r="D4330" s="49"/>
      <c r="E4330" s="49"/>
      <c r="F4330" s="49"/>
      <c r="G4330" s="49"/>
      <c r="H4330" s="49"/>
      <c r="I4330" s="49"/>
      <c r="J4330" s="49"/>
      <c r="K4330" s="49"/>
      <c r="L4330" s="49"/>
      <c r="M4330" s="49"/>
      <c r="N4330" s="49"/>
      <c r="O4330" s="49"/>
    </row>
    <row r="4331" spans="2:15" ht="18" x14ac:dyDescent="0.25">
      <c r="B4331" s="333" t="s">
        <v>454</v>
      </c>
      <c r="C4331" s="49"/>
      <c r="D4331" s="49"/>
      <c r="E4331" s="49"/>
      <c r="G4331" s="49"/>
      <c r="H4331" s="49"/>
      <c r="I4331" s="49"/>
      <c r="J4331" s="49"/>
      <c r="K4331" s="49"/>
      <c r="L4331" s="49"/>
      <c r="M4331" s="49"/>
      <c r="N4331" s="49"/>
      <c r="O4331" s="49"/>
    </row>
    <row r="4332" spans="2:15" ht="15" x14ac:dyDescent="0.2">
      <c r="B4332" s="38"/>
      <c r="C4332" s="49"/>
      <c r="D4332" s="49"/>
      <c r="E4332" s="49"/>
      <c r="F4332" s="49"/>
      <c r="G4332" s="49"/>
      <c r="H4332" s="49"/>
      <c r="I4332" s="49"/>
      <c r="J4332" s="49"/>
      <c r="K4332" s="49"/>
      <c r="L4332" s="49"/>
      <c r="M4332" s="49"/>
      <c r="N4332" s="49"/>
      <c r="O4332" s="49"/>
    </row>
    <row r="4333" spans="2:15" ht="15" x14ac:dyDescent="0.2">
      <c r="B4333" s="38"/>
      <c r="C4333" s="11">
        <v>14</v>
      </c>
      <c r="D4333" s="49"/>
      <c r="E4333" s="49"/>
      <c r="F4333" s="49"/>
      <c r="G4333" s="49"/>
      <c r="H4333" s="49"/>
      <c r="I4333" s="49"/>
      <c r="J4333" s="49"/>
      <c r="K4333" s="49"/>
      <c r="L4333" s="49"/>
      <c r="M4333" s="49"/>
      <c r="N4333" s="49"/>
      <c r="O4333" s="49"/>
    </row>
    <row r="4334" spans="2:15" ht="32.25" thickBot="1" x14ac:dyDescent="0.25">
      <c r="B4334" s="82" t="s">
        <v>55</v>
      </c>
      <c r="C4334" s="96" t="s">
        <v>478</v>
      </c>
      <c r="D4334" s="294" t="s">
        <v>479</v>
      </c>
      <c r="E4334" s="294" t="s">
        <v>300</v>
      </c>
      <c r="F4334" s="49"/>
      <c r="G4334" s="49"/>
      <c r="H4334" s="49"/>
      <c r="I4334" s="49"/>
      <c r="J4334" s="49"/>
      <c r="K4334" s="49"/>
      <c r="L4334" s="49"/>
    </row>
    <row r="4335" spans="2:15" ht="15" x14ac:dyDescent="0.2">
      <c r="B4335" s="391" t="s">
        <v>30</v>
      </c>
      <c r="C4335" s="402">
        <v>80798154.999999851</v>
      </c>
      <c r="D4335" s="405">
        <v>5275547257.0499983</v>
      </c>
      <c r="E4335" s="507">
        <v>65.292917357457085</v>
      </c>
      <c r="F4335" s="49"/>
      <c r="G4335" s="49"/>
      <c r="H4335" s="49"/>
      <c r="I4335" s="49"/>
      <c r="J4335" s="49"/>
      <c r="K4335" s="49"/>
      <c r="L4335" s="49"/>
    </row>
    <row r="4336" spans="2:15" ht="15" x14ac:dyDescent="0.2">
      <c r="B4336" s="391" t="s">
        <v>27</v>
      </c>
      <c r="C4336" s="402">
        <v>54374428.00000003</v>
      </c>
      <c r="D4336" s="405">
        <v>3615714545.1199999</v>
      </c>
      <c r="E4336" s="507">
        <v>66.496599194018145</v>
      </c>
      <c r="F4336" s="49"/>
      <c r="G4336" s="49"/>
      <c r="H4336" s="49"/>
      <c r="I4336" s="49"/>
      <c r="J4336" s="49"/>
      <c r="K4336" s="49"/>
      <c r="L4336" s="49"/>
    </row>
    <row r="4337" spans="2:19" ht="15" x14ac:dyDescent="0.2">
      <c r="B4337" s="44" t="s">
        <v>31</v>
      </c>
      <c r="C4337" s="98">
        <v>44872379.999999948</v>
      </c>
      <c r="D4337" s="104">
        <v>3025150923.7400002</v>
      </c>
      <c r="E4337" s="300">
        <v>67.416770042953004</v>
      </c>
      <c r="F4337" s="49"/>
      <c r="G4337" s="49"/>
      <c r="H4337" s="49"/>
      <c r="I4337" s="49"/>
      <c r="J4337" s="49"/>
      <c r="K4337" s="49"/>
      <c r="L4337" s="49"/>
    </row>
    <row r="4338" spans="2:19" ht="15" x14ac:dyDescent="0.2">
      <c r="B4338" s="38" t="s">
        <v>32</v>
      </c>
      <c r="C4338" s="98">
        <v>15677184.000000004</v>
      </c>
      <c r="D4338" s="104">
        <v>1292577963.1100001</v>
      </c>
      <c r="E4338" s="300">
        <v>82.449626355728157</v>
      </c>
      <c r="F4338" s="49"/>
      <c r="G4338" s="49"/>
      <c r="H4338" s="49"/>
      <c r="I4338" s="49"/>
      <c r="J4338" s="49"/>
      <c r="K4338" s="49"/>
      <c r="L4338" s="49"/>
    </row>
    <row r="4339" spans="2:19" ht="15" x14ac:dyDescent="0.2">
      <c r="B4339" s="38" t="s">
        <v>356</v>
      </c>
      <c r="C4339" s="98">
        <v>2747136.0000000009</v>
      </c>
      <c r="D4339" s="104">
        <v>414494693.36999983</v>
      </c>
      <c r="E4339" s="300">
        <v>150.88248028856222</v>
      </c>
      <c r="F4339" s="49"/>
      <c r="G4339" s="49"/>
      <c r="H4339" s="49"/>
      <c r="I4339" s="49"/>
      <c r="J4339" s="49"/>
      <c r="K4339" s="49"/>
      <c r="L4339" s="49"/>
    </row>
    <row r="4340" spans="2:19" ht="15" x14ac:dyDescent="0.2">
      <c r="B4340" s="44" t="s">
        <v>34</v>
      </c>
      <c r="C4340" s="98">
        <v>7451552</v>
      </c>
      <c r="D4340" s="104">
        <v>333795978.30999994</v>
      </c>
      <c r="E4340" s="300">
        <v>44.795497409130334</v>
      </c>
      <c r="F4340" s="49"/>
      <c r="G4340" s="49"/>
      <c r="H4340" s="49"/>
      <c r="I4340" s="49"/>
      <c r="J4340" s="49"/>
      <c r="K4340" s="49"/>
      <c r="L4340" s="49"/>
    </row>
    <row r="4341" spans="2:19" ht="15" x14ac:dyDescent="0.2">
      <c r="B4341" s="393" t="s">
        <v>296</v>
      </c>
      <c r="C4341" s="402">
        <v>41282</v>
      </c>
      <c r="D4341" s="405">
        <v>13823682.970000001</v>
      </c>
      <c r="E4341" s="507">
        <v>334.85981711157405</v>
      </c>
      <c r="F4341" s="49"/>
      <c r="G4341" s="49"/>
      <c r="H4341" s="49"/>
      <c r="I4341" s="49"/>
      <c r="J4341" s="49"/>
      <c r="K4341" s="49"/>
      <c r="L4341" s="49"/>
    </row>
    <row r="4342" spans="2:19" ht="15" x14ac:dyDescent="0.2">
      <c r="B4342" s="393" t="s">
        <v>56</v>
      </c>
      <c r="C4342" s="402">
        <v>1484</v>
      </c>
      <c r="D4342" s="405">
        <v>100667.66999999998</v>
      </c>
      <c r="E4342" s="507">
        <v>67.835357142857134</v>
      </c>
      <c r="F4342" s="49"/>
      <c r="G4342" s="49"/>
      <c r="H4342" s="49"/>
      <c r="I4342" s="49"/>
      <c r="J4342" s="49"/>
      <c r="K4342" s="49"/>
      <c r="L4342" s="49"/>
    </row>
    <row r="4343" spans="2:19" ht="16.5" thickBot="1" x14ac:dyDescent="0.3">
      <c r="B4343" s="101" t="s">
        <v>0</v>
      </c>
      <c r="C4343" s="125">
        <v>205963600.99999982</v>
      </c>
      <c r="D4343" s="128">
        <v>13971205711.339996</v>
      </c>
      <c r="E4343" s="302">
        <v>67.833372710064481</v>
      </c>
      <c r="F4343" s="49"/>
      <c r="G4343" s="49"/>
      <c r="H4343" s="49"/>
      <c r="I4343" s="49"/>
      <c r="J4343" s="49"/>
      <c r="K4343" s="49"/>
      <c r="L4343" s="49"/>
    </row>
    <row r="4344" spans="2:19" ht="15" x14ac:dyDescent="0.2">
      <c r="B4344" s="38"/>
      <c r="C4344" s="49"/>
      <c r="D4344" s="49"/>
      <c r="E4344" s="49"/>
      <c r="F4344" s="49"/>
      <c r="G4344" s="49"/>
      <c r="H4344" s="49"/>
      <c r="I4344" s="49"/>
      <c r="J4344" s="49"/>
      <c r="K4344" s="49"/>
      <c r="L4344" s="49"/>
      <c r="M4344" s="49"/>
      <c r="N4344" s="49"/>
      <c r="O4344" s="49"/>
    </row>
    <row r="4345" spans="2:19" ht="15" x14ac:dyDescent="0.2">
      <c r="B4345" s="38"/>
      <c r="C4345" s="49"/>
      <c r="D4345" s="49"/>
      <c r="E4345" s="49"/>
      <c r="F4345" s="49"/>
      <c r="G4345" s="49"/>
      <c r="H4345" s="49"/>
      <c r="I4345" s="49"/>
      <c r="J4345" s="49"/>
      <c r="K4345" s="49"/>
      <c r="L4345" s="49"/>
      <c r="M4345" s="49"/>
      <c r="N4345" s="49"/>
      <c r="O4345" s="49"/>
    </row>
    <row r="4346" spans="2:19" ht="15" x14ac:dyDescent="0.2">
      <c r="B4346" s="38"/>
      <c r="C4346" s="49"/>
      <c r="D4346" s="49"/>
      <c r="E4346" s="49"/>
      <c r="F4346" s="49"/>
      <c r="G4346" s="49"/>
      <c r="H4346" s="49"/>
      <c r="I4346" s="49"/>
      <c r="J4346" s="49"/>
      <c r="K4346" s="49"/>
      <c r="L4346" s="49"/>
      <c r="M4346" s="49"/>
      <c r="N4346" s="49"/>
      <c r="O4346" s="49"/>
    </row>
    <row r="4347" spans="2:19" ht="15" x14ac:dyDescent="0.2">
      <c r="B4347" s="38"/>
      <c r="C4347" s="49"/>
      <c r="D4347" s="49"/>
      <c r="E4347" s="49"/>
      <c r="F4347" s="49"/>
      <c r="G4347" s="49"/>
      <c r="H4347" s="49"/>
      <c r="I4347" s="49"/>
      <c r="J4347" s="49"/>
      <c r="K4347" s="49"/>
      <c r="L4347" s="49"/>
      <c r="M4347" s="49"/>
      <c r="N4347" s="49"/>
      <c r="O4347" s="49"/>
    </row>
    <row r="4348" spans="2:19" ht="15" x14ac:dyDescent="0.2">
      <c r="B4348" s="38"/>
      <c r="C4348" s="49"/>
      <c r="D4348" s="49"/>
      <c r="E4348" s="49"/>
      <c r="F4348" s="49"/>
      <c r="G4348" s="49"/>
      <c r="H4348" s="49"/>
      <c r="I4348" s="49"/>
      <c r="J4348" s="49"/>
      <c r="K4348" s="49"/>
      <c r="L4348" s="49"/>
      <c r="M4348" s="49"/>
      <c r="N4348" s="49"/>
      <c r="O4348" s="49"/>
    </row>
    <row r="4349" spans="2:19" ht="15" x14ac:dyDescent="0.2">
      <c r="B4349" s="38"/>
      <c r="C4349" s="49"/>
      <c r="D4349" s="49"/>
      <c r="E4349" s="49"/>
      <c r="F4349" s="49"/>
      <c r="G4349" s="49"/>
      <c r="H4349" s="49"/>
      <c r="I4349" s="49"/>
      <c r="J4349" s="49"/>
      <c r="K4349" s="49"/>
      <c r="L4349" s="49"/>
      <c r="M4349" s="49"/>
      <c r="N4349" s="49"/>
      <c r="O4349" s="49"/>
    </row>
    <row r="4350" spans="2:19" ht="18" x14ac:dyDescent="0.25">
      <c r="B4350" s="333" t="s">
        <v>455</v>
      </c>
      <c r="C4350" s="49"/>
      <c r="D4350" s="49"/>
      <c r="E4350" s="49"/>
      <c r="F4350" s="49"/>
      <c r="G4350" s="49"/>
      <c r="H4350" s="49"/>
      <c r="I4350" s="49"/>
      <c r="J4350" s="49"/>
      <c r="K4350" s="49"/>
      <c r="L4350" s="49"/>
      <c r="M4350" s="49"/>
      <c r="N4350" s="49"/>
      <c r="O4350" s="49"/>
    </row>
    <row r="4351" spans="2:19" ht="15" x14ac:dyDescent="0.2">
      <c r="B4351" s="38" t="s">
        <v>481</v>
      </c>
      <c r="C4351" s="49"/>
      <c r="D4351" s="49"/>
      <c r="E4351" s="49"/>
      <c r="F4351" s="49"/>
      <c r="G4351" s="49"/>
      <c r="H4351" s="49"/>
      <c r="I4351" s="49"/>
      <c r="J4351" s="49"/>
      <c r="K4351" s="49"/>
      <c r="L4351" s="49"/>
      <c r="M4351" s="49"/>
      <c r="N4351" s="49"/>
      <c r="O4351" s="49"/>
      <c r="P4351" s="49"/>
      <c r="Q4351" s="49"/>
      <c r="R4351" s="49"/>
      <c r="S4351" s="49"/>
    </row>
    <row r="4352" spans="2:19" ht="15" x14ac:dyDescent="0.2">
      <c r="B4352" s="38"/>
      <c r="C4352" s="49"/>
      <c r="D4352" s="11">
        <v>2</v>
      </c>
      <c r="E4352" s="11">
        <v>3</v>
      </c>
      <c r="F4352" s="49"/>
      <c r="G4352" s="49"/>
      <c r="H4352" s="49"/>
      <c r="I4352" s="49"/>
      <c r="J4352" s="49"/>
      <c r="K4352" s="49"/>
      <c r="L4352" s="49"/>
      <c r="M4352" s="49"/>
      <c r="N4352" s="49"/>
      <c r="O4352" s="49"/>
      <c r="P4352" s="49"/>
      <c r="Q4352" s="49"/>
      <c r="R4352" s="49"/>
      <c r="S4352" s="49"/>
    </row>
    <row r="4353" spans="2:19" ht="60" customHeight="1" thickBot="1" x14ac:dyDescent="0.25">
      <c r="B4353" s="82" t="s">
        <v>55</v>
      </c>
      <c r="C4353" s="82" t="s">
        <v>14</v>
      </c>
      <c r="D4353" s="96" t="s">
        <v>478</v>
      </c>
      <c r="E4353" s="294" t="s">
        <v>479</v>
      </c>
      <c r="F4353" s="294" t="s">
        <v>300</v>
      </c>
      <c r="G4353" s="49"/>
      <c r="H4353" s="49"/>
      <c r="I4353" s="49"/>
      <c r="J4353" s="49"/>
      <c r="K4353" s="49"/>
      <c r="L4353" s="49"/>
      <c r="M4353" s="49"/>
      <c r="N4353" s="49"/>
      <c r="O4353" s="49"/>
      <c r="P4353" s="49"/>
      <c r="Q4353" s="49"/>
      <c r="R4353" s="49"/>
      <c r="S4353" s="49"/>
    </row>
    <row r="4354" spans="2:19" ht="15.75" x14ac:dyDescent="0.25">
      <c r="B4354" s="84" t="s">
        <v>30</v>
      </c>
      <c r="C4354" s="420" t="s">
        <v>24</v>
      </c>
      <c r="D4354" s="421">
        <v>26365530.000000086</v>
      </c>
      <c r="E4354" s="422">
        <v>1425148839.5199964</v>
      </c>
      <c r="F4354" s="422">
        <v>54.053487243381483</v>
      </c>
      <c r="G4354" s="49"/>
      <c r="H4354" s="49"/>
      <c r="I4354" s="49"/>
      <c r="J4354" s="49"/>
      <c r="K4354" s="49"/>
      <c r="L4354" s="49"/>
      <c r="M4354" s="49"/>
      <c r="N4354" s="49"/>
      <c r="O4354" s="49"/>
      <c r="P4354" s="49"/>
      <c r="Q4354" s="49"/>
      <c r="R4354" s="49"/>
      <c r="S4354" s="49"/>
    </row>
    <row r="4355" spans="2:19" ht="15.75" x14ac:dyDescent="0.25">
      <c r="B4355" s="84"/>
      <c r="C4355" s="420" t="s">
        <v>354</v>
      </c>
      <c r="D4355" s="421">
        <v>16577093.999999918</v>
      </c>
      <c r="E4355" s="422">
        <v>1220345317.5300016</v>
      </c>
      <c r="F4355" s="422">
        <v>73.616359871640213</v>
      </c>
      <c r="G4355" s="49"/>
      <c r="H4355" s="49"/>
      <c r="I4355" s="49"/>
      <c r="J4355" s="49"/>
      <c r="K4355" s="49"/>
      <c r="L4355" s="49"/>
      <c r="M4355" s="49"/>
      <c r="N4355" s="49"/>
      <c r="O4355" s="49"/>
    </row>
    <row r="4356" spans="2:19" ht="15.75" x14ac:dyDescent="0.25">
      <c r="B4356" s="84"/>
      <c r="C4356" s="420" t="s">
        <v>352</v>
      </c>
      <c r="D4356" s="421">
        <v>15425164.000000099</v>
      </c>
      <c r="E4356" s="422">
        <v>872761908.9800036</v>
      </c>
      <c r="F4356" s="422">
        <v>56.580397393505706</v>
      </c>
      <c r="G4356" s="49"/>
      <c r="H4356" s="49"/>
      <c r="I4356" s="49"/>
      <c r="J4356" s="49"/>
      <c r="K4356" s="49"/>
      <c r="L4356" s="49"/>
      <c r="M4356" s="49"/>
      <c r="N4356" s="49"/>
      <c r="O4356" s="49"/>
    </row>
    <row r="4357" spans="2:19" ht="31.5" x14ac:dyDescent="0.25">
      <c r="B4357" s="84"/>
      <c r="C4357" s="420" t="s">
        <v>353</v>
      </c>
      <c r="D4357" s="421">
        <v>4021022.999999986</v>
      </c>
      <c r="E4357" s="422">
        <v>383796838.60000062</v>
      </c>
      <c r="F4357" s="422">
        <v>95.447561130588397</v>
      </c>
      <c r="G4357" s="49"/>
      <c r="H4357" s="49"/>
      <c r="I4357" s="49"/>
      <c r="J4357" s="49"/>
      <c r="K4357" s="49"/>
      <c r="L4357" s="49"/>
      <c r="M4357" s="49"/>
      <c r="N4357" s="49"/>
      <c r="O4357" s="49"/>
    </row>
    <row r="4358" spans="2:19" ht="15.75" x14ac:dyDescent="0.25">
      <c r="B4358" s="84"/>
      <c r="C4358" s="420" t="s">
        <v>18</v>
      </c>
      <c r="D4358" s="421">
        <v>5931521.9999999972</v>
      </c>
      <c r="E4358" s="422">
        <v>407706177.19000304</v>
      </c>
      <c r="F4358" s="422">
        <v>68.735507883137458</v>
      </c>
      <c r="G4358" s="49"/>
      <c r="H4358" s="49"/>
      <c r="I4358" s="49"/>
      <c r="J4358" s="49"/>
      <c r="K4358" s="49"/>
      <c r="L4358" s="49"/>
      <c r="M4358" s="49"/>
      <c r="N4358" s="49"/>
      <c r="O4358" s="49"/>
    </row>
    <row r="4359" spans="2:19" ht="15.75" x14ac:dyDescent="0.25">
      <c r="B4359" s="84"/>
      <c r="C4359" s="140" t="s">
        <v>351</v>
      </c>
      <c r="D4359" s="49">
        <v>4767402.0000000112</v>
      </c>
      <c r="E4359" s="141">
        <v>377399395.69999951</v>
      </c>
      <c r="F4359" s="141">
        <v>79.162486339519646</v>
      </c>
      <c r="G4359" s="49"/>
      <c r="H4359" s="49"/>
      <c r="I4359" s="49"/>
      <c r="J4359" s="49"/>
      <c r="K4359" s="49"/>
      <c r="L4359" s="49"/>
      <c r="M4359" s="49"/>
      <c r="N4359" s="49"/>
      <c r="O4359" s="49"/>
    </row>
    <row r="4360" spans="2:19" ht="15.75" x14ac:dyDescent="0.25">
      <c r="B4360" s="84"/>
      <c r="C4360" s="140" t="s">
        <v>17</v>
      </c>
      <c r="D4360" s="49">
        <v>2371838.9999999879</v>
      </c>
      <c r="E4360" s="141">
        <v>214976121.00999853</v>
      </c>
      <c r="F4360" s="141">
        <v>90.636894413996743</v>
      </c>
      <c r="G4360" s="49"/>
      <c r="H4360" s="49"/>
      <c r="I4360" s="49"/>
      <c r="J4360" s="49"/>
      <c r="K4360" s="49"/>
      <c r="L4360" s="49"/>
      <c r="M4360" s="49"/>
      <c r="N4360" s="49"/>
      <c r="O4360" s="49"/>
    </row>
    <row r="4361" spans="2:19" ht="15.75" x14ac:dyDescent="0.25">
      <c r="B4361" s="84"/>
      <c r="C4361" s="140" t="s">
        <v>21</v>
      </c>
      <c r="D4361" s="49">
        <v>2132203.9999999865</v>
      </c>
      <c r="E4361" s="141">
        <v>180510465.7600008</v>
      </c>
      <c r="F4361" s="141">
        <v>84.659097234599471</v>
      </c>
      <c r="G4361" s="49"/>
      <c r="H4361" s="49"/>
      <c r="I4361" s="49"/>
      <c r="J4361" s="49"/>
      <c r="K4361" s="49"/>
      <c r="L4361" s="49"/>
      <c r="M4361" s="49"/>
      <c r="N4361" s="49"/>
      <c r="O4361" s="49"/>
    </row>
    <row r="4362" spans="2:19" ht="15.75" x14ac:dyDescent="0.25">
      <c r="B4362" s="84"/>
      <c r="C4362" s="140" t="s">
        <v>20</v>
      </c>
      <c r="D4362" s="49">
        <v>2243450.9999999842</v>
      </c>
      <c r="E4362" s="141">
        <v>119096620.1000005</v>
      </c>
      <c r="F4362" s="141">
        <v>53.086347818606846</v>
      </c>
      <c r="G4362" s="49"/>
      <c r="H4362" s="49"/>
      <c r="I4362" s="49"/>
      <c r="J4362" s="49"/>
      <c r="K4362" s="49"/>
      <c r="L4362" s="49"/>
      <c r="M4362" s="49"/>
      <c r="N4362" s="49"/>
      <c r="O4362" s="49"/>
    </row>
    <row r="4363" spans="2:19" ht="15.75" x14ac:dyDescent="0.25">
      <c r="B4363" s="84"/>
      <c r="C4363" s="420" t="s">
        <v>23</v>
      </c>
      <c r="D4363" s="421">
        <v>406352.00000000047</v>
      </c>
      <c r="E4363" s="422">
        <v>32802195.23000006</v>
      </c>
      <c r="F4363" s="422">
        <v>80.723597349096408</v>
      </c>
      <c r="G4363" s="49"/>
      <c r="H4363" s="49"/>
      <c r="I4363" s="49"/>
      <c r="J4363" s="49"/>
      <c r="K4363" s="49"/>
      <c r="L4363" s="49"/>
      <c r="M4363" s="49"/>
      <c r="N4363" s="49"/>
      <c r="O4363" s="49"/>
    </row>
    <row r="4364" spans="2:19" ht="15.75" x14ac:dyDescent="0.25">
      <c r="B4364" s="84"/>
      <c r="C4364" s="420" t="s">
        <v>22</v>
      </c>
      <c r="D4364" s="421">
        <v>323803.00000000012</v>
      </c>
      <c r="E4364" s="422">
        <v>23335784.299999963</v>
      </c>
      <c r="F4364" s="422">
        <v>72.067844646281699</v>
      </c>
      <c r="G4364" s="49"/>
      <c r="H4364" s="49"/>
      <c r="I4364" s="49"/>
      <c r="J4364" s="49"/>
      <c r="K4364" s="49"/>
      <c r="L4364" s="49"/>
      <c r="M4364" s="49"/>
      <c r="N4364" s="49"/>
      <c r="O4364" s="49"/>
    </row>
    <row r="4365" spans="2:19" ht="15.75" x14ac:dyDescent="0.25">
      <c r="B4365" s="84"/>
      <c r="C4365" s="420" t="s">
        <v>16</v>
      </c>
      <c r="D4365" s="421">
        <v>201731.00000000038</v>
      </c>
      <c r="E4365" s="422">
        <v>15034317.689999972</v>
      </c>
      <c r="F4365" s="422">
        <v>74.526561063990869</v>
      </c>
      <c r="G4365" s="49"/>
      <c r="H4365" s="49"/>
      <c r="I4365" s="49"/>
      <c r="J4365" s="49"/>
      <c r="K4365" s="49"/>
      <c r="L4365" s="49"/>
      <c r="M4365" s="49"/>
      <c r="N4365" s="49"/>
      <c r="O4365" s="49"/>
    </row>
    <row r="4366" spans="2:19" ht="15.75" x14ac:dyDescent="0.25">
      <c r="B4366" s="84"/>
      <c r="C4366" s="420" t="s">
        <v>19</v>
      </c>
      <c r="D4366" s="509">
        <v>31040.000000000004</v>
      </c>
      <c r="E4366" s="498">
        <v>2633275.4399999976</v>
      </c>
      <c r="F4366" s="498">
        <v>84.834904639175164</v>
      </c>
      <c r="G4366" s="49"/>
      <c r="H4366" s="49"/>
      <c r="I4366" s="49"/>
      <c r="J4366" s="49"/>
      <c r="K4366" s="49"/>
      <c r="L4366" s="49"/>
      <c r="M4366" s="49"/>
      <c r="N4366" s="49"/>
      <c r="O4366" s="49"/>
    </row>
    <row r="4367" spans="2:19" ht="15.75" x14ac:dyDescent="0.25">
      <c r="B4367" s="91"/>
      <c r="C4367" s="426" t="s">
        <v>25</v>
      </c>
      <c r="D4367" s="510">
        <v>0</v>
      </c>
      <c r="E4367" s="499">
        <v>0</v>
      </c>
      <c r="F4367" s="499"/>
      <c r="G4367" s="49"/>
      <c r="H4367" s="49"/>
      <c r="I4367" s="49"/>
      <c r="J4367" s="49"/>
      <c r="K4367" s="49"/>
      <c r="L4367" s="49"/>
      <c r="M4367" s="49"/>
      <c r="N4367" s="49"/>
      <c r="O4367" s="49"/>
    </row>
    <row r="4368" spans="2:19" ht="15.75" x14ac:dyDescent="0.25">
      <c r="B4368" s="84" t="s">
        <v>31</v>
      </c>
      <c r="C4368" s="420" t="s">
        <v>352</v>
      </c>
      <c r="D4368" s="421">
        <v>24705395.999999832</v>
      </c>
      <c r="E4368" s="422">
        <v>1691374161.6900086</v>
      </c>
      <c r="F4368" s="422">
        <v>68.461730453137449</v>
      </c>
      <c r="G4368" s="49"/>
      <c r="H4368" s="49"/>
      <c r="I4368" s="49"/>
      <c r="J4368" s="49"/>
      <c r="K4368" s="49"/>
      <c r="L4368" s="49"/>
      <c r="M4368" s="49"/>
      <c r="N4368" s="49"/>
      <c r="O4368" s="49"/>
    </row>
    <row r="4369" spans="2:15" ht="15.75" x14ac:dyDescent="0.25">
      <c r="B4369" s="84"/>
      <c r="C4369" s="420" t="s">
        <v>24</v>
      </c>
      <c r="D4369" s="421">
        <v>11797814.000000071</v>
      </c>
      <c r="E4369" s="422">
        <v>630701476.0100013</v>
      </c>
      <c r="F4369" s="422">
        <v>53.45918116779918</v>
      </c>
      <c r="G4369" s="49"/>
      <c r="H4369" s="49"/>
      <c r="I4369" s="49"/>
      <c r="J4369" s="49"/>
      <c r="K4369" s="49"/>
      <c r="L4369" s="49"/>
      <c r="M4369" s="49"/>
      <c r="N4369" s="49"/>
      <c r="O4369" s="49"/>
    </row>
    <row r="4370" spans="2:15" ht="31.5" x14ac:dyDescent="0.25">
      <c r="B4370" s="84"/>
      <c r="C4370" s="420" t="s">
        <v>353</v>
      </c>
      <c r="D4370" s="421">
        <v>5433420.9999999907</v>
      </c>
      <c r="E4370" s="422">
        <v>465968869.68000138</v>
      </c>
      <c r="F4370" s="422">
        <v>85.759757927832609</v>
      </c>
      <c r="G4370" s="49"/>
      <c r="H4370" s="49"/>
      <c r="I4370" s="49"/>
      <c r="J4370" s="49"/>
      <c r="K4370" s="49"/>
      <c r="L4370" s="49"/>
      <c r="M4370" s="49"/>
      <c r="N4370" s="49"/>
      <c r="O4370" s="49"/>
    </row>
    <row r="4371" spans="2:15" ht="15.75" x14ac:dyDescent="0.25">
      <c r="B4371" s="84"/>
      <c r="C4371" s="140" t="s">
        <v>17</v>
      </c>
      <c r="D4371" s="49">
        <v>804531.99999999756</v>
      </c>
      <c r="E4371" s="141">
        <v>76846712.000000089</v>
      </c>
      <c r="F4371" s="141">
        <v>95.517284582838627</v>
      </c>
      <c r="G4371" s="49"/>
      <c r="H4371" s="49"/>
      <c r="I4371" s="49"/>
      <c r="J4371" s="49"/>
      <c r="K4371" s="49"/>
      <c r="L4371" s="49"/>
      <c r="M4371" s="49"/>
      <c r="N4371" s="49"/>
      <c r="O4371" s="49"/>
    </row>
    <row r="4372" spans="2:15" ht="15.75" x14ac:dyDescent="0.25">
      <c r="B4372" s="84"/>
      <c r="C4372" s="140" t="s">
        <v>21</v>
      </c>
      <c r="D4372" s="49">
        <v>750981.99999999825</v>
      </c>
      <c r="E4372" s="141">
        <v>68630880.300000206</v>
      </c>
      <c r="F4372" s="141">
        <v>91.388182805979852</v>
      </c>
      <c r="G4372" s="49"/>
      <c r="H4372" s="49"/>
      <c r="I4372" s="49"/>
      <c r="J4372" s="49"/>
      <c r="K4372" s="49"/>
      <c r="L4372" s="49"/>
      <c r="M4372" s="49"/>
      <c r="N4372" s="49"/>
      <c r="O4372" s="49"/>
    </row>
    <row r="4373" spans="2:15" ht="15.75" x14ac:dyDescent="0.25">
      <c r="B4373" s="84"/>
      <c r="C4373" s="140" t="s">
        <v>18</v>
      </c>
      <c r="D4373" s="49">
        <v>892960.99999999942</v>
      </c>
      <c r="E4373" s="141">
        <v>56929315.75999999</v>
      </c>
      <c r="F4373" s="141">
        <v>63.753417853635298</v>
      </c>
      <c r="G4373" s="49"/>
      <c r="H4373" s="49"/>
      <c r="I4373" s="49"/>
      <c r="J4373" s="49"/>
      <c r="K4373" s="49"/>
      <c r="L4373" s="49"/>
      <c r="M4373" s="49"/>
      <c r="N4373" s="49"/>
      <c r="O4373" s="49"/>
    </row>
    <row r="4374" spans="2:15" ht="15.75" x14ac:dyDescent="0.25">
      <c r="B4374" s="84"/>
      <c r="C4374" s="420" t="s">
        <v>351</v>
      </c>
      <c r="D4374" s="421">
        <v>445483.00000000093</v>
      </c>
      <c r="E4374" s="422">
        <v>29783695.61999999</v>
      </c>
      <c r="F4374" s="422">
        <v>66.85708684730939</v>
      </c>
      <c r="G4374" s="49"/>
      <c r="H4374" s="49"/>
      <c r="I4374" s="49"/>
      <c r="J4374" s="49"/>
      <c r="K4374" s="49"/>
      <c r="L4374" s="49"/>
      <c r="M4374" s="49"/>
      <c r="N4374" s="49"/>
      <c r="O4374" s="49"/>
    </row>
    <row r="4375" spans="2:15" ht="15.75" x14ac:dyDescent="0.25">
      <c r="B4375" s="91"/>
      <c r="C4375" s="426" t="s">
        <v>23</v>
      </c>
      <c r="D4375" s="510">
        <v>41791.000000000029</v>
      </c>
      <c r="E4375" s="499">
        <v>4915812.68</v>
      </c>
      <c r="F4375" s="499">
        <v>117.6285008733937</v>
      </c>
      <c r="G4375" s="49"/>
      <c r="H4375" s="49"/>
      <c r="I4375" s="49"/>
      <c r="J4375" s="49"/>
      <c r="K4375" s="49"/>
      <c r="L4375" s="49"/>
      <c r="M4375" s="49"/>
      <c r="N4375" s="49"/>
      <c r="O4375" s="49"/>
    </row>
    <row r="4376" spans="2:15" ht="15.75" x14ac:dyDescent="0.2">
      <c r="B4376" s="145" t="s">
        <v>32</v>
      </c>
      <c r="C4376" s="145" t="s">
        <v>351</v>
      </c>
      <c r="D4376" s="146">
        <v>15677184.000000019</v>
      </c>
      <c r="E4376" s="147">
        <v>1292577963.1099992</v>
      </c>
      <c r="F4376" s="147">
        <v>82.449626355728014</v>
      </c>
      <c r="G4376" s="49"/>
      <c r="H4376" s="49"/>
      <c r="I4376" s="49"/>
      <c r="J4376" s="49"/>
      <c r="K4376" s="49"/>
      <c r="L4376" s="49"/>
      <c r="M4376" s="49"/>
      <c r="N4376" s="49"/>
      <c r="O4376" s="49"/>
    </row>
    <row r="4377" spans="2:15" ht="15.75" x14ac:dyDescent="0.2">
      <c r="B4377" s="145" t="s">
        <v>27</v>
      </c>
      <c r="C4377" s="145" t="s">
        <v>354</v>
      </c>
      <c r="D4377" s="146">
        <v>54374428.000000611</v>
      </c>
      <c r="E4377" s="147">
        <v>3615714545.1200209</v>
      </c>
      <c r="F4377" s="147">
        <v>66.496599194017818</v>
      </c>
      <c r="G4377" s="49"/>
      <c r="H4377" s="49"/>
      <c r="I4377" s="49"/>
      <c r="J4377" s="49"/>
      <c r="K4377" s="49"/>
      <c r="L4377" s="49"/>
      <c r="M4377" s="49"/>
      <c r="N4377" s="49"/>
      <c r="O4377" s="49"/>
    </row>
    <row r="4378" spans="2:15" ht="15.75" x14ac:dyDescent="0.2">
      <c r="B4378" s="145" t="s">
        <v>33</v>
      </c>
      <c r="C4378" s="145" t="s">
        <v>25</v>
      </c>
      <c r="D4378" s="146">
        <v>1483.9999999999993</v>
      </c>
      <c r="E4378" s="147">
        <v>100667.66999999998</v>
      </c>
      <c r="F4378" s="147">
        <v>67.835357142857163</v>
      </c>
      <c r="G4378" s="49"/>
      <c r="H4378" s="49"/>
      <c r="I4378" s="49"/>
      <c r="J4378" s="49"/>
      <c r="K4378" s="49"/>
      <c r="L4378" s="49"/>
      <c r="M4378" s="49"/>
      <c r="N4378" s="49"/>
      <c r="O4378" s="49"/>
    </row>
    <row r="4379" spans="2:15" ht="15.75" x14ac:dyDescent="0.2">
      <c r="B4379" s="140" t="s">
        <v>34</v>
      </c>
      <c r="C4379" s="140" t="s">
        <v>354</v>
      </c>
      <c r="D4379" s="306">
        <v>7324301</v>
      </c>
      <c r="E4379" s="261">
        <v>327161652.40999871</v>
      </c>
      <c r="F4379" s="261">
        <v>44.667969327038676</v>
      </c>
      <c r="G4379" s="49"/>
      <c r="H4379" s="49"/>
      <c r="I4379" s="49"/>
      <c r="J4379" s="49"/>
      <c r="K4379" s="49"/>
      <c r="L4379" s="49"/>
      <c r="M4379" s="49"/>
      <c r="N4379" s="49"/>
      <c r="O4379" s="49"/>
    </row>
    <row r="4380" spans="2:15" ht="15.75" x14ac:dyDescent="0.2">
      <c r="B4380" s="142"/>
      <c r="C4380" s="142" t="s">
        <v>24</v>
      </c>
      <c r="D4380" s="143">
        <v>127251.00000000003</v>
      </c>
      <c r="E4380" s="144">
        <v>6634325.9000000069</v>
      </c>
      <c r="F4380" s="144">
        <v>52.135746673896513</v>
      </c>
      <c r="G4380" s="49"/>
      <c r="H4380" s="49"/>
      <c r="I4380" s="49"/>
      <c r="J4380" s="49"/>
      <c r="K4380" s="49"/>
      <c r="L4380" s="49"/>
      <c r="M4380" s="49"/>
      <c r="N4380" s="49"/>
      <c r="O4380" s="49"/>
    </row>
    <row r="4381" spans="2:15" ht="15.75" x14ac:dyDescent="0.2">
      <c r="B4381" s="145" t="s">
        <v>356</v>
      </c>
      <c r="C4381" s="145" t="s">
        <v>25</v>
      </c>
      <c r="D4381" s="146">
        <v>2747136.0000000033</v>
      </c>
      <c r="E4381" s="147">
        <v>414494693.36999953</v>
      </c>
      <c r="F4381" s="147">
        <v>150.88248028856199</v>
      </c>
      <c r="G4381" s="49"/>
      <c r="H4381" s="49"/>
      <c r="I4381" s="49"/>
      <c r="J4381" s="49"/>
      <c r="K4381" s="49"/>
      <c r="L4381" s="49"/>
      <c r="M4381" s="49"/>
      <c r="N4381" s="49"/>
      <c r="O4381" s="49"/>
    </row>
    <row r="4382" spans="2:15" ht="15.75" x14ac:dyDescent="0.2">
      <c r="B4382" s="140" t="s">
        <v>296</v>
      </c>
      <c r="C4382" s="420" t="s">
        <v>21</v>
      </c>
      <c r="D4382" s="421">
        <v>2478.9999999999995</v>
      </c>
      <c r="E4382" s="422">
        <v>6252260.129999998</v>
      </c>
      <c r="F4382" s="422">
        <v>2522.0896046793059</v>
      </c>
      <c r="G4382" s="49"/>
      <c r="H4382" s="49"/>
      <c r="I4382" s="49"/>
      <c r="J4382" s="49"/>
      <c r="K4382" s="49"/>
      <c r="L4382" s="49"/>
      <c r="M4382" s="49"/>
      <c r="N4382" s="49"/>
      <c r="O4382" s="49"/>
    </row>
    <row r="4383" spans="2:15" ht="15.75" x14ac:dyDescent="0.2">
      <c r="B4383" s="140"/>
      <c r="C4383" s="420" t="s">
        <v>24</v>
      </c>
      <c r="D4383" s="421">
        <v>8548.0000000000055</v>
      </c>
      <c r="E4383" s="422">
        <v>4071006.7299999995</v>
      </c>
      <c r="F4383" s="422">
        <v>476.2525421151143</v>
      </c>
      <c r="G4383" s="49"/>
      <c r="H4383" s="49"/>
      <c r="I4383" s="49"/>
      <c r="J4383" s="49"/>
      <c r="K4383" s="49"/>
      <c r="L4383" s="49"/>
      <c r="M4383" s="49"/>
      <c r="N4383" s="49"/>
      <c r="O4383" s="49"/>
    </row>
    <row r="4384" spans="2:15" ht="15.75" x14ac:dyDescent="0.2">
      <c r="B4384" s="140"/>
      <c r="C4384" s="140" t="s">
        <v>352</v>
      </c>
      <c r="D4384" s="49">
        <v>21361.999999999953</v>
      </c>
      <c r="E4384" s="141">
        <v>2389822.0699999998</v>
      </c>
      <c r="F4384" s="141">
        <v>111.87258075086626</v>
      </c>
      <c r="G4384" s="49"/>
      <c r="H4384" s="49"/>
      <c r="I4384" s="49"/>
      <c r="J4384" s="49"/>
      <c r="K4384" s="49"/>
      <c r="L4384" s="49"/>
      <c r="M4384" s="49"/>
      <c r="N4384" s="49"/>
      <c r="O4384" s="49"/>
    </row>
    <row r="4385" spans="2:17" ht="15.75" x14ac:dyDescent="0.2">
      <c r="B4385" s="140"/>
      <c r="C4385" s="140" t="s">
        <v>18</v>
      </c>
      <c r="D4385" s="49">
        <v>7436.9999999999982</v>
      </c>
      <c r="E4385" s="141">
        <v>961446.91999999993</v>
      </c>
      <c r="F4385" s="141">
        <v>129.27886513379053</v>
      </c>
      <c r="G4385" s="49"/>
      <c r="H4385" s="49"/>
      <c r="I4385" s="49"/>
      <c r="J4385" s="49"/>
      <c r="K4385" s="49"/>
      <c r="L4385" s="49"/>
      <c r="M4385" s="49"/>
      <c r="N4385" s="49"/>
      <c r="O4385" s="49"/>
    </row>
    <row r="4386" spans="2:17" ht="15.75" x14ac:dyDescent="0.2">
      <c r="B4386" s="140"/>
      <c r="C4386" s="420" t="s">
        <v>16</v>
      </c>
      <c r="D4386" s="421">
        <v>28.000000000000004</v>
      </c>
      <c r="E4386" s="422">
        <v>91661.95</v>
      </c>
      <c r="F4386" s="422">
        <v>3273.6410714285707</v>
      </c>
      <c r="G4386" s="49"/>
      <c r="H4386" s="49"/>
      <c r="I4386" s="49"/>
      <c r="J4386" s="49"/>
      <c r="K4386" s="49"/>
      <c r="L4386" s="49"/>
      <c r="M4386" s="49"/>
      <c r="N4386" s="49"/>
      <c r="O4386" s="49"/>
    </row>
    <row r="4387" spans="2:17" ht="15.75" x14ac:dyDescent="0.2">
      <c r="B4387" s="140"/>
      <c r="C4387" s="420" t="s">
        <v>17</v>
      </c>
      <c r="D4387" s="421">
        <v>1428</v>
      </c>
      <c r="E4387" s="422">
        <v>57485.169999999984</v>
      </c>
      <c r="F4387" s="422">
        <v>40.255721288515396</v>
      </c>
      <c r="G4387" s="49"/>
      <c r="H4387" s="49"/>
      <c r="I4387" s="49"/>
      <c r="J4387" s="49"/>
      <c r="K4387" s="49"/>
      <c r="L4387" s="49"/>
      <c r="M4387" s="49"/>
      <c r="N4387" s="49"/>
      <c r="O4387" s="49"/>
    </row>
    <row r="4388" spans="2:17" ht="15.75" x14ac:dyDescent="0.25">
      <c r="B4388" s="148" t="s">
        <v>482</v>
      </c>
      <c r="C4388" s="149"/>
      <c r="D4388" s="149">
        <v>205963601.0000006</v>
      </c>
      <c r="E4388" s="150">
        <v>13971205711.340031</v>
      </c>
      <c r="F4388" s="150">
        <v>67.833372710064381</v>
      </c>
      <c r="G4388" s="49"/>
      <c r="H4388" s="49"/>
      <c r="I4388" s="49"/>
      <c r="J4388" s="49"/>
      <c r="K4388" s="49"/>
      <c r="L4388" s="49"/>
      <c r="M4388" s="49"/>
      <c r="N4388" s="49"/>
      <c r="O4388" s="49"/>
    </row>
    <row r="4389" spans="2:17" ht="15" x14ac:dyDescent="0.2">
      <c r="B4389" s="38"/>
      <c r="C4389" s="49"/>
      <c r="D4389" s="49"/>
      <c r="E4389" s="49"/>
      <c r="F4389" s="49"/>
      <c r="G4389" s="49"/>
      <c r="H4389" s="49"/>
      <c r="I4389" s="49"/>
      <c r="J4389" s="49"/>
      <c r="K4389" s="49"/>
      <c r="L4389" s="49"/>
      <c r="M4389" s="49"/>
      <c r="N4389" s="49"/>
      <c r="O4389" s="49"/>
    </row>
    <row r="4390" spans="2:17" ht="15" x14ac:dyDescent="0.2">
      <c r="B4390" s="38"/>
      <c r="C4390" s="49"/>
      <c r="D4390" s="49"/>
      <c r="E4390" s="49"/>
      <c r="F4390" s="49"/>
      <c r="G4390" s="49"/>
      <c r="H4390" s="49"/>
      <c r="I4390" s="49"/>
      <c r="J4390" s="49"/>
      <c r="K4390" s="49"/>
      <c r="L4390" s="49"/>
      <c r="M4390" s="49"/>
      <c r="N4390" s="49"/>
      <c r="O4390" s="49"/>
    </row>
    <row r="4391" spans="2:17" ht="20.25" x14ac:dyDescent="0.3">
      <c r="B4391" s="331" t="s">
        <v>448</v>
      </c>
      <c r="C4391" s="49"/>
      <c r="D4391" s="49"/>
      <c r="E4391" s="49"/>
      <c r="F4391" s="49"/>
      <c r="G4391" s="49"/>
      <c r="H4391" s="49"/>
      <c r="I4391" s="49"/>
      <c r="J4391" s="49"/>
      <c r="K4391" s="49"/>
      <c r="L4391" s="49"/>
      <c r="M4391" s="49"/>
      <c r="N4391" s="49"/>
      <c r="O4391" s="49"/>
    </row>
    <row r="4392" spans="2:17" ht="18" x14ac:dyDescent="0.25">
      <c r="B4392" s="32"/>
      <c r="C4392" s="49"/>
      <c r="D4392" s="49"/>
      <c r="E4392" s="49"/>
      <c r="F4392" s="49"/>
      <c r="G4392" s="49"/>
      <c r="H4392" s="49"/>
      <c r="I4392" s="49"/>
      <c r="J4392" s="49"/>
      <c r="K4392" s="49"/>
      <c r="L4392" s="49"/>
      <c r="M4392" s="49"/>
      <c r="N4392" s="49"/>
      <c r="O4392" s="49"/>
    </row>
    <row r="4393" spans="2:17" ht="18" x14ac:dyDescent="0.25">
      <c r="B4393" s="333" t="s">
        <v>449</v>
      </c>
      <c r="C4393" s="49"/>
      <c r="D4393" s="49"/>
      <c r="E4393" s="49"/>
      <c r="F4393" s="49"/>
      <c r="G4393" s="49"/>
      <c r="H4393" s="49"/>
      <c r="I4393" s="49"/>
      <c r="J4393" s="49"/>
      <c r="K4393" s="49"/>
      <c r="L4393" s="49"/>
      <c r="M4393" s="49"/>
      <c r="N4393" s="49"/>
      <c r="O4393" s="49"/>
    </row>
    <row r="4394" spans="2:17" ht="20.25" x14ac:dyDescent="0.3">
      <c r="B4394" s="34"/>
      <c r="C4394" s="49"/>
      <c r="D4394" s="49"/>
      <c r="E4394" s="49"/>
      <c r="F4394" s="49"/>
      <c r="G4394" s="49"/>
      <c r="H4394" s="49"/>
      <c r="I4394" s="49"/>
      <c r="J4394" s="49"/>
      <c r="K4394" s="49"/>
      <c r="L4394" s="49"/>
      <c r="M4394" s="49"/>
      <c r="N4394" s="49"/>
      <c r="O4394" s="49"/>
    </row>
    <row r="4395" spans="2:17" ht="15" x14ac:dyDescent="0.2">
      <c r="B4395" s="38"/>
      <c r="C4395" s="11">
        <v>3</v>
      </c>
      <c r="D4395" s="11">
        <v>4</v>
      </c>
      <c r="E4395" s="11">
        <v>5</v>
      </c>
      <c r="F4395" s="11">
        <v>6</v>
      </c>
      <c r="G4395" s="11">
        <v>7</v>
      </c>
      <c r="H4395" s="11">
        <v>8</v>
      </c>
      <c r="I4395" s="11">
        <v>9</v>
      </c>
      <c r="J4395" s="11">
        <v>10</v>
      </c>
      <c r="K4395" s="11">
        <v>11</v>
      </c>
      <c r="L4395" s="11">
        <v>12</v>
      </c>
      <c r="M4395" s="11">
        <v>13</v>
      </c>
      <c r="N4395" s="11">
        <v>14</v>
      </c>
      <c r="O4395" s="11"/>
    </row>
    <row r="4396" spans="2:17" ht="16.5" thickBot="1" x14ac:dyDescent="0.25">
      <c r="B4396" s="183" t="s">
        <v>245</v>
      </c>
      <c r="C4396" s="83" t="s">
        <v>339</v>
      </c>
      <c r="D4396" s="83" t="s">
        <v>340</v>
      </c>
      <c r="E4396" s="83" t="s">
        <v>341</v>
      </c>
      <c r="F4396" s="83" t="s">
        <v>342</v>
      </c>
      <c r="G4396" s="83" t="s">
        <v>343</v>
      </c>
      <c r="H4396" s="83" t="s">
        <v>344</v>
      </c>
      <c r="I4396" s="83" t="s">
        <v>345</v>
      </c>
      <c r="J4396" s="83" t="s">
        <v>346</v>
      </c>
      <c r="K4396" s="83" t="s">
        <v>347</v>
      </c>
      <c r="L4396" s="83" t="s">
        <v>348</v>
      </c>
      <c r="M4396" s="83" t="s">
        <v>349</v>
      </c>
      <c r="N4396" s="83" t="s">
        <v>350</v>
      </c>
      <c r="O4396" s="82" t="s">
        <v>0</v>
      </c>
      <c r="P4396" s="82" t="s">
        <v>1</v>
      </c>
      <c r="Q4396" s="96" t="s">
        <v>483</v>
      </c>
    </row>
    <row r="4397" spans="2:17" ht="15" x14ac:dyDescent="0.25">
      <c r="B4397" s="133" t="s">
        <v>241</v>
      </c>
      <c r="C4397" s="49">
        <v>1197511.0000000023</v>
      </c>
      <c r="D4397" s="49">
        <v>1150739</v>
      </c>
      <c r="E4397" s="49">
        <v>1198185.9999999972</v>
      </c>
      <c r="F4397" s="49">
        <v>1387899.9999999991</v>
      </c>
      <c r="G4397" s="49">
        <v>1404427.0000000051</v>
      </c>
      <c r="H4397" s="49">
        <v>1396079.0000000026</v>
      </c>
      <c r="I4397" s="49">
        <v>1547579.9999999977</v>
      </c>
      <c r="J4397" s="49">
        <v>1527490.9999999991</v>
      </c>
      <c r="K4397" s="49">
        <v>1605753.0000000009</v>
      </c>
      <c r="L4397" s="49">
        <v>1579990.0000000007</v>
      </c>
      <c r="M4397" s="49">
        <v>1628485.0000000016</v>
      </c>
      <c r="N4397" s="49">
        <v>1784699.0000000033</v>
      </c>
      <c r="O4397" s="49">
        <v>17408840.000000007</v>
      </c>
      <c r="P4397" s="124">
        <v>1450736.6666666672</v>
      </c>
      <c r="Q4397" s="105">
        <v>8.452386691374654E-2</v>
      </c>
    </row>
    <row r="4398" spans="2:17" ht="15" x14ac:dyDescent="0.25">
      <c r="B4398" s="133" t="s">
        <v>242</v>
      </c>
      <c r="C4398" s="49">
        <v>1099575</v>
      </c>
      <c r="D4398" s="49">
        <v>1087093.0000000023</v>
      </c>
      <c r="E4398" s="49">
        <v>1129880.9999999995</v>
      </c>
      <c r="F4398" s="49">
        <v>1260471.0000000005</v>
      </c>
      <c r="G4398" s="49">
        <v>1224053.0000000016</v>
      </c>
      <c r="H4398" s="49">
        <v>1250099.9999999991</v>
      </c>
      <c r="I4398" s="49">
        <v>1338057</v>
      </c>
      <c r="J4398" s="49">
        <v>1352304.9999999993</v>
      </c>
      <c r="K4398" s="49">
        <v>1378780.9999999995</v>
      </c>
      <c r="L4398" s="49">
        <v>1320794.9999999988</v>
      </c>
      <c r="M4398" s="49">
        <v>1394793.9999999979</v>
      </c>
      <c r="N4398" s="49">
        <v>1503752.9999999925</v>
      </c>
      <c r="O4398" s="49">
        <v>15339657.999999993</v>
      </c>
      <c r="P4398" s="124">
        <v>1278304.8333333328</v>
      </c>
      <c r="Q4398" s="105">
        <v>7.4477518967052736E-2</v>
      </c>
    </row>
    <row r="4399" spans="2:17" ht="15" x14ac:dyDescent="0.25">
      <c r="B4399" s="133" t="s">
        <v>243</v>
      </c>
      <c r="C4399" s="49">
        <v>5484140.9999999953</v>
      </c>
      <c r="D4399" s="49">
        <v>5366765.9999999832</v>
      </c>
      <c r="E4399" s="49">
        <v>5335555.000000013</v>
      </c>
      <c r="F4399" s="49">
        <v>5794866.9999999804</v>
      </c>
      <c r="G4399" s="49">
        <v>5627321.0000000149</v>
      </c>
      <c r="H4399" s="49">
        <v>5540901.9999999823</v>
      </c>
      <c r="I4399" s="49">
        <v>5831442.000000014</v>
      </c>
      <c r="J4399" s="49">
        <v>5818520.0000000019</v>
      </c>
      <c r="K4399" s="49">
        <v>5810027.0000000037</v>
      </c>
      <c r="L4399" s="49">
        <v>5807968.0000000363</v>
      </c>
      <c r="M4399" s="49">
        <v>5874478.9999999572</v>
      </c>
      <c r="N4399" s="49">
        <v>6262512.0000000736</v>
      </c>
      <c r="O4399" s="49">
        <v>68554500.000000045</v>
      </c>
      <c r="P4399" s="124">
        <v>5712875.0000000037</v>
      </c>
      <c r="Q4399" s="105">
        <v>0.33284764719179677</v>
      </c>
    </row>
    <row r="4400" spans="2:17" ht="15" x14ac:dyDescent="0.25">
      <c r="B4400" s="441" t="s">
        <v>244</v>
      </c>
      <c r="C4400" s="421">
        <v>4324495.9999999842</v>
      </c>
      <c r="D4400" s="421">
        <v>4142664.0000000116</v>
      </c>
      <c r="E4400" s="421">
        <v>4208863.000000013</v>
      </c>
      <c r="F4400" s="421">
        <v>4477905.9999999851</v>
      </c>
      <c r="G4400" s="421">
        <v>4403626.000000014</v>
      </c>
      <c r="H4400" s="421">
        <v>4188611.0000000251</v>
      </c>
      <c r="I4400" s="421">
        <v>4526360.0000000289</v>
      </c>
      <c r="J4400" s="421">
        <v>4444563.0000000345</v>
      </c>
      <c r="K4400" s="421">
        <v>4438591.0000000093</v>
      </c>
      <c r="L4400" s="421">
        <v>4129424.0000000084</v>
      </c>
      <c r="M4400" s="421">
        <v>4306618.0000000084</v>
      </c>
      <c r="N4400" s="421">
        <v>4675721.0000000093</v>
      </c>
      <c r="O4400" s="421">
        <v>52267443.000000127</v>
      </c>
      <c r="P4400" s="414">
        <v>4355620.2500000102</v>
      </c>
      <c r="Q4400" s="407">
        <v>0.25377029118849059</v>
      </c>
    </row>
    <row r="4401" spans="2:17" ht="15" x14ac:dyDescent="0.25">
      <c r="B4401" s="441" t="s">
        <v>40</v>
      </c>
      <c r="C4401" s="421">
        <v>4064810.9999999884</v>
      </c>
      <c r="D4401" s="421">
        <v>3855386.0000000019</v>
      </c>
      <c r="E4401" s="421">
        <v>3922372.999999987</v>
      </c>
      <c r="F4401" s="421">
        <v>4242092.9999999972</v>
      </c>
      <c r="G4401" s="421">
        <v>4209137.0000000205</v>
      </c>
      <c r="H4401" s="421">
        <v>4004289.9999999916</v>
      </c>
      <c r="I4401" s="421">
        <v>4379899.0000000084</v>
      </c>
      <c r="J4401" s="421">
        <v>4273109.0000000028</v>
      </c>
      <c r="K4401" s="421">
        <v>4348672.9999999907</v>
      </c>
      <c r="L4401" s="421">
        <v>4302640</v>
      </c>
      <c r="M4401" s="421">
        <v>4238445.9999999991</v>
      </c>
      <c r="N4401" s="421">
        <v>4629538.9999999898</v>
      </c>
      <c r="O4401" s="421">
        <v>50470395.999999978</v>
      </c>
      <c r="P4401" s="414">
        <v>4205866.3333333312</v>
      </c>
      <c r="Q4401" s="407">
        <v>0.24504522039309237</v>
      </c>
    </row>
    <row r="4402" spans="2:17" ht="15" x14ac:dyDescent="0.25">
      <c r="B4402" s="441" t="s">
        <v>41</v>
      </c>
      <c r="C4402" s="421">
        <v>212698.99999999985</v>
      </c>
      <c r="D4402" s="421">
        <v>197315.9999999998</v>
      </c>
      <c r="E4402" s="421">
        <v>186080</v>
      </c>
      <c r="F4402" s="421">
        <v>220436.9999999998</v>
      </c>
      <c r="G4402" s="421">
        <v>205889.00000000017</v>
      </c>
      <c r="H4402" s="421">
        <v>183140.99999999994</v>
      </c>
      <c r="I4402" s="421">
        <v>165654.00000000023</v>
      </c>
      <c r="J4402" s="421">
        <v>136955.00000000009</v>
      </c>
      <c r="K4402" s="421">
        <v>115052.00000000015</v>
      </c>
      <c r="L4402" s="421">
        <v>105196.00000000019</v>
      </c>
      <c r="M4402" s="421">
        <v>99192.999999999869</v>
      </c>
      <c r="N4402" s="421">
        <v>95151.999999999825</v>
      </c>
      <c r="O4402" s="421">
        <v>1922763.9999999998</v>
      </c>
      <c r="P4402" s="414">
        <v>160230.33333333331</v>
      </c>
      <c r="Q4402" s="407">
        <v>9.335455345821024E-3</v>
      </c>
    </row>
    <row r="4403" spans="2:17" ht="15.75" x14ac:dyDescent="0.25">
      <c r="B4403" s="148" t="s">
        <v>0</v>
      </c>
      <c r="C4403" s="149">
        <v>16383232.99999997</v>
      </c>
      <c r="D4403" s="149">
        <v>15799963.999999998</v>
      </c>
      <c r="E4403" s="149">
        <v>15980938.000000009</v>
      </c>
      <c r="F4403" s="149">
        <v>17383673.999999963</v>
      </c>
      <c r="G4403" s="149">
        <v>17074453.000000056</v>
      </c>
      <c r="H4403" s="149">
        <v>16563123</v>
      </c>
      <c r="I4403" s="149">
        <v>17788992.000000048</v>
      </c>
      <c r="J4403" s="149">
        <v>17552943.000000037</v>
      </c>
      <c r="K4403" s="149">
        <v>17696877.000000004</v>
      </c>
      <c r="L4403" s="149">
        <v>17246013.000000045</v>
      </c>
      <c r="M4403" s="149">
        <v>17542014.999999966</v>
      </c>
      <c r="N4403" s="149">
        <v>18951376.000000067</v>
      </c>
      <c r="O4403" s="149">
        <v>205963601.00000015</v>
      </c>
      <c r="P4403" s="149">
        <v>17163633.416666679</v>
      </c>
      <c r="Q4403" s="184">
        <v>1</v>
      </c>
    </row>
    <row r="4404" spans="2:17" ht="15" x14ac:dyDescent="0.2">
      <c r="B4404" s="38"/>
      <c r="C4404" s="49"/>
      <c r="D4404" s="49"/>
      <c r="E4404" s="49"/>
      <c r="F4404" s="49"/>
      <c r="G4404" s="49"/>
      <c r="H4404" s="49"/>
      <c r="I4404" s="49"/>
      <c r="J4404" s="49"/>
      <c r="K4404" s="49"/>
      <c r="L4404" s="49"/>
      <c r="M4404" s="49"/>
      <c r="N4404" s="49"/>
      <c r="P4404" s="49"/>
    </row>
    <row r="4405" spans="2:17" ht="15" x14ac:dyDescent="0.2">
      <c r="B4405" s="38"/>
      <c r="C4405" s="49"/>
      <c r="D4405" s="49"/>
      <c r="E4405" s="49"/>
      <c r="F4405" s="49"/>
      <c r="G4405" s="49"/>
      <c r="H4405" s="49"/>
      <c r="I4405" s="49"/>
      <c r="J4405" s="49"/>
      <c r="K4405" s="49"/>
      <c r="L4405" s="49"/>
      <c r="M4405" s="49"/>
      <c r="N4405" s="49"/>
      <c r="P4405" s="49"/>
    </row>
    <row r="4406" spans="2:17" ht="15" x14ac:dyDescent="0.2">
      <c r="B4406" s="38"/>
      <c r="C4406" s="49"/>
      <c r="D4406" s="49"/>
      <c r="E4406" s="49"/>
      <c r="F4406" s="49"/>
      <c r="G4406" s="49"/>
      <c r="H4406" s="49"/>
      <c r="I4406" s="49"/>
      <c r="J4406" s="49"/>
      <c r="K4406" s="49"/>
      <c r="L4406" s="49"/>
      <c r="M4406" s="49"/>
      <c r="N4406" s="49"/>
      <c r="P4406" s="49"/>
    </row>
    <row r="4407" spans="2:17" ht="15" x14ac:dyDescent="0.2">
      <c r="B4407" s="38"/>
      <c r="C4407" s="49"/>
      <c r="D4407" s="49"/>
      <c r="E4407" s="49"/>
      <c r="F4407" s="49"/>
      <c r="G4407" s="49"/>
      <c r="H4407" s="49"/>
      <c r="I4407" s="49"/>
      <c r="J4407" s="49"/>
      <c r="K4407" s="49"/>
      <c r="L4407" s="49"/>
      <c r="M4407" s="49"/>
      <c r="N4407" s="49"/>
      <c r="P4407" s="49"/>
    </row>
    <row r="4408" spans="2:17" ht="15" x14ac:dyDescent="0.2">
      <c r="B4408" s="38"/>
      <c r="C4408" s="49"/>
      <c r="D4408" s="49"/>
      <c r="E4408" s="49"/>
      <c r="F4408" s="49"/>
      <c r="G4408" s="49"/>
      <c r="H4408" s="49"/>
      <c r="I4408" s="49"/>
      <c r="J4408" s="49"/>
      <c r="K4408" s="49"/>
      <c r="L4408" s="49"/>
      <c r="M4408" s="49"/>
      <c r="N4408" s="49"/>
      <c r="P4408" s="49"/>
    </row>
    <row r="4409" spans="2:17" ht="15" x14ac:dyDescent="0.2">
      <c r="B4409" s="38"/>
      <c r="C4409" s="49"/>
      <c r="D4409" s="49"/>
      <c r="E4409" s="49"/>
      <c r="F4409" s="49"/>
      <c r="G4409" s="49"/>
      <c r="H4409" s="49"/>
      <c r="I4409" s="49"/>
      <c r="J4409" s="49"/>
      <c r="K4409" s="49"/>
      <c r="L4409" s="49"/>
      <c r="M4409" s="49"/>
      <c r="N4409" s="49"/>
      <c r="P4409" s="49"/>
    </row>
    <row r="4410" spans="2:17" ht="15" x14ac:dyDescent="0.2">
      <c r="B4410" s="38"/>
      <c r="C4410" s="49"/>
      <c r="D4410" s="49"/>
      <c r="E4410" s="49"/>
      <c r="F4410" s="49"/>
      <c r="G4410" s="49"/>
      <c r="H4410" s="49"/>
      <c r="I4410" s="49"/>
      <c r="J4410" s="49"/>
      <c r="K4410" s="49"/>
      <c r="L4410" s="49"/>
      <c r="M4410" s="49"/>
      <c r="N4410" s="49"/>
      <c r="P4410" s="49"/>
    </row>
    <row r="4411" spans="2:17" ht="15" x14ac:dyDescent="0.2">
      <c r="B4411" s="38"/>
      <c r="C4411" s="49"/>
      <c r="D4411" s="49"/>
      <c r="E4411" s="49"/>
      <c r="F4411" s="49"/>
      <c r="G4411" s="49"/>
      <c r="H4411" s="49"/>
      <c r="I4411" s="49"/>
      <c r="J4411" s="49"/>
      <c r="K4411" s="49"/>
      <c r="L4411" s="49"/>
      <c r="M4411" s="49"/>
      <c r="N4411" s="49"/>
      <c r="P4411" s="49"/>
    </row>
    <row r="4412" spans="2:17" ht="15" x14ac:dyDescent="0.2">
      <c r="B4412" s="38"/>
      <c r="C4412" s="49"/>
      <c r="D4412" s="49"/>
      <c r="E4412" s="49"/>
      <c r="F4412" s="49"/>
      <c r="G4412" s="49"/>
      <c r="H4412" s="49"/>
      <c r="I4412" s="49"/>
      <c r="J4412" s="49"/>
      <c r="K4412" s="49"/>
      <c r="L4412" s="49"/>
      <c r="M4412" s="49"/>
      <c r="N4412" s="49"/>
      <c r="P4412" s="49"/>
    </row>
    <row r="4413" spans="2:17" ht="15" x14ac:dyDescent="0.2">
      <c r="B4413" s="38"/>
      <c r="C4413" s="49"/>
      <c r="D4413" s="49"/>
      <c r="E4413" s="49"/>
      <c r="F4413" s="49"/>
      <c r="G4413" s="49"/>
      <c r="H4413" s="49"/>
      <c r="I4413" s="49"/>
      <c r="J4413" s="49"/>
      <c r="K4413" s="49"/>
      <c r="L4413" s="49"/>
      <c r="M4413" s="49"/>
      <c r="N4413" s="49"/>
      <c r="P4413" s="49"/>
    </row>
    <row r="4414" spans="2:17" ht="15" x14ac:dyDescent="0.2">
      <c r="B4414" s="38"/>
      <c r="C4414" s="49"/>
      <c r="D4414" s="49"/>
      <c r="E4414" s="49"/>
      <c r="F4414" s="49"/>
      <c r="G4414" s="49"/>
      <c r="H4414" s="49"/>
      <c r="I4414" s="49"/>
      <c r="J4414" s="49"/>
      <c r="K4414" s="49"/>
      <c r="L4414" s="49"/>
      <c r="M4414" s="49"/>
      <c r="N4414" s="49"/>
      <c r="P4414" s="49"/>
    </row>
    <row r="4415" spans="2:17" ht="15" x14ac:dyDescent="0.2">
      <c r="B4415" s="38"/>
      <c r="C4415" s="49"/>
      <c r="D4415" s="49"/>
      <c r="E4415" s="49"/>
      <c r="F4415" s="49"/>
      <c r="G4415" s="49"/>
      <c r="H4415" s="49"/>
      <c r="I4415" s="49"/>
      <c r="J4415" s="49"/>
      <c r="K4415" s="49"/>
      <c r="L4415" s="49"/>
      <c r="M4415" s="49"/>
      <c r="N4415" s="49"/>
      <c r="P4415" s="49"/>
    </row>
    <row r="4416" spans="2:17" ht="15" x14ac:dyDescent="0.2">
      <c r="B4416" s="38"/>
      <c r="C4416" s="49"/>
      <c r="D4416" s="49"/>
      <c r="E4416" s="49"/>
      <c r="F4416" s="49"/>
      <c r="G4416" s="49"/>
      <c r="H4416" s="49"/>
      <c r="I4416" s="49"/>
      <c r="J4416" s="49"/>
      <c r="K4416" s="49"/>
      <c r="L4416" s="49"/>
      <c r="M4416" s="49"/>
      <c r="N4416" s="49"/>
      <c r="P4416" s="49"/>
    </row>
    <row r="4417" spans="2:17" ht="15" x14ac:dyDescent="0.2">
      <c r="B4417" s="38"/>
      <c r="C4417" s="49"/>
      <c r="D4417" s="49"/>
      <c r="E4417" s="49"/>
      <c r="F4417" s="49"/>
      <c r="G4417" s="49"/>
      <c r="H4417" s="49"/>
      <c r="I4417" s="49"/>
      <c r="J4417" s="49"/>
      <c r="K4417" s="49"/>
      <c r="L4417" s="49"/>
      <c r="M4417" s="49"/>
      <c r="N4417" s="49"/>
      <c r="P4417" s="49"/>
    </row>
    <row r="4418" spans="2:17" ht="15" x14ac:dyDescent="0.2">
      <c r="B4418" s="38"/>
      <c r="C4418" s="49"/>
      <c r="D4418" s="49"/>
      <c r="E4418" s="49"/>
      <c r="F4418" s="49"/>
      <c r="G4418" s="49"/>
      <c r="H4418" s="49"/>
      <c r="I4418" s="49"/>
      <c r="J4418" s="49"/>
      <c r="K4418" s="49"/>
      <c r="L4418" s="49"/>
      <c r="M4418" s="49"/>
      <c r="N4418" s="49"/>
      <c r="P4418" s="49"/>
    </row>
    <row r="4419" spans="2:17" ht="15" x14ac:dyDescent="0.2">
      <c r="B4419" s="38"/>
      <c r="C4419" s="49"/>
      <c r="D4419" s="49"/>
      <c r="E4419" s="49"/>
      <c r="F4419" s="49"/>
      <c r="G4419" s="49"/>
      <c r="H4419" s="49"/>
      <c r="I4419" s="49"/>
      <c r="J4419" s="49"/>
      <c r="K4419" s="49"/>
      <c r="L4419" s="49"/>
      <c r="M4419" s="49"/>
      <c r="N4419" s="49"/>
      <c r="P4419" s="49"/>
    </row>
    <row r="4420" spans="2:17" ht="15" x14ac:dyDescent="0.2">
      <c r="B4420" s="38"/>
      <c r="C4420" s="49"/>
      <c r="D4420" s="49"/>
      <c r="E4420" s="49"/>
      <c r="F4420" s="49"/>
      <c r="G4420" s="49"/>
      <c r="H4420" s="49"/>
      <c r="I4420" s="49"/>
      <c r="J4420" s="49"/>
      <c r="K4420" s="49"/>
      <c r="L4420" s="49"/>
      <c r="M4420" s="49"/>
      <c r="N4420" s="49"/>
      <c r="P4420" s="49"/>
    </row>
    <row r="4421" spans="2:17" ht="15" x14ac:dyDescent="0.2">
      <c r="B4421" s="38"/>
      <c r="C4421" s="49"/>
      <c r="D4421" s="49"/>
      <c r="E4421" s="49"/>
      <c r="F4421" s="49"/>
      <c r="G4421" s="49"/>
      <c r="H4421" s="49"/>
      <c r="I4421" s="49"/>
      <c r="J4421" s="49"/>
      <c r="K4421" s="49"/>
      <c r="L4421" s="49"/>
      <c r="M4421" s="49"/>
      <c r="N4421" s="49"/>
      <c r="P4421" s="49"/>
    </row>
    <row r="4422" spans="2:17" ht="15" x14ac:dyDescent="0.2">
      <c r="B4422" s="38"/>
      <c r="C4422" s="49"/>
      <c r="D4422" s="49"/>
      <c r="E4422" s="49"/>
      <c r="F4422" s="49"/>
      <c r="G4422" s="49"/>
      <c r="H4422" s="49"/>
      <c r="I4422" s="49"/>
      <c r="J4422" s="49"/>
      <c r="K4422" s="49"/>
      <c r="L4422" s="49"/>
      <c r="M4422" s="49"/>
      <c r="N4422" s="49"/>
      <c r="P4422" s="49"/>
    </row>
    <row r="4423" spans="2:17" ht="15" x14ac:dyDescent="0.2">
      <c r="B4423" s="38"/>
      <c r="C4423" s="49"/>
      <c r="D4423" s="49"/>
      <c r="E4423" s="49"/>
      <c r="F4423" s="49"/>
      <c r="G4423" s="49"/>
      <c r="H4423" s="49"/>
      <c r="I4423" s="49"/>
      <c r="J4423" s="49"/>
      <c r="K4423" s="49"/>
      <c r="L4423" s="49"/>
      <c r="M4423" s="49"/>
      <c r="N4423" s="49"/>
      <c r="P4423" s="49"/>
    </row>
    <row r="4424" spans="2:17" ht="18" x14ac:dyDescent="0.25">
      <c r="B4424" s="333" t="s">
        <v>459</v>
      </c>
      <c r="C4424" s="49"/>
      <c r="D4424" s="49"/>
      <c r="E4424" s="49"/>
      <c r="F4424" s="49"/>
      <c r="G4424" s="49"/>
      <c r="H4424" s="49"/>
      <c r="I4424" s="49"/>
      <c r="J4424" s="49"/>
      <c r="K4424" s="49"/>
      <c r="L4424" s="49"/>
      <c r="M4424" s="49"/>
      <c r="N4424" s="49"/>
      <c r="P4424" s="49"/>
    </row>
    <row r="4425" spans="2:17" ht="20.25" x14ac:dyDescent="0.3">
      <c r="B4425" s="34"/>
      <c r="C4425" s="49"/>
      <c r="D4425" s="49"/>
      <c r="E4425" s="49"/>
      <c r="F4425" s="49"/>
      <c r="G4425" s="49"/>
      <c r="H4425" s="49"/>
      <c r="I4425" s="49"/>
      <c r="J4425" s="49"/>
      <c r="K4425" s="49"/>
      <c r="L4425" s="49"/>
      <c r="M4425" s="49"/>
      <c r="N4425" s="49"/>
      <c r="P4425" s="49"/>
    </row>
    <row r="4426" spans="2:17" ht="15" x14ac:dyDescent="0.2">
      <c r="B4426" s="38" t="s">
        <v>420</v>
      </c>
      <c r="C4426" s="11">
        <v>3</v>
      </c>
      <c r="D4426" s="11">
        <v>4</v>
      </c>
      <c r="E4426" s="11">
        <v>5</v>
      </c>
      <c r="F4426" s="11">
        <v>6</v>
      </c>
      <c r="G4426" s="11">
        <v>7</v>
      </c>
      <c r="H4426" s="11">
        <v>8</v>
      </c>
      <c r="I4426" s="11">
        <v>9</v>
      </c>
      <c r="J4426" s="11">
        <v>10</v>
      </c>
      <c r="K4426" s="11">
        <v>11</v>
      </c>
      <c r="L4426" s="11">
        <v>12</v>
      </c>
      <c r="M4426" s="11">
        <v>13</v>
      </c>
      <c r="N4426" s="11">
        <v>14</v>
      </c>
      <c r="O4426" s="9"/>
      <c r="P4426" s="11"/>
    </row>
    <row r="4427" spans="2:17" ht="16.5" thickBot="1" x14ac:dyDescent="0.25">
      <c r="B4427" s="183" t="s">
        <v>245</v>
      </c>
      <c r="C4427" s="83" t="s">
        <v>339</v>
      </c>
      <c r="D4427" s="83" t="s">
        <v>340</v>
      </c>
      <c r="E4427" s="83" t="s">
        <v>341</v>
      </c>
      <c r="F4427" s="83" t="s">
        <v>342</v>
      </c>
      <c r="G4427" s="83" t="s">
        <v>343</v>
      </c>
      <c r="H4427" s="83" t="s">
        <v>344</v>
      </c>
      <c r="I4427" s="83" t="s">
        <v>345</v>
      </c>
      <c r="J4427" s="83" t="s">
        <v>346</v>
      </c>
      <c r="K4427" s="83" t="s">
        <v>347</v>
      </c>
      <c r="L4427" s="83" t="s">
        <v>348</v>
      </c>
      <c r="M4427" s="83" t="s">
        <v>349</v>
      </c>
      <c r="N4427" s="83" t="s">
        <v>350</v>
      </c>
      <c r="O4427" s="83" t="s">
        <v>0</v>
      </c>
      <c r="P4427" s="82" t="s">
        <v>1</v>
      </c>
      <c r="Q4427" s="96" t="s">
        <v>483</v>
      </c>
    </row>
    <row r="4428" spans="2:17" ht="15" x14ac:dyDescent="0.25">
      <c r="B4428" s="133" t="s">
        <v>241</v>
      </c>
      <c r="C4428" s="141">
        <v>120909237.02000006</v>
      </c>
      <c r="D4428" s="141">
        <v>114899789.95000014</v>
      </c>
      <c r="E4428" s="141">
        <v>121346077.36000003</v>
      </c>
      <c r="F4428" s="141">
        <v>139157494.16999987</v>
      </c>
      <c r="G4428" s="141">
        <v>139210821.55999982</v>
      </c>
      <c r="H4428" s="141">
        <v>131395605.92</v>
      </c>
      <c r="I4428" s="141">
        <v>142111462.97000003</v>
      </c>
      <c r="J4428" s="141">
        <v>148267642.33000013</v>
      </c>
      <c r="K4428" s="141">
        <v>154419107.45999989</v>
      </c>
      <c r="L4428" s="141">
        <v>147607977.42000046</v>
      </c>
      <c r="M4428" s="141">
        <v>150790775.64999983</v>
      </c>
      <c r="N4428" s="141">
        <v>164801809.80000031</v>
      </c>
      <c r="O4428" s="141">
        <v>1674917801.6100006</v>
      </c>
      <c r="P4428" s="127">
        <v>139576483.46750006</v>
      </c>
      <c r="Q4428" s="105">
        <v>0.11988355452031761</v>
      </c>
    </row>
    <row r="4429" spans="2:17" ht="15" x14ac:dyDescent="0.25">
      <c r="B4429" s="133" t="s">
        <v>242</v>
      </c>
      <c r="C4429" s="141">
        <v>112245732.69000004</v>
      </c>
      <c r="D4429" s="141">
        <v>111158128.76000004</v>
      </c>
      <c r="E4429" s="141">
        <v>117877995.67000012</v>
      </c>
      <c r="F4429" s="141">
        <v>126901009.66</v>
      </c>
      <c r="G4429" s="141">
        <v>123549971.76000018</v>
      </c>
      <c r="H4429" s="141">
        <v>123414420.18999982</v>
      </c>
      <c r="I4429" s="141">
        <v>129665970.69999993</v>
      </c>
      <c r="J4429" s="141">
        <v>134108978.0900002</v>
      </c>
      <c r="K4429" s="141">
        <v>137467159.83999985</v>
      </c>
      <c r="L4429" s="141">
        <v>134231985.91999972</v>
      </c>
      <c r="M4429" s="141">
        <v>135255607.11999995</v>
      </c>
      <c r="N4429" s="141">
        <v>142670922.97999987</v>
      </c>
      <c r="O4429" s="141">
        <v>1528547883.3799994</v>
      </c>
      <c r="P4429" s="127">
        <v>127378990.28166662</v>
      </c>
      <c r="Q4429" s="105">
        <v>0.10940701289218903</v>
      </c>
    </row>
    <row r="4430" spans="2:17" ht="15" x14ac:dyDescent="0.25">
      <c r="B4430" s="133" t="s">
        <v>243</v>
      </c>
      <c r="C4430" s="141">
        <v>419285158.05999964</v>
      </c>
      <c r="D4430" s="141">
        <v>403238983.64999729</v>
      </c>
      <c r="E4430" s="141">
        <v>407600468.19000131</v>
      </c>
      <c r="F4430" s="141">
        <v>443266536.31000125</v>
      </c>
      <c r="G4430" s="141">
        <v>431883392.28999972</v>
      </c>
      <c r="H4430" s="141">
        <v>445970775.18999934</v>
      </c>
      <c r="I4430" s="141">
        <v>435678559.14000034</v>
      </c>
      <c r="J4430" s="141">
        <v>440353178.0100013</v>
      </c>
      <c r="K4430" s="141">
        <v>448174321.1600011</v>
      </c>
      <c r="L4430" s="141">
        <v>441761954.71999919</v>
      </c>
      <c r="M4430" s="141">
        <v>446305360.38999832</v>
      </c>
      <c r="N4430" s="141">
        <v>482796859.64000112</v>
      </c>
      <c r="O4430" s="141">
        <v>5246315546.75</v>
      </c>
      <c r="P4430" s="127">
        <v>437192962.22916669</v>
      </c>
      <c r="Q4430" s="105">
        <v>0.37550914753847836</v>
      </c>
    </row>
    <row r="4431" spans="2:17" ht="15" x14ac:dyDescent="0.25">
      <c r="B4431" s="441" t="s">
        <v>244</v>
      </c>
      <c r="C4431" s="422">
        <v>242017141.55999842</v>
      </c>
      <c r="D4431" s="422">
        <v>227721788.76000085</v>
      </c>
      <c r="E4431" s="422">
        <v>236167975.42999965</v>
      </c>
      <c r="F4431" s="422">
        <v>256487809.68000001</v>
      </c>
      <c r="G4431" s="422">
        <v>253069134.48999783</v>
      </c>
      <c r="H4431" s="422">
        <v>237303072.62000123</v>
      </c>
      <c r="I4431" s="422">
        <v>252444947.4100008</v>
      </c>
      <c r="J4431" s="422">
        <v>254174988.87000093</v>
      </c>
      <c r="K4431" s="422">
        <v>259211370.49999878</v>
      </c>
      <c r="L4431" s="422">
        <v>236282841.92999995</v>
      </c>
      <c r="M4431" s="422">
        <v>241286911.68999892</v>
      </c>
      <c r="N4431" s="422">
        <v>271658143.53999913</v>
      </c>
      <c r="O4431" s="422">
        <v>2967826126.4799962</v>
      </c>
      <c r="P4431" s="415">
        <v>247318843.87333301</v>
      </c>
      <c r="Q4431" s="407">
        <v>0.21242448130808814</v>
      </c>
    </row>
    <row r="4432" spans="2:17" ht="15" x14ac:dyDescent="0.25">
      <c r="B4432" s="441" t="s">
        <v>40</v>
      </c>
      <c r="C4432" s="422">
        <v>189338069.46000019</v>
      </c>
      <c r="D4432" s="422">
        <v>176892244.86999929</v>
      </c>
      <c r="E4432" s="422">
        <v>185354766.37999791</v>
      </c>
      <c r="F4432" s="422">
        <v>210191091.84999928</v>
      </c>
      <c r="G4432" s="422">
        <v>209704237.36000055</v>
      </c>
      <c r="H4432" s="422">
        <v>196205161.10999945</v>
      </c>
      <c r="I4432" s="422">
        <v>214464088.83999985</v>
      </c>
      <c r="J4432" s="422">
        <v>210105819.82000059</v>
      </c>
      <c r="K4432" s="422">
        <v>216286264.68000054</v>
      </c>
      <c r="L4432" s="422">
        <v>205768968.59999853</v>
      </c>
      <c r="M4432" s="422">
        <v>204493538.78999946</v>
      </c>
      <c r="N4432" s="422">
        <v>241767833.60999915</v>
      </c>
      <c r="O4432" s="422">
        <v>2460572085.3699946</v>
      </c>
      <c r="P4432" s="415">
        <v>205047673.78083289</v>
      </c>
      <c r="Q4432" s="407">
        <v>0.17611737570887137</v>
      </c>
    </row>
    <row r="4433" spans="2:17" ht="15" x14ac:dyDescent="0.25">
      <c r="B4433" s="441" t="s">
        <v>41</v>
      </c>
      <c r="C4433" s="422">
        <v>9288838.9300000053</v>
      </c>
      <c r="D4433" s="422">
        <v>8278097.5000000028</v>
      </c>
      <c r="E4433" s="422">
        <v>7963963.3099999884</v>
      </c>
      <c r="F4433" s="422">
        <v>10602692.140000002</v>
      </c>
      <c r="G4433" s="422">
        <v>9799846.0799999908</v>
      </c>
      <c r="H4433" s="422">
        <v>8994368.1400000025</v>
      </c>
      <c r="I4433" s="422">
        <v>7796434.8699999936</v>
      </c>
      <c r="J4433" s="422">
        <v>6852465.8099999977</v>
      </c>
      <c r="K4433" s="422">
        <v>6332517.9599999972</v>
      </c>
      <c r="L4433" s="422">
        <v>5929750.9799999958</v>
      </c>
      <c r="M4433" s="422">
        <v>5393439.7699999996</v>
      </c>
      <c r="N4433" s="422">
        <v>5793852.2599999951</v>
      </c>
      <c r="O4433" s="422">
        <v>93026267.749999955</v>
      </c>
      <c r="P4433" s="415">
        <v>7752188.9791666633</v>
      </c>
      <c r="Q4433" s="407">
        <v>6.6584280320554903E-3</v>
      </c>
    </row>
    <row r="4434" spans="2:17" ht="15.75" x14ac:dyDescent="0.25">
      <c r="B4434" s="148" t="s">
        <v>0</v>
      </c>
      <c r="C4434" s="150">
        <v>1093084177.7199984</v>
      </c>
      <c r="D4434" s="150">
        <v>1042189033.4899976</v>
      </c>
      <c r="E4434" s="150">
        <v>1076311246.339999</v>
      </c>
      <c r="F4434" s="150">
        <v>1186606633.8100004</v>
      </c>
      <c r="G4434" s="150">
        <v>1167217403.5399981</v>
      </c>
      <c r="H4434" s="150">
        <v>1143283403.1700001</v>
      </c>
      <c r="I4434" s="150">
        <v>1182161463.9300008</v>
      </c>
      <c r="J4434" s="150">
        <v>1193863072.9300032</v>
      </c>
      <c r="K4434" s="150">
        <v>1221890741.6000001</v>
      </c>
      <c r="L4434" s="150">
        <v>1171583479.5699978</v>
      </c>
      <c r="M4434" s="150">
        <v>1183525633.4099965</v>
      </c>
      <c r="N4434" s="150">
        <v>1309489421.8299994</v>
      </c>
      <c r="O4434" s="150">
        <v>13971205711.339991</v>
      </c>
      <c r="P4434" s="150">
        <v>1164267142.611666</v>
      </c>
      <c r="Q4434" s="184">
        <v>0.99999999999999989</v>
      </c>
    </row>
    <row r="4435" spans="2:17" ht="15" x14ac:dyDescent="0.2">
      <c r="B4435" s="38"/>
      <c r="C4435" s="49"/>
      <c r="D4435" s="49"/>
      <c r="E4435" s="49"/>
      <c r="F4435" s="49"/>
      <c r="G4435" s="49"/>
      <c r="H4435" s="49"/>
      <c r="I4435" s="49"/>
      <c r="J4435" s="49"/>
      <c r="K4435" s="49"/>
      <c r="L4435" s="49"/>
      <c r="M4435" s="49"/>
      <c r="N4435" s="49"/>
      <c r="O4435" s="49"/>
    </row>
    <row r="4436" spans="2:17" ht="15" x14ac:dyDescent="0.2">
      <c r="B4436" s="38"/>
      <c r="C4436" s="49"/>
      <c r="D4436" s="49"/>
      <c r="E4436" s="49"/>
      <c r="F4436" s="49"/>
      <c r="G4436" s="49"/>
      <c r="H4436" s="49"/>
      <c r="I4436" s="49"/>
      <c r="J4436" s="49"/>
      <c r="K4436" s="49"/>
      <c r="L4436" s="49"/>
      <c r="M4436" s="49"/>
      <c r="N4436" s="49"/>
      <c r="O4436" s="49"/>
    </row>
    <row r="4437" spans="2:17" ht="15" x14ac:dyDescent="0.2">
      <c r="B4437" s="38"/>
      <c r="C4437" s="49"/>
      <c r="D4437" s="49"/>
      <c r="E4437" s="49"/>
      <c r="F4437" s="49"/>
      <c r="G4437" s="49"/>
      <c r="H4437" s="49"/>
      <c r="I4437" s="49"/>
      <c r="J4437" s="49"/>
      <c r="K4437" s="49"/>
      <c r="L4437" s="49"/>
      <c r="M4437" s="49"/>
      <c r="N4437" s="49"/>
      <c r="O4437" s="49"/>
    </row>
    <row r="4438" spans="2:17" ht="15" x14ac:dyDescent="0.2">
      <c r="B4438" s="38"/>
      <c r="C4438" s="49"/>
      <c r="D4438" s="49"/>
      <c r="E4438" s="49"/>
      <c r="F4438" s="49"/>
      <c r="G4438" s="49"/>
      <c r="H4438" s="49"/>
      <c r="I4438" s="49"/>
      <c r="J4438" s="49"/>
      <c r="K4438" s="49"/>
      <c r="L4438" s="49"/>
      <c r="M4438" s="49"/>
      <c r="N4438" s="49"/>
      <c r="O4438" s="49"/>
    </row>
    <row r="4439" spans="2:17" ht="15" x14ac:dyDescent="0.2">
      <c r="B4439" s="38"/>
      <c r="C4439" s="49"/>
      <c r="D4439" s="49"/>
      <c r="E4439" s="49"/>
      <c r="F4439" s="49"/>
      <c r="G4439" s="49"/>
      <c r="H4439" s="49"/>
      <c r="I4439" s="49"/>
      <c r="J4439" s="49"/>
      <c r="K4439" s="49"/>
      <c r="L4439" s="49"/>
      <c r="M4439" s="49"/>
      <c r="N4439" s="49"/>
      <c r="O4439" s="49"/>
    </row>
    <row r="4440" spans="2:17" ht="15" x14ac:dyDescent="0.2">
      <c r="B4440" s="38"/>
      <c r="C4440" s="49"/>
      <c r="D4440" s="49"/>
      <c r="E4440" s="49"/>
      <c r="F4440" s="49"/>
      <c r="G4440" s="49"/>
      <c r="H4440" s="49"/>
      <c r="I4440" s="49"/>
      <c r="J4440" s="49"/>
      <c r="K4440" s="49"/>
      <c r="L4440" s="49"/>
      <c r="M4440" s="49"/>
      <c r="N4440" s="49"/>
      <c r="O4440" s="49"/>
    </row>
    <row r="4441" spans="2:17" ht="15" x14ac:dyDescent="0.2">
      <c r="B4441" s="38"/>
      <c r="C4441" s="49"/>
      <c r="D4441" s="49"/>
      <c r="E4441" s="49"/>
      <c r="F4441" s="49"/>
      <c r="G4441" s="49"/>
      <c r="H4441" s="49"/>
      <c r="I4441" s="49"/>
      <c r="J4441" s="49"/>
      <c r="K4441" s="49"/>
      <c r="L4441" s="49"/>
      <c r="M4441" s="49"/>
      <c r="N4441" s="49"/>
      <c r="O4441" s="49"/>
    </row>
    <row r="4442" spans="2:17" ht="15" x14ac:dyDescent="0.2">
      <c r="B4442" s="38"/>
      <c r="C4442" s="49"/>
      <c r="D4442" s="49"/>
      <c r="E4442" s="49"/>
      <c r="F4442" s="49"/>
      <c r="G4442" s="49"/>
      <c r="H4442" s="49"/>
      <c r="I4442" s="49"/>
      <c r="J4442" s="49"/>
      <c r="K4442" s="49"/>
      <c r="L4442" s="49"/>
      <c r="M4442" s="49"/>
      <c r="N4442" s="49"/>
      <c r="O4442" s="49"/>
    </row>
    <row r="4443" spans="2:17" ht="15" x14ac:dyDescent="0.2">
      <c r="B4443" s="38"/>
      <c r="C4443" s="49"/>
      <c r="D4443" s="49"/>
      <c r="E4443" s="49"/>
      <c r="F4443" s="49"/>
      <c r="G4443" s="49"/>
      <c r="H4443" s="49"/>
      <c r="I4443" s="49"/>
      <c r="J4443" s="49"/>
      <c r="K4443" s="49"/>
      <c r="L4443" s="49"/>
      <c r="M4443" s="49"/>
      <c r="N4443" s="49"/>
      <c r="O4443" s="49"/>
    </row>
    <row r="4444" spans="2:17" ht="15" x14ac:dyDescent="0.2">
      <c r="B4444" s="38"/>
      <c r="C4444" s="49"/>
      <c r="D4444" s="49"/>
      <c r="E4444" s="49"/>
      <c r="F4444" s="49"/>
      <c r="G4444" s="49"/>
      <c r="H4444" s="49"/>
      <c r="I4444" s="49"/>
      <c r="J4444" s="49"/>
      <c r="K4444" s="49"/>
      <c r="L4444" s="49"/>
      <c r="M4444" s="49"/>
      <c r="N4444" s="49"/>
      <c r="O4444" s="49"/>
    </row>
    <row r="4445" spans="2:17" ht="15" x14ac:dyDescent="0.2">
      <c r="B4445" s="38"/>
      <c r="C4445" s="49"/>
      <c r="D4445" s="49"/>
      <c r="E4445" s="49"/>
      <c r="F4445" s="49"/>
      <c r="G4445" s="49"/>
      <c r="H4445" s="49"/>
      <c r="I4445" s="49"/>
      <c r="J4445" s="49"/>
      <c r="K4445" s="49"/>
      <c r="L4445" s="49"/>
      <c r="M4445" s="49"/>
      <c r="N4445" s="49"/>
      <c r="O4445" s="49"/>
    </row>
    <row r="4446" spans="2:17" ht="15" x14ac:dyDescent="0.2">
      <c r="B4446" s="38"/>
      <c r="C4446" s="49"/>
      <c r="D4446" s="49"/>
      <c r="E4446" s="49"/>
      <c r="F4446" s="49"/>
      <c r="G4446" s="49"/>
      <c r="H4446" s="49"/>
      <c r="I4446" s="49"/>
      <c r="J4446" s="49"/>
      <c r="K4446" s="49"/>
      <c r="L4446" s="49"/>
      <c r="M4446" s="49"/>
      <c r="N4446" s="49"/>
      <c r="O4446" s="49"/>
    </row>
    <row r="4447" spans="2:17" ht="15" x14ac:dyDescent="0.2">
      <c r="B4447" s="38"/>
      <c r="C4447" s="49"/>
      <c r="D4447" s="49"/>
      <c r="E4447" s="49"/>
      <c r="F4447" s="49"/>
      <c r="G4447" s="49"/>
      <c r="H4447" s="49"/>
      <c r="I4447" s="49"/>
      <c r="J4447" s="49"/>
      <c r="K4447" s="49"/>
      <c r="L4447" s="49"/>
      <c r="M4447" s="49"/>
      <c r="N4447" s="49"/>
      <c r="O4447" s="49"/>
    </row>
    <row r="4448" spans="2:17" ht="15" x14ac:dyDescent="0.2">
      <c r="B4448" s="38"/>
      <c r="C4448" s="49"/>
      <c r="D4448" s="49"/>
      <c r="E4448" s="49"/>
      <c r="F4448" s="49"/>
      <c r="G4448" s="49"/>
      <c r="H4448" s="49"/>
      <c r="I4448" s="49"/>
      <c r="J4448" s="49"/>
      <c r="K4448" s="49"/>
      <c r="L4448" s="49"/>
      <c r="M4448" s="49"/>
      <c r="N4448" s="49"/>
      <c r="O4448" s="49"/>
    </row>
    <row r="4449" spans="2:16" ht="15" x14ac:dyDescent="0.2">
      <c r="B4449" s="38"/>
      <c r="C4449" s="49"/>
      <c r="D4449" s="49"/>
      <c r="E4449" s="49"/>
      <c r="F4449" s="49"/>
      <c r="G4449" s="49"/>
      <c r="H4449" s="49"/>
      <c r="I4449" s="49"/>
      <c r="J4449" s="49"/>
      <c r="K4449" s="49"/>
      <c r="L4449" s="49"/>
      <c r="M4449" s="49"/>
      <c r="N4449" s="49"/>
      <c r="O4449" s="49"/>
    </row>
    <row r="4450" spans="2:16" ht="15" x14ac:dyDescent="0.2">
      <c r="B4450" s="38"/>
      <c r="C4450" s="49"/>
      <c r="D4450" s="49"/>
      <c r="E4450" s="49"/>
      <c r="F4450" s="49"/>
      <c r="G4450" s="49"/>
      <c r="H4450" s="49"/>
      <c r="I4450" s="49"/>
      <c r="J4450" s="49"/>
      <c r="K4450" s="49"/>
      <c r="L4450" s="49"/>
      <c r="M4450" s="49"/>
      <c r="N4450" s="49"/>
      <c r="O4450" s="49"/>
    </row>
    <row r="4451" spans="2:16" ht="15" x14ac:dyDescent="0.2">
      <c r="B4451" s="38"/>
      <c r="C4451" s="49"/>
      <c r="D4451" s="49"/>
      <c r="E4451" s="49"/>
      <c r="F4451" s="49"/>
      <c r="G4451" s="49"/>
      <c r="H4451" s="49"/>
      <c r="I4451" s="49"/>
      <c r="J4451" s="49"/>
      <c r="K4451" s="49"/>
      <c r="L4451" s="49"/>
      <c r="M4451" s="49"/>
      <c r="N4451" s="49"/>
      <c r="O4451" s="49"/>
    </row>
    <row r="4452" spans="2:16" ht="15" x14ac:dyDescent="0.2">
      <c r="B4452" s="38"/>
      <c r="C4452" s="49"/>
      <c r="D4452" s="49"/>
      <c r="E4452" s="49"/>
      <c r="F4452" s="49"/>
      <c r="G4452" s="49"/>
      <c r="H4452" s="49"/>
      <c r="I4452" s="49"/>
      <c r="J4452" s="49"/>
      <c r="K4452" s="49"/>
      <c r="L4452" s="49"/>
      <c r="M4452" s="49"/>
      <c r="N4452" s="49"/>
      <c r="O4452" s="49"/>
    </row>
    <row r="4453" spans="2:16" ht="15" x14ac:dyDescent="0.2">
      <c r="B4453" s="38"/>
      <c r="C4453" s="49"/>
      <c r="D4453" s="49"/>
      <c r="E4453" s="49"/>
      <c r="F4453" s="49"/>
      <c r="G4453" s="49"/>
      <c r="H4453" s="49"/>
      <c r="I4453" s="49"/>
      <c r="J4453" s="49"/>
      <c r="K4453" s="49"/>
      <c r="L4453" s="49"/>
      <c r="M4453" s="49"/>
      <c r="N4453" s="49"/>
      <c r="O4453" s="49"/>
    </row>
    <row r="4454" spans="2:16" ht="18" x14ac:dyDescent="0.25">
      <c r="B4454" s="333" t="s">
        <v>458</v>
      </c>
      <c r="C4454" s="49"/>
      <c r="D4454" s="49"/>
      <c r="E4454" s="49"/>
      <c r="F4454" s="49"/>
      <c r="G4454" s="49"/>
      <c r="H4454" s="49"/>
      <c r="I4454" s="49"/>
      <c r="J4454" s="49"/>
      <c r="K4454" s="49"/>
      <c r="L4454" s="49"/>
      <c r="M4454" s="49"/>
      <c r="N4454" s="49"/>
      <c r="O4454" s="49"/>
    </row>
    <row r="4455" spans="2:16" ht="20.25" x14ac:dyDescent="0.3">
      <c r="B4455" s="34"/>
      <c r="C4455" s="49"/>
      <c r="D4455" s="49"/>
      <c r="E4455" s="49"/>
      <c r="F4455" s="49"/>
      <c r="G4455" s="49"/>
      <c r="H4455" s="49"/>
      <c r="I4455" s="49"/>
      <c r="J4455" s="49"/>
      <c r="K4455" s="49"/>
      <c r="L4455" s="49"/>
      <c r="M4455" s="49"/>
      <c r="N4455" s="49"/>
      <c r="O4455" s="49"/>
    </row>
    <row r="4456" spans="2:16" ht="15" x14ac:dyDescent="0.2">
      <c r="B4456" s="38" t="s">
        <v>420</v>
      </c>
      <c r="C4456" s="11">
        <v>2</v>
      </c>
      <c r="D4456" s="11">
        <v>3</v>
      </c>
      <c r="E4456" s="11">
        <v>4</v>
      </c>
      <c r="F4456" s="11">
        <v>5</v>
      </c>
      <c r="G4456" s="11">
        <v>6</v>
      </c>
      <c r="H4456" s="11">
        <v>7</v>
      </c>
      <c r="I4456" s="11">
        <v>8</v>
      </c>
      <c r="J4456" s="11">
        <v>9</v>
      </c>
      <c r="K4456" s="11">
        <v>10</v>
      </c>
      <c r="L4456" s="11">
        <v>11</v>
      </c>
      <c r="M4456" s="11">
        <v>12</v>
      </c>
      <c r="N4456" s="11">
        <v>13</v>
      </c>
      <c r="O4456" s="11"/>
      <c r="P4456" s="9"/>
    </row>
    <row r="4457" spans="2:16" ht="16.5" thickBot="1" x14ac:dyDescent="0.25">
      <c r="B4457" s="183" t="s">
        <v>245</v>
      </c>
      <c r="C4457" s="83" t="s">
        <v>339</v>
      </c>
      <c r="D4457" s="83" t="s">
        <v>340</v>
      </c>
      <c r="E4457" s="83" t="s">
        <v>341</v>
      </c>
      <c r="F4457" s="83" t="s">
        <v>342</v>
      </c>
      <c r="G4457" s="83" t="s">
        <v>343</v>
      </c>
      <c r="H4457" s="83" t="s">
        <v>344</v>
      </c>
      <c r="I4457" s="83" t="s">
        <v>345</v>
      </c>
      <c r="J4457" s="83" t="s">
        <v>346</v>
      </c>
      <c r="K4457" s="83" t="s">
        <v>347</v>
      </c>
      <c r="L4457" s="83" t="s">
        <v>348</v>
      </c>
      <c r="M4457" s="83" t="s">
        <v>349</v>
      </c>
      <c r="N4457" s="83" t="s">
        <v>350</v>
      </c>
      <c r="O4457" s="82" t="s">
        <v>1</v>
      </c>
    </row>
    <row r="4458" spans="2:16" ht="15" x14ac:dyDescent="0.25">
      <c r="B4458" s="133" t="s">
        <v>241</v>
      </c>
      <c r="C4458" s="304">
        <v>100.96712015171452</v>
      </c>
      <c r="D4458" s="304">
        <v>99.848697185026438</v>
      </c>
      <c r="E4458" s="304">
        <v>101.27482491032303</v>
      </c>
      <c r="F4458" s="304">
        <v>100.26478432884211</v>
      </c>
      <c r="G4458" s="304">
        <v>99.122860469073373</v>
      </c>
      <c r="H4458" s="304">
        <v>94.117600737493916</v>
      </c>
      <c r="I4458" s="304">
        <v>91.828185276367137</v>
      </c>
      <c r="J4458" s="304">
        <v>97.066131538582042</v>
      </c>
      <c r="K4458" s="304">
        <v>96.166164696562802</v>
      </c>
      <c r="L4458" s="304">
        <v>93.423361806087627</v>
      </c>
      <c r="M4458" s="304">
        <v>92.595741225740284</v>
      </c>
      <c r="N4458" s="304">
        <v>92.341515179870669</v>
      </c>
      <c r="O4458" s="301">
        <v>96.584748958806983</v>
      </c>
    </row>
    <row r="4459" spans="2:16" ht="15" x14ac:dyDescent="0.25">
      <c r="B4459" s="133" t="s">
        <v>242</v>
      </c>
      <c r="C4459" s="304">
        <v>102.08101556510474</v>
      </c>
      <c r="D4459" s="304">
        <v>102.2526396177694</v>
      </c>
      <c r="E4459" s="304">
        <v>104.32779706004453</v>
      </c>
      <c r="F4459" s="304">
        <v>100.67745284104113</v>
      </c>
      <c r="G4459" s="304">
        <v>100.93514885384866</v>
      </c>
      <c r="H4459" s="304">
        <v>98.723638260939055</v>
      </c>
      <c r="I4459" s="304">
        <v>96.906163713503929</v>
      </c>
      <c r="J4459" s="304">
        <v>99.170659052506849</v>
      </c>
      <c r="K4459" s="304">
        <v>99.701954001396814</v>
      </c>
      <c r="L4459" s="304">
        <v>101.62968963389461</v>
      </c>
      <c r="M4459" s="304">
        <v>96.971744300592164</v>
      </c>
      <c r="N4459" s="304">
        <v>94.876567481495016</v>
      </c>
      <c r="O4459" s="301">
        <v>99.854539198511404</v>
      </c>
    </row>
    <row r="4460" spans="2:16" ht="15" x14ac:dyDescent="0.25">
      <c r="B4460" s="133" t="s">
        <v>243</v>
      </c>
      <c r="C4460" s="304">
        <v>76.454117073211648</v>
      </c>
      <c r="D4460" s="304">
        <v>75.136308095042438</v>
      </c>
      <c r="E4460" s="304">
        <v>76.393265216083478</v>
      </c>
      <c r="F4460" s="304">
        <v>76.492961151654171</v>
      </c>
      <c r="G4460" s="304">
        <v>76.747601974367299</v>
      </c>
      <c r="H4460" s="304">
        <v>80.487035358142194</v>
      </c>
      <c r="I4460" s="304">
        <v>74.711976752919654</v>
      </c>
      <c r="J4460" s="304">
        <v>75.681303494703315</v>
      </c>
      <c r="K4460" s="304">
        <v>77.138078903936389</v>
      </c>
      <c r="L4460" s="304">
        <v>76.061361687942565</v>
      </c>
      <c r="M4460" s="304">
        <v>75.973607257767299</v>
      </c>
      <c r="N4460" s="304">
        <v>77.093163197131673</v>
      </c>
      <c r="O4460" s="301">
        <v>76.530898346908501</v>
      </c>
    </row>
    <row r="4461" spans="2:16" ht="15" x14ac:dyDescent="0.25">
      <c r="B4461" s="441" t="s">
        <v>244</v>
      </c>
      <c r="C4461" s="511">
        <v>55.964242205334287</v>
      </c>
      <c r="D4461" s="511">
        <v>54.969891055610645</v>
      </c>
      <c r="E4461" s="511">
        <v>56.112060532737445</v>
      </c>
      <c r="F4461" s="511">
        <v>57.278515824137635</v>
      </c>
      <c r="G4461" s="511">
        <v>57.468353236627507</v>
      </c>
      <c r="H4461" s="511">
        <v>56.654359313863189</v>
      </c>
      <c r="I4461" s="511">
        <v>55.772176187930079</v>
      </c>
      <c r="J4461" s="511">
        <v>57.187847009930778</v>
      </c>
      <c r="K4461" s="511">
        <v>58.399471927014275</v>
      </c>
      <c r="L4461" s="511">
        <v>57.21932209673782</v>
      </c>
      <c r="M4461" s="511">
        <v>56.027005805947603</v>
      </c>
      <c r="N4461" s="511">
        <v>58.099733397266128</v>
      </c>
      <c r="O4461" s="508">
        <v>56.762748216094792</v>
      </c>
    </row>
    <row r="4462" spans="2:16" ht="15" x14ac:dyDescent="0.25">
      <c r="B4462" s="441" t="s">
        <v>40</v>
      </c>
      <c r="C4462" s="511">
        <v>46.57979656618739</v>
      </c>
      <c r="D4462" s="511">
        <v>45.881850707036648</v>
      </c>
      <c r="E4462" s="511">
        <v>47.255772559111165</v>
      </c>
      <c r="F4462" s="511">
        <v>49.548911787176614</v>
      </c>
      <c r="G4462" s="511">
        <v>49.821195499219797</v>
      </c>
      <c r="H4462" s="511">
        <v>48.998739129783274</v>
      </c>
      <c r="I4462" s="511">
        <v>48.965532958636594</v>
      </c>
      <c r="J4462" s="511">
        <v>49.169309704011866</v>
      </c>
      <c r="K4462" s="511">
        <v>49.73615277120193</v>
      </c>
      <c r="L4462" s="511">
        <v>47.823886869456551</v>
      </c>
      <c r="M4462" s="511">
        <v>48.247291292610427</v>
      </c>
      <c r="N4462" s="511">
        <v>52.222874374748692</v>
      </c>
      <c r="O4462" s="508">
        <v>48.687609518265077</v>
      </c>
    </row>
    <row r="4463" spans="2:16" ht="15" x14ac:dyDescent="0.25">
      <c r="B4463" s="441" t="s">
        <v>41</v>
      </c>
      <c r="C4463" s="511">
        <v>43.671286324806474</v>
      </c>
      <c r="D4463" s="511">
        <v>41.953503517200893</v>
      </c>
      <c r="E4463" s="511">
        <v>42.798599043422122</v>
      </c>
      <c r="F4463" s="511">
        <v>48.098514042560971</v>
      </c>
      <c r="G4463" s="511">
        <v>47.59771566232282</v>
      </c>
      <c r="H4463" s="511">
        <v>49.111712505665061</v>
      </c>
      <c r="I4463" s="511">
        <v>47.064573569005169</v>
      </c>
      <c r="J4463" s="511">
        <v>50.034433281004659</v>
      </c>
      <c r="K4463" s="511">
        <v>55.040485693425488</v>
      </c>
      <c r="L4463" s="511">
        <v>56.368597475189027</v>
      </c>
      <c r="M4463" s="511">
        <v>54.373189337957385</v>
      </c>
      <c r="N4463" s="511">
        <v>60.89049373633771</v>
      </c>
      <c r="O4463" s="508">
        <v>49.750258682408145</v>
      </c>
    </row>
    <row r="4464" spans="2:16" ht="15.75" x14ac:dyDescent="0.25">
      <c r="B4464" s="148" t="s">
        <v>0</v>
      </c>
      <c r="C4464" s="305">
        <v>66.71968699462434</v>
      </c>
      <c r="D4464" s="305">
        <v>65.96148152552739</v>
      </c>
      <c r="E4464" s="305">
        <v>67.349691635121687</v>
      </c>
      <c r="F4464" s="305">
        <v>68.25983010323381</v>
      </c>
      <c r="G4464" s="305">
        <v>68.360456615505882</v>
      </c>
      <c r="H4464" s="305">
        <v>69.025835476196136</v>
      </c>
      <c r="I4464" s="305">
        <v>66.454662744802945</v>
      </c>
      <c r="J4464" s="305">
        <v>68.014980332927678</v>
      </c>
      <c r="K4464" s="305">
        <v>69.04555767664543</v>
      </c>
      <c r="L4464" s="305">
        <v>67.933584392519862</v>
      </c>
      <c r="M4464" s="305">
        <v>67.46805503301637</v>
      </c>
      <c r="N4464" s="305">
        <v>69.097326855316197</v>
      </c>
      <c r="O4464" s="305">
        <v>428.1708029209949</v>
      </c>
    </row>
    <row r="4465" spans="2:15" ht="15" x14ac:dyDescent="0.2">
      <c r="B4465" s="38"/>
      <c r="C4465" s="49"/>
      <c r="D4465" s="49"/>
      <c r="E4465" s="49"/>
      <c r="F4465" s="49"/>
      <c r="G4465" s="49"/>
      <c r="H4465" s="49"/>
      <c r="I4465" s="49"/>
      <c r="J4465" s="49"/>
      <c r="K4465" s="49"/>
      <c r="L4465" s="49"/>
      <c r="M4465" s="49"/>
      <c r="N4465" s="49"/>
      <c r="O4465" s="49"/>
    </row>
    <row r="4466" spans="2:15" ht="15" x14ac:dyDescent="0.2">
      <c r="B4466" s="38"/>
      <c r="C4466" s="49"/>
      <c r="D4466" s="49"/>
      <c r="E4466" s="49"/>
      <c r="F4466" s="49"/>
      <c r="G4466" s="49"/>
      <c r="H4466" s="49"/>
      <c r="I4466" s="49"/>
      <c r="J4466" s="49"/>
      <c r="K4466" s="49"/>
      <c r="L4466" s="49"/>
      <c r="M4466" s="49"/>
      <c r="N4466" s="49"/>
      <c r="O4466" s="49"/>
    </row>
    <row r="4467" spans="2:15" ht="15" x14ac:dyDescent="0.2">
      <c r="B4467" s="38"/>
      <c r="C4467" s="49"/>
      <c r="D4467" s="49"/>
      <c r="E4467" s="49"/>
      <c r="F4467" s="49"/>
      <c r="G4467" s="49"/>
      <c r="H4467" s="49"/>
      <c r="I4467" s="49"/>
      <c r="J4467" s="49"/>
      <c r="K4467" s="49"/>
      <c r="L4467" s="49"/>
      <c r="M4467" s="49"/>
      <c r="N4467" s="49"/>
      <c r="O4467" s="49"/>
    </row>
    <row r="4468" spans="2:15" ht="15" x14ac:dyDescent="0.2">
      <c r="B4468" s="38"/>
      <c r="C4468" s="49"/>
      <c r="D4468" s="49"/>
      <c r="E4468" s="49"/>
      <c r="F4468" s="49"/>
      <c r="G4468" s="49"/>
      <c r="H4468" s="49"/>
      <c r="I4468" s="49"/>
      <c r="J4468" s="49"/>
      <c r="K4468" s="49"/>
      <c r="L4468" s="49"/>
      <c r="M4468" s="49"/>
      <c r="N4468" s="49"/>
      <c r="O4468" s="49"/>
    </row>
    <row r="4469" spans="2:15" ht="15" x14ac:dyDescent="0.2">
      <c r="B4469" s="38"/>
      <c r="C4469" s="49"/>
      <c r="D4469" s="49"/>
      <c r="E4469" s="49"/>
      <c r="F4469" s="49"/>
      <c r="G4469" s="49"/>
      <c r="H4469" s="49"/>
      <c r="I4469" s="49"/>
      <c r="J4469" s="49"/>
      <c r="K4469" s="49"/>
      <c r="L4469" s="49"/>
      <c r="M4469" s="49"/>
      <c r="N4469" s="49"/>
      <c r="O4469" s="49"/>
    </row>
    <row r="4470" spans="2:15" ht="15" x14ac:dyDescent="0.2">
      <c r="B4470" s="38"/>
      <c r="C4470" s="49"/>
      <c r="D4470" s="49"/>
      <c r="E4470" s="49"/>
      <c r="F4470" s="49"/>
      <c r="G4470" s="49"/>
      <c r="H4470" s="49"/>
      <c r="I4470" s="49"/>
      <c r="J4470" s="49"/>
      <c r="K4470" s="49"/>
      <c r="L4470" s="49"/>
      <c r="M4470" s="49"/>
      <c r="N4470" s="49"/>
      <c r="O4470" s="49"/>
    </row>
    <row r="4471" spans="2:15" ht="15" x14ac:dyDescent="0.2">
      <c r="B4471" s="38"/>
      <c r="C4471" s="49"/>
      <c r="D4471" s="49"/>
      <c r="E4471" s="49"/>
      <c r="F4471" s="49"/>
      <c r="G4471" s="49"/>
      <c r="H4471" s="49"/>
      <c r="I4471" s="49"/>
      <c r="J4471" s="49"/>
      <c r="K4471" s="49"/>
      <c r="L4471" s="49"/>
      <c r="M4471" s="49"/>
      <c r="N4471" s="49"/>
      <c r="O4471" s="49"/>
    </row>
    <row r="4472" spans="2:15" ht="15" x14ac:dyDescent="0.2">
      <c r="B4472" s="38"/>
      <c r="C4472" s="49"/>
      <c r="D4472" s="49"/>
      <c r="E4472" s="49"/>
      <c r="F4472" s="49"/>
      <c r="G4472" s="49"/>
      <c r="H4472" s="49"/>
      <c r="I4472" s="49"/>
      <c r="J4472" s="49"/>
      <c r="K4472" s="49"/>
      <c r="L4472" s="49"/>
      <c r="M4472" s="49"/>
      <c r="N4472" s="49"/>
      <c r="O4472" s="49"/>
    </row>
    <row r="4473" spans="2:15" ht="15" x14ac:dyDescent="0.2">
      <c r="B4473" s="38"/>
      <c r="C4473" s="49"/>
      <c r="D4473" s="49"/>
      <c r="E4473" s="49"/>
      <c r="F4473" s="49"/>
      <c r="G4473" s="49"/>
      <c r="H4473" s="49"/>
      <c r="I4473" s="49"/>
      <c r="J4473" s="49"/>
      <c r="K4473" s="49"/>
      <c r="L4473" s="49"/>
      <c r="M4473" s="49"/>
      <c r="N4473" s="49"/>
      <c r="O4473" s="49"/>
    </row>
    <row r="4474" spans="2:15" ht="15" x14ac:dyDescent="0.2">
      <c r="B4474" s="38"/>
      <c r="C4474" s="49"/>
      <c r="D4474" s="49"/>
      <c r="E4474" s="49"/>
      <c r="F4474" s="49"/>
      <c r="G4474" s="49"/>
      <c r="H4474" s="49"/>
      <c r="I4474" s="49"/>
      <c r="J4474" s="49"/>
      <c r="K4474" s="49"/>
      <c r="L4474" s="49"/>
      <c r="M4474" s="49"/>
      <c r="N4474" s="49"/>
      <c r="O4474" s="49"/>
    </row>
    <row r="4475" spans="2:15" ht="15" x14ac:dyDescent="0.2">
      <c r="B4475" s="38"/>
      <c r="C4475" s="49"/>
      <c r="D4475" s="49"/>
      <c r="E4475" s="49"/>
      <c r="F4475" s="49"/>
      <c r="G4475" s="49"/>
      <c r="H4475" s="49"/>
      <c r="I4475" s="49"/>
      <c r="J4475" s="49"/>
      <c r="K4475" s="49"/>
      <c r="L4475" s="49"/>
      <c r="M4475" s="49"/>
      <c r="N4475" s="49"/>
      <c r="O4475" s="49"/>
    </row>
    <row r="4476" spans="2:15" ht="15" x14ac:dyDescent="0.2">
      <c r="B4476" s="38"/>
      <c r="C4476" s="49"/>
      <c r="D4476" s="49"/>
      <c r="E4476" s="49"/>
      <c r="F4476" s="49"/>
      <c r="G4476" s="49"/>
      <c r="H4476" s="49"/>
      <c r="I4476" s="49"/>
      <c r="J4476" s="49"/>
      <c r="K4476" s="49"/>
      <c r="L4476" s="49"/>
      <c r="M4476" s="49"/>
      <c r="N4476" s="49"/>
      <c r="O4476" s="49"/>
    </row>
    <row r="4477" spans="2:15" ht="15" x14ac:dyDescent="0.2">
      <c r="B4477" s="38"/>
      <c r="C4477" s="49"/>
      <c r="D4477" s="49"/>
      <c r="E4477" s="49"/>
      <c r="F4477" s="49"/>
      <c r="G4477" s="49"/>
      <c r="H4477" s="49"/>
      <c r="I4477" s="49"/>
      <c r="J4477" s="49"/>
      <c r="K4477" s="49"/>
      <c r="L4477" s="49"/>
      <c r="M4477" s="49"/>
      <c r="N4477" s="49"/>
      <c r="O4477" s="49"/>
    </row>
    <row r="4478" spans="2:15" ht="15" x14ac:dyDescent="0.2">
      <c r="B4478" s="38"/>
      <c r="C4478" s="49"/>
      <c r="D4478" s="49"/>
      <c r="E4478" s="49"/>
      <c r="F4478" s="49"/>
      <c r="G4478" s="49"/>
      <c r="H4478" s="49"/>
      <c r="I4478" s="49"/>
      <c r="J4478" s="49"/>
      <c r="K4478" s="49"/>
      <c r="L4478" s="49"/>
      <c r="M4478" s="49"/>
      <c r="N4478" s="49"/>
      <c r="O4478" s="49"/>
    </row>
    <row r="4479" spans="2:15" ht="15" x14ac:dyDescent="0.2">
      <c r="B4479" s="38"/>
      <c r="C4479" s="49"/>
      <c r="D4479" s="49"/>
      <c r="E4479" s="49"/>
      <c r="F4479" s="49"/>
      <c r="G4479" s="49"/>
      <c r="H4479" s="49"/>
      <c r="I4479" s="49"/>
      <c r="J4479" s="49"/>
      <c r="K4479" s="49"/>
      <c r="L4479" s="49"/>
      <c r="M4479" s="49"/>
      <c r="N4479" s="49"/>
      <c r="O4479" s="49"/>
    </row>
    <row r="4480" spans="2:15" ht="15" x14ac:dyDescent="0.2">
      <c r="B4480" s="38"/>
      <c r="C4480" s="49"/>
      <c r="D4480" s="49"/>
      <c r="E4480" s="49"/>
      <c r="F4480" s="49"/>
      <c r="G4480" s="49"/>
      <c r="H4480" s="49"/>
      <c r="I4480" s="49"/>
      <c r="J4480" s="49"/>
      <c r="K4480" s="49"/>
      <c r="L4480" s="49"/>
      <c r="M4480" s="49"/>
      <c r="N4480" s="49"/>
      <c r="O4480" s="49"/>
    </row>
    <row r="4481" spans="2:19" ht="15" x14ac:dyDescent="0.2">
      <c r="B4481" s="38"/>
      <c r="C4481" s="49"/>
      <c r="D4481" s="49"/>
      <c r="E4481" s="49"/>
      <c r="F4481" s="49"/>
      <c r="G4481" s="49"/>
      <c r="H4481" s="49"/>
      <c r="I4481" s="49"/>
      <c r="J4481" s="49"/>
      <c r="K4481" s="49"/>
      <c r="L4481" s="49"/>
      <c r="M4481" s="49"/>
      <c r="N4481" s="49"/>
      <c r="O4481" s="49"/>
    </row>
    <row r="4482" spans="2:19" ht="15" x14ac:dyDescent="0.2">
      <c r="B4482" s="38"/>
      <c r="C4482" s="49"/>
      <c r="D4482" s="49"/>
      <c r="E4482" s="49"/>
      <c r="F4482" s="49"/>
      <c r="G4482" s="49"/>
      <c r="H4482" s="49"/>
      <c r="I4482" s="49"/>
      <c r="J4482" s="49"/>
      <c r="K4482" s="49"/>
      <c r="L4482" s="49"/>
      <c r="M4482" s="49"/>
      <c r="N4482" s="49"/>
      <c r="O4482" s="49"/>
    </row>
    <row r="4483" spans="2:19" ht="15" x14ac:dyDescent="0.2">
      <c r="B4483" s="38"/>
      <c r="C4483" s="49"/>
      <c r="D4483" s="49"/>
      <c r="E4483" s="49"/>
      <c r="F4483" s="49"/>
      <c r="G4483" s="49"/>
      <c r="H4483" s="49"/>
      <c r="I4483" s="49"/>
      <c r="J4483" s="49"/>
      <c r="K4483" s="49"/>
      <c r="L4483" s="49"/>
      <c r="M4483" s="49"/>
      <c r="N4483" s="49"/>
      <c r="O4483" s="49"/>
    </row>
    <row r="4484" spans="2:19" ht="18" x14ac:dyDescent="0.25">
      <c r="B4484" s="333" t="s">
        <v>457</v>
      </c>
      <c r="C4484" s="49"/>
      <c r="D4484" s="49"/>
      <c r="E4484" s="49"/>
      <c r="F4484" s="49"/>
      <c r="G4484" s="49"/>
      <c r="H4484" s="49"/>
      <c r="I4484" s="49"/>
      <c r="J4484" s="49"/>
      <c r="K4484" s="49"/>
      <c r="L4484" s="49"/>
      <c r="M4484" s="49"/>
      <c r="N4484" s="49"/>
      <c r="O4484" s="49"/>
    </row>
    <row r="4485" spans="2:19" ht="15" x14ac:dyDescent="0.2">
      <c r="B4485" s="38"/>
      <c r="C4485" s="49"/>
      <c r="D4485" s="49"/>
      <c r="E4485" s="49"/>
      <c r="F4485" s="49"/>
      <c r="G4485" s="49"/>
      <c r="H4485" s="49"/>
      <c r="I4485" s="49"/>
      <c r="J4485" s="49"/>
      <c r="K4485" s="49"/>
      <c r="L4485" s="49"/>
      <c r="M4485" s="49"/>
      <c r="N4485" s="49"/>
      <c r="O4485" s="49"/>
    </row>
    <row r="4486" spans="2:19" ht="15" x14ac:dyDescent="0.2">
      <c r="B4486" s="38"/>
      <c r="C4486" s="11">
        <v>14</v>
      </c>
      <c r="D4486" s="49"/>
      <c r="E4486" s="49"/>
      <c r="F4486" s="49"/>
      <c r="G4486" s="49"/>
      <c r="H4486" s="49"/>
      <c r="I4486" s="49"/>
      <c r="J4486" s="49"/>
      <c r="K4486" s="49"/>
      <c r="L4486" s="49"/>
      <c r="M4486" s="49"/>
      <c r="N4486" s="49"/>
      <c r="O4486" s="49"/>
    </row>
    <row r="4487" spans="2:19" ht="32.25" thickBot="1" x14ac:dyDescent="0.25">
      <c r="B4487" s="183" t="s">
        <v>245</v>
      </c>
      <c r="C4487" s="96" t="s">
        <v>478</v>
      </c>
      <c r="D4487" s="294" t="s">
        <v>479</v>
      </c>
      <c r="E4487" s="294" t="s">
        <v>300</v>
      </c>
      <c r="F4487" s="49"/>
      <c r="G4487" s="49"/>
      <c r="H4487" s="49"/>
      <c r="I4487" s="49"/>
      <c r="J4487" s="49"/>
      <c r="K4487" s="49"/>
      <c r="L4487" s="49"/>
      <c r="M4487" s="49"/>
      <c r="N4487" s="49"/>
      <c r="O4487" s="49"/>
      <c r="P4487" s="49"/>
    </row>
    <row r="4488" spans="2:19" ht="15" x14ac:dyDescent="0.25">
      <c r="B4488" s="133" t="s">
        <v>241</v>
      </c>
      <c r="C4488" s="49">
        <v>17408840.000000007</v>
      </c>
      <c r="D4488" s="141">
        <v>1674917801.6100006</v>
      </c>
      <c r="E4488" s="336">
        <v>96.210764278952524</v>
      </c>
      <c r="F4488" s="49"/>
      <c r="G4488" s="49"/>
      <c r="H4488" s="49"/>
      <c r="I4488" s="49"/>
      <c r="J4488" s="49"/>
      <c r="K4488" s="49"/>
      <c r="L4488" s="49"/>
      <c r="M4488" s="49"/>
      <c r="N4488" s="49"/>
      <c r="O4488" s="49"/>
      <c r="P4488" s="49"/>
    </row>
    <row r="4489" spans="2:19" ht="15" x14ac:dyDescent="0.25">
      <c r="B4489" s="133" t="s">
        <v>242</v>
      </c>
      <c r="C4489" s="49">
        <v>15339657.999999993</v>
      </c>
      <c r="D4489" s="141">
        <v>1528547883.3799994</v>
      </c>
      <c r="E4489" s="336">
        <v>99.646803297700643</v>
      </c>
      <c r="F4489" s="49"/>
      <c r="G4489" s="49"/>
      <c r="H4489" s="49"/>
      <c r="I4489" s="49"/>
      <c r="J4489" s="49"/>
      <c r="K4489" s="49"/>
      <c r="L4489" s="49"/>
      <c r="M4489" s="49"/>
      <c r="N4489" s="49"/>
      <c r="O4489" s="49"/>
      <c r="P4489" s="49"/>
    </row>
    <row r="4490" spans="2:19" ht="15" x14ac:dyDescent="0.25">
      <c r="B4490" s="133" t="s">
        <v>243</v>
      </c>
      <c r="C4490" s="49">
        <v>68554500.000000045</v>
      </c>
      <c r="D4490" s="141">
        <v>5246315546.75</v>
      </c>
      <c r="E4490" s="336">
        <v>76.527661156452112</v>
      </c>
      <c r="F4490" s="49"/>
      <c r="G4490" s="49"/>
      <c r="H4490" s="49"/>
      <c r="I4490" s="49"/>
      <c r="J4490" s="49"/>
      <c r="K4490" s="49"/>
      <c r="L4490" s="49"/>
      <c r="M4490" s="49"/>
      <c r="N4490" s="49"/>
      <c r="O4490" s="49"/>
      <c r="P4490" s="49"/>
    </row>
    <row r="4491" spans="2:19" ht="15" x14ac:dyDescent="0.25">
      <c r="B4491" s="441" t="s">
        <v>244</v>
      </c>
      <c r="C4491" s="421">
        <v>52267443.000000127</v>
      </c>
      <c r="D4491" s="422">
        <v>2967826126.4799962</v>
      </c>
      <c r="E4491" s="512">
        <v>56.781544229741428</v>
      </c>
      <c r="F4491" s="49"/>
      <c r="G4491" s="49"/>
      <c r="H4491" s="49"/>
      <c r="I4491" s="49"/>
      <c r="J4491" s="49"/>
      <c r="K4491" s="49"/>
      <c r="L4491" s="49"/>
      <c r="M4491" s="49"/>
      <c r="N4491" s="49"/>
      <c r="O4491" s="49"/>
      <c r="P4491" s="49"/>
    </row>
    <row r="4492" spans="2:19" ht="15" x14ac:dyDescent="0.25">
      <c r="B4492" s="441" t="s">
        <v>40</v>
      </c>
      <c r="C4492" s="421">
        <v>50470395.999999978</v>
      </c>
      <c r="D4492" s="422">
        <v>2460572085.3699946</v>
      </c>
      <c r="E4492" s="512">
        <v>48.752779458476923</v>
      </c>
      <c r="F4492" s="49"/>
      <c r="G4492" s="49"/>
      <c r="H4492" s="49"/>
      <c r="I4492" s="49"/>
      <c r="J4492" s="49"/>
      <c r="K4492" s="49"/>
      <c r="L4492" s="49"/>
      <c r="M4492" s="49"/>
      <c r="N4492" s="49"/>
      <c r="O4492" s="49"/>
      <c r="P4492" s="49"/>
    </row>
    <row r="4493" spans="2:19" ht="15" x14ac:dyDescent="0.25">
      <c r="B4493" s="441" t="s">
        <v>41</v>
      </c>
      <c r="C4493" s="421">
        <v>1922763.9999999998</v>
      </c>
      <c r="D4493" s="422">
        <v>93026267.749999955</v>
      </c>
      <c r="E4493" s="512">
        <v>48.381531872866333</v>
      </c>
      <c r="F4493" s="49"/>
      <c r="G4493" s="49"/>
      <c r="H4493" s="49"/>
      <c r="I4493" s="49"/>
      <c r="J4493" s="49"/>
      <c r="K4493" s="49"/>
      <c r="L4493" s="49"/>
      <c r="M4493" s="49"/>
      <c r="N4493" s="49"/>
      <c r="O4493" s="49"/>
      <c r="P4493" s="49"/>
    </row>
    <row r="4494" spans="2:19" ht="15.75" x14ac:dyDescent="0.25">
      <c r="B4494" s="148" t="s">
        <v>0</v>
      </c>
      <c r="C4494" s="149">
        <v>205963601.00000015</v>
      </c>
      <c r="D4494" s="150">
        <v>13971205711.339991</v>
      </c>
      <c r="E4494" s="337">
        <v>67.833372710064339</v>
      </c>
      <c r="F4494" s="49"/>
      <c r="G4494" s="49"/>
      <c r="H4494" s="49"/>
      <c r="I4494" s="49"/>
      <c r="J4494" s="49"/>
      <c r="K4494" s="49"/>
      <c r="L4494" s="49"/>
      <c r="M4494" s="49"/>
      <c r="N4494" s="49"/>
      <c r="O4494" s="49"/>
      <c r="P4494" s="49"/>
    </row>
    <row r="4495" spans="2:19" ht="15" x14ac:dyDescent="0.2">
      <c r="B4495" s="38"/>
      <c r="C4495" s="49"/>
      <c r="D4495" s="49"/>
      <c r="E4495" s="49"/>
      <c r="F4495" s="49"/>
      <c r="G4495" s="49"/>
      <c r="H4495" s="49"/>
      <c r="I4495" s="49"/>
      <c r="J4495" s="49"/>
      <c r="K4495" s="49"/>
      <c r="L4495" s="49"/>
      <c r="M4495" s="49"/>
      <c r="N4495" s="49"/>
      <c r="O4495" s="49"/>
      <c r="P4495" s="49"/>
      <c r="Q4495" s="49"/>
      <c r="R4495" s="49"/>
      <c r="S4495" s="49"/>
    </row>
    <row r="4496" spans="2:19" ht="15" x14ac:dyDescent="0.2">
      <c r="B4496" s="38"/>
      <c r="C4496" s="49"/>
      <c r="D4496" s="49"/>
      <c r="E4496" s="49"/>
      <c r="F4496" s="49"/>
      <c r="G4496" s="49"/>
      <c r="H4496" s="49"/>
      <c r="I4496" s="49"/>
      <c r="J4496" s="49"/>
      <c r="K4496" s="49"/>
      <c r="L4496" s="49"/>
      <c r="M4496" s="49"/>
      <c r="N4496" s="49"/>
      <c r="O4496" s="49"/>
      <c r="P4496" s="49"/>
      <c r="Q4496" s="49"/>
      <c r="R4496" s="49"/>
      <c r="S4496" s="49"/>
    </row>
    <row r="4497" spans="1:19" ht="15" x14ac:dyDescent="0.2">
      <c r="B4497" s="38"/>
      <c r="C4497" s="49"/>
      <c r="D4497" s="49"/>
      <c r="E4497" s="49"/>
      <c r="F4497" s="49"/>
      <c r="G4497" s="49"/>
      <c r="H4497" s="49"/>
      <c r="I4497" s="49"/>
      <c r="J4497" s="49"/>
      <c r="K4497" s="49"/>
      <c r="L4497" s="49"/>
      <c r="M4497" s="49"/>
      <c r="N4497" s="49"/>
      <c r="O4497" s="49"/>
      <c r="P4497" s="49"/>
      <c r="Q4497" s="49"/>
      <c r="R4497" s="49"/>
      <c r="S4497" s="49"/>
    </row>
    <row r="4498" spans="1:19" ht="15" x14ac:dyDescent="0.2">
      <c r="B4498" s="38"/>
      <c r="C4498" s="49"/>
      <c r="D4498" s="49"/>
      <c r="E4498" s="49"/>
      <c r="F4498" s="49"/>
      <c r="G4498" s="49"/>
      <c r="H4498" s="49"/>
      <c r="I4498" s="49"/>
      <c r="J4498" s="49"/>
      <c r="K4498" s="49"/>
      <c r="L4498" s="49"/>
      <c r="M4498" s="49"/>
      <c r="N4498" s="49"/>
      <c r="O4498" s="49"/>
      <c r="P4498" s="49"/>
      <c r="Q4498" s="49"/>
      <c r="R4498" s="49"/>
      <c r="S4498" s="49"/>
    </row>
    <row r="4499" spans="1:19" ht="15" x14ac:dyDescent="0.2">
      <c r="B4499" s="38"/>
      <c r="C4499" s="49"/>
      <c r="D4499" s="49"/>
      <c r="E4499" s="49"/>
      <c r="F4499" s="49"/>
      <c r="G4499" s="49"/>
      <c r="H4499" s="49"/>
      <c r="I4499" s="49"/>
      <c r="J4499" s="49"/>
      <c r="K4499" s="49"/>
      <c r="L4499" s="49"/>
      <c r="M4499" s="49"/>
      <c r="N4499" s="49"/>
      <c r="O4499" s="49"/>
      <c r="P4499" s="49"/>
      <c r="Q4499" s="49"/>
      <c r="R4499" s="49"/>
      <c r="S4499" s="49"/>
    </row>
    <row r="4500" spans="1:19" ht="15" x14ac:dyDescent="0.2">
      <c r="B4500" s="38"/>
      <c r="C4500" s="49"/>
      <c r="D4500" s="49"/>
      <c r="E4500" s="49"/>
      <c r="F4500" s="49"/>
      <c r="G4500" s="49"/>
      <c r="H4500" s="49"/>
      <c r="I4500" s="49"/>
      <c r="J4500" s="49"/>
      <c r="K4500" s="49"/>
      <c r="L4500" s="49"/>
      <c r="M4500" s="49"/>
      <c r="N4500" s="49"/>
      <c r="O4500" s="49"/>
      <c r="P4500" s="49"/>
      <c r="Q4500" s="49"/>
      <c r="R4500" s="49"/>
      <c r="S4500" s="49"/>
    </row>
    <row r="4501" spans="1:19" ht="15" x14ac:dyDescent="0.2">
      <c r="B4501" s="38"/>
      <c r="C4501" s="49"/>
      <c r="D4501" s="49"/>
      <c r="E4501" s="49"/>
      <c r="F4501" s="49"/>
      <c r="G4501" s="49"/>
      <c r="H4501" s="49"/>
      <c r="I4501" s="49"/>
      <c r="J4501" s="49"/>
      <c r="K4501" s="49"/>
      <c r="L4501" s="49"/>
      <c r="M4501" s="49"/>
      <c r="N4501" s="49"/>
      <c r="O4501" s="49"/>
      <c r="P4501" s="49"/>
      <c r="Q4501" s="49"/>
      <c r="R4501" s="49"/>
      <c r="S4501" s="49"/>
    </row>
    <row r="4502" spans="1:19" ht="15" x14ac:dyDescent="0.2">
      <c r="B4502" s="38"/>
      <c r="C4502" s="49"/>
      <c r="D4502" s="49"/>
      <c r="E4502" s="49"/>
      <c r="F4502" s="49"/>
      <c r="G4502" s="49"/>
      <c r="H4502" s="49"/>
      <c r="I4502" s="49"/>
      <c r="J4502" s="49"/>
      <c r="K4502" s="49"/>
      <c r="L4502" s="49"/>
      <c r="M4502" s="49"/>
      <c r="N4502" s="49"/>
      <c r="O4502" s="49"/>
      <c r="P4502" s="49"/>
      <c r="Q4502" s="49"/>
      <c r="R4502" s="49"/>
      <c r="S4502" s="49"/>
    </row>
    <row r="4503" spans="1:19" ht="15" x14ac:dyDescent="0.2">
      <c r="B4503" s="38"/>
      <c r="C4503" s="49"/>
      <c r="D4503" s="49"/>
      <c r="E4503" s="49"/>
      <c r="F4503" s="49"/>
      <c r="G4503" s="49"/>
      <c r="H4503" s="49"/>
      <c r="I4503" s="49"/>
      <c r="J4503" s="49"/>
      <c r="K4503" s="49"/>
      <c r="L4503" s="49"/>
      <c r="M4503" s="49"/>
      <c r="N4503" s="49"/>
      <c r="O4503" s="49"/>
      <c r="P4503" s="49"/>
      <c r="Q4503" s="49"/>
      <c r="R4503" s="49"/>
      <c r="S4503" s="49"/>
    </row>
    <row r="4504" spans="1:19" ht="15" x14ac:dyDescent="0.2">
      <c r="B4504" s="38"/>
      <c r="C4504" s="49"/>
      <c r="D4504" s="49"/>
      <c r="E4504" s="49"/>
      <c r="F4504" s="49"/>
      <c r="G4504" s="49"/>
      <c r="H4504" s="49"/>
      <c r="I4504" s="49"/>
      <c r="J4504" s="49"/>
      <c r="K4504" s="49"/>
      <c r="L4504" s="49"/>
      <c r="M4504" s="49"/>
      <c r="N4504" s="49"/>
      <c r="O4504" s="49"/>
      <c r="P4504" s="49"/>
      <c r="Q4504" s="49"/>
      <c r="R4504" s="49"/>
      <c r="S4504" s="49"/>
    </row>
    <row r="4505" spans="1:19" ht="15" x14ac:dyDescent="0.2">
      <c r="B4505" s="38"/>
      <c r="C4505" s="49"/>
      <c r="D4505" s="49"/>
      <c r="E4505" s="49"/>
      <c r="F4505" s="49"/>
      <c r="G4505" s="49"/>
      <c r="H4505" s="49"/>
      <c r="I4505" s="49"/>
      <c r="J4505" s="49"/>
      <c r="K4505" s="49"/>
      <c r="L4505" s="49"/>
      <c r="M4505" s="49"/>
      <c r="N4505" s="49"/>
      <c r="O4505" s="49"/>
      <c r="P4505" s="49"/>
      <c r="Q4505" s="49"/>
      <c r="R4505" s="49"/>
      <c r="S4505" s="49"/>
    </row>
    <row r="4506" spans="1:19" ht="15" x14ac:dyDescent="0.2">
      <c r="B4506" s="38"/>
      <c r="C4506" s="49"/>
      <c r="D4506" s="49"/>
      <c r="E4506" s="49"/>
      <c r="F4506" s="49"/>
      <c r="G4506" s="49"/>
      <c r="H4506" s="49"/>
      <c r="I4506" s="49"/>
      <c r="J4506" s="49"/>
      <c r="K4506" s="49"/>
      <c r="L4506" s="49"/>
      <c r="M4506" s="49"/>
      <c r="N4506" s="49"/>
      <c r="O4506" s="49"/>
    </row>
    <row r="4507" spans="1:19" ht="18" x14ac:dyDescent="0.25">
      <c r="B4507" s="333" t="s">
        <v>456</v>
      </c>
      <c r="C4507" s="49"/>
      <c r="D4507" s="49"/>
      <c r="E4507" s="49"/>
      <c r="F4507" s="49"/>
      <c r="G4507" s="49"/>
      <c r="H4507" s="49"/>
      <c r="I4507" s="49"/>
      <c r="J4507" s="49"/>
      <c r="K4507" s="49"/>
      <c r="L4507" s="49"/>
      <c r="M4507" s="49"/>
      <c r="N4507" s="49"/>
      <c r="O4507" s="49"/>
    </row>
    <row r="4508" spans="1:19" ht="20.25" x14ac:dyDescent="0.3">
      <c r="B4508" s="34"/>
      <c r="C4508" s="49"/>
      <c r="D4508" s="49"/>
      <c r="E4508" s="49"/>
      <c r="F4508" s="49"/>
      <c r="G4508" s="49"/>
      <c r="H4508" s="49"/>
      <c r="I4508" s="49"/>
      <c r="J4508" s="49"/>
      <c r="K4508" s="49"/>
      <c r="L4508" s="49"/>
      <c r="M4508" s="49"/>
      <c r="N4508" s="49"/>
      <c r="O4508" s="49"/>
    </row>
    <row r="4509" spans="1:19" ht="15" x14ac:dyDescent="0.2">
      <c r="B4509" s="38"/>
      <c r="C4509" s="49"/>
      <c r="D4509" s="11">
        <v>5</v>
      </c>
      <c r="E4509" s="11">
        <v>6</v>
      </c>
      <c r="F4509" s="11"/>
      <c r="G4509" s="49"/>
      <c r="H4509" s="49"/>
      <c r="I4509" s="49"/>
      <c r="J4509" s="49"/>
      <c r="K4509" s="49"/>
      <c r="L4509" s="49"/>
      <c r="M4509" s="49"/>
      <c r="N4509" s="49"/>
      <c r="O4509" s="49"/>
    </row>
    <row r="4510" spans="1:19" ht="67.5" customHeight="1" thickBot="1" x14ac:dyDescent="0.25">
      <c r="B4510" s="183" t="s">
        <v>245</v>
      </c>
      <c r="C4510" s="83" t="s">
        <v>14</v>
      </c>
      <c r="D4510" s="96" t="s">
        <v>525</v>
      </c>
      <c r="E4510" s="294" t="s">
        <v>526</v>
      </c>
      <c r="F4510" s="294" t="s">
        <v>300</v>
      </c>
      <c r="G4510" s="49"/>
      <c r="H4510" s="49"/>
      <c r="I4510" s="49"/>
      <c r="J4510" s="49"/>
      <c r="K4510" s="49"/>
      <c r="L4510" s="49"/>
    </row>
    <row r="4511" spans="1:19" ht="15.75" x14ac:dyDescent="0.25">
      <c r="A4511" s="16" t="s">
        <v>1237</v>
      </c>
      <c r="B4511" s="133" t="s">
        <v>241</v>
      </c>
      <c r="C4511" s="420" t="s">
        <v>354</v>
      </c>
      <c r="D4511" s="509">
        <v>6476308.9999999991</v>
      </c>
      <c r="E4511" s="498">
        <v>604684447.38999832</v>
      </c>
      <c r="F4511" s="498">
        <v>93.368683827469994</v>
      </c>
      <c r="G4511" s="11" t="s">
        <v>241</v>
      </c>
      <c r="H4511" s="49"/>
      <c r="I4511" s="49"/>
      <c r="J4511" s="49"/>
      <c r="K4511" s="49"/>
      <c r="L4511" s="49"/>
    </row>
    <row r="4512" spans="1:19" ht="31.5" x14ac:dyDescent="0.25">
      <c r="A4512" s="16" t="s">
        <v>1238</v>
      </c>
      <c r="B4512" s="133"/>
      <c r="C4512" s="420" t="s">
        <v>353</v>
      </c>
      <c r="D4512" s="421">
        <v>2546346.9999999981</v>
      </c>
      <c r="E4512" s="422">
        <v>295009009.15000111</v>
      </c>
      <c r="F4512" s="422">
        <v>115.85577658897287</v>
      </c>
      <c r="G4512" s="11" t="s">
        <v>241</v>
      </c>
      <c r="H4512" s="49"/>
      <c r="I4512" s="49"/>
      <c r="J4512" s="49"/>
      <c r="K4512" s="49"/>
      <c r="L4512" s="49"/>
    </row>
    <row r="4513" spans="1:12" ht="15.75" x14ac:dyDescent="0.25">
      <c r="A4513" s="16" t="s">
        <v>1239</v>
      </c>
      <c r="B4513" s="133"/>
      <c r="C4513" s="420" t="s">
        <v>24</v>
      </c>
      <c r="D4513" s="421">
        <v>3820213.0000000023</v>
      </c>
      <c r="E4513" s="422">
        <v>325519322.20999944</v>
      </c>
      <c r="F4513" s="422">
        <v>85.209731030704106</v>
      </c>
      <c r="G4513" s="11" t="s">
        <v>241</v>
      </c>
      <c r="H4513" s="49"/>
      <c r="I4513" s="49"/>
      <c r="J4513" s="49"/>
      <c r="K4513" s="49"/>
      <c r="L4513" s="49"/>
    </row>
    <row r="4514" spans="1:12" ht="15.75" x14ac:dyDescent="0.25">
      <c r="A4514" s="16" t="s">
        <v>1240</v>
      </c>
      <c r="B4514" s="133"/>
      <c r="C4514" s="140" t="s">
        <v>352</v>
      </c>
      <c r="D4514" s="49">
        <v>3174978.0000000023</v>
      </c>
      <c r="E4514" s="141">
        <v>299480269.3900001</v>
      </c>
      <c r="F4514" s="141">
        <v>94.325147887638877</v>
      </c>
      <c r="G4514" s="11" t="s">
        <v>241</v>
      </c>
      <c r="H4514" s="49"/>
      <c r="I4514" s="49"/>
      <c r="J4514" s="49"/>
      <c r="K4514" s="49"/>
      <c r="L4514" s="49"/>
    </row>
    <row r="4515" spans="1:12" ht="15.75" x14ac:dyDescent="0.25">
      <c r="A4515" s="16" t="s">
        <v>1241</v>
      </c>
      <c r="B4515" s="133"/>
      <c r="C4515" s="140" t="s">
        <v>18</v>
      </c>
      <c r="D4515" s="49">
        <v>827213.9999999993</v>
      </c>
      <c r="E4515" s="141">
        <v>79575045.860000178</v>
      </c>
      <c r="F4515" s="141">
        <v>96.196444765200113</v>
      </c>
      <c r="G4515" s="11" t="s">
        <v>241</v>
      </c>
      <c r="H4515" s="49"/>
      <c r="I4515" s="49"/>
      <c r="J4515" s="49"/>
      <c r="K4515" s="49"/>
      <c r="L4515" s="49"/>
    </row>
    <row r="4516" spans="1:12" ht="15.75" x14ac:dyDescent="0.25">
      <c r="A4516" s="16" t="s">
        <v>1242</v>
      </c>
      <c r="B4516" s="133"/>
      <c r="C4516" s="140" t="s">
        <v>17</v>
      </c>
      <c r="D4516" s="49">
        <v>227403.00000000009</v>
      </c>
      <c r="E4516" s="141">
        <v>31758839.539999977</v>
      </c>
      <c r="F4516" s="141">
        <v>139.65884152803596</v>
      </c>
      <c r="G4516" s="11" t="s">
        <v>241</v>
      </c>
      <c r="H4516" s="49"/>
      <c r="I4516" s="49"/>
      <c r="J4516" s="49"/>
      <c r="K4516" s="49"/>
      <c r="L4516" s="49"/>
    </row>
    <row r="4517" spans="1:12" ht="15.75" x14ac:dyDescent="0.25">
      <c r="A4517" s="16" t="s">
        <v>1243</v>
      </c>
      <c r="B4517" s="133"/>
      <c r="C4517" s="420" t="s">
        <v>21</v>
      </c>
      <c r="D4517" s="421">
        <v>175499.0000000002</v>
      </c>
      <c r="E4517" s="422">
        <v>19858177.320000011</v>
      </c>
      <c r="F4517" s="422">
        <v>113.15265226582481</v>
      </c>
      <c r="G4517" s="11" t="s">
        <v>241</v>
      </c>
      <c r="H4517" s="49"/>
      <c r="I4517" s="49"/>
      <c r="J4517" s="49"/>
      <c r="K4517" s="49"/>
      <c r="L4517" s="49"/>
    </row>
    <row r="4518" spans="1:12" ht="15.75" x14ac:dyDescent="0.25">
      <c r="A4518" s="16" t="s">
        <v>1244</v>
      </c>
      <c r="B4518" s="133"/>
      <c r="C4518" s="420" t="s">
        <v>23</v>
      </c>
      <c r="D4518" s="421">
        <v>78070.000000000087</v>
      </c>
      <c r="E4518" s="422">
        <v>10998123.740000013</v>
      </c>
      <c r="F4518" s="422">
        <v>140.87515998462919</v>
      </c>
      <c r="G4518" s="11" t="s">
        <v>241</v>
      </c>
      <c r="H4518" s="49"/>
      <c r="I4518" s="49"/>
      <c r="J4518" s="49"/>
      <c r="K4518" s="49"/>
      <c r="L4518" s="49"/>
    </row>
    <row r="4519" spans="1:12" ht="15.75" x14ac:dyDescent="0.25">
      <c r="A4519" s="16" t="s">
        <v>1245</v>
      </c>
      <c r="B4519" s="133"/>
      <c r="C4519" s="420" t="s">
        <v>20</v>
      </c>
      <c r="D4519" s="509">
        <v>70667.000000000029</v>
      </c>
      <c r="E4519" s="498">
        <v>6621018.080000001</v>
      </c>
      <c r="F4519" s="498">
        <v>93.693210126367305</v>
      </c>
      <c r="G4519" s="11" t="s">
        <v>241</v>
      </c>
      <c r="H4519" s="49"/>
      <c r="I4519" s="49"/>
      <c r="J4519" s="49"/>
      <c r="K4519" s="49"/>
      <c r="L4519" s="49"/>
    </row>
    <row r="4520" spans="1:12" ht="15.75" x14ac:dyDescent="0.25">
      <c r="A4520" s="16" t="s">
        <v>1246</v>
      </c>
      <c r="B4520" s="188"/>
      <c r="C4520" s="426" t="s">
        <v>351</v>
      </c>
      <c r="D4520" s="510">
        <v>12139.999999999996</v>
      </c>
      <c r="E4520" s="499">
        <v>1413548.9299999997</v>
      </c>
      <c r="F4520" s="499">
        <v>116.43730889621088</v>
      </c>
      <c r="G4520" s="11" t="s">
        <v>241</v>
      </c>
      <c r="H4520" s="49"/>
      <c r="I4520" s="49"/>
      <c r="J4520" s="49"/>
      <c r="K4520" s="49"/>
      <c r="L4520" s="49"/>
    </row>
    <row r="4521" spans="1:12" ht="15.75" x14ac:dyDescent="0.25">
      <c r="A4521" s="16" t="s">
        <v>1247</v>
      </c>
      <c r="B4521" s="133" t="s">
        <v>242</v>
      </c>
      <c r="C4521" s="420" t="s">
        <v>354</v>
      </c>
      <c r="D4521" s="509">
        <v>6974393.0000000037</v>
      </c>
      <c r="E4521" s="498">
        <v>672437745.86000097</v>
      </c>
      <c r="F4521" s="498">
        <v>96.415235829125294</v>
      </c>
      <c r="G4521" s="11" t="s">
        <v>242</v>
      </c>
      <c r="H4521" s="49"/>
      <c r="I4521" s="49"/>
      <c r="J4521" s="49"/>
      <c r="K4521" s="49"/>
      <c r="L4521" s="49"/>
    </row>
    <row r="4522" spans="1:12" ht="15.75" x14ac:dyDescent="0.25">
      <c r="A4522" s="16" t="s">
        <v>1248</v>
      </c>
      <c r="B4522" s="133"/>
      <c r="C4522" s="420" t="s">
        <v>24</v>
      </c>
      <c r="D4522" s="421">
        <v>4013365.9999999921</v>
      </c>
      <c r="E4522" s="422">
        <v>325408510.84000003</v>
      </c>
      <c r="F4522" s="422">
        <v>81.081194897251009</v>
      </c>
      <c r="G4522" s="11" t="s">
        <v>242</v>
      </c>
      <c r="H4522" s="49"/>
      <c r="I4522" s="49"/>
      <c r="J4522" s="49"/>
      <c r="K4522" s="49"/>
      <c r="L4522" s="49"/>
    </row>
    <row r="4523" spans="1:12" ht="15.75" x14ac:dyDescent="0.25">
      <c r="A4523" s="16" t="s">
        <v>1249</v>
      </c>
      <c r="B4523" s="133"/>
      <c r="C4523" s="420" t="s">
        <v>351</v>
      </c>
      <c r="D4523" s="421">
        <v>1168102.9999999986</v>
      </c>
      <c r="E4523" s="422">
        <v>124455587.02</v>
      </c>
      <c r="F4523" s="422">
        <v>106.54504527426104</v>
      </c>
      <c r="G4523" s="11" t="s">
        <v>242</v>
      </c>
      <c r="H4523" s="49"/>
      <c r="I4523" s="49"/>
      <c r="J4523" s="49"/>
      <c r="K4523" s="49"/>
      <c r="L4523" s="49"/>
    </row>
    <row r="4524" spans="1:12" ht="15.75" x14ac:dyDescent="0.25">
      <c r="A4524" s="16" t="s">
        <v>1250</v>
      </c>
      <c r="B4524" s="133"/>
      <c r="C4524" s="140" t="s">
        <v>25</v>
      </c>
      <c r="D4524" s="49">
        <v>438398.99999999895</v>
      </c>
      <c r="E4524" s="141">
        <v>101134047.79000014</v>
      </c>
      <c r="F4524" s="141">
        <v>230.6895038309859</v>
      </c>
      <c r="G4524" s="11" t="s">
        <v>242</v>
      </c>
      <c r="H4524" s="49"/>
      <c r="I4524" s="49"/>
      <c r="J4524" s="49"/>
      <c r="K4524" s="49"/>
      <c r="L4524" s="49"/>
    </row>
    <row r="4525" spans="1:12" ht="31.5" x14ac:dyDescent="0.25">
      <c r="A4525" s="16" t="s">
        <v>1251</v>
      </c>
      <c r="B4525" s="133"/>
      <c r="C4525" s="140" t="s">
        <v>353</v>
      </c>
      <c r="D4525" s="49">
        <v>773630.99999999965</v>
      </c>
      <c r="E4525" s="141">
        <v>96802026.379999816</v>
      </c>
      <c r="F4525" s="141">
        <v>125.12687105351242</v>
      </c>
      <c r="G4525" s="11" t="s">
        <v>242</v>
      </c>
      <c r="H4525" s="49"/>
      <c r="I4525" s="49"/>
      <c r="J4525" s="49"/>
      <c r="K4525" s="49"/>
      <c r="L4525" s="49"/>
    </row>
    <row r="4526" spans="1:12" ht="15.75" x14ac:dyDescent="0.25">
      <c r="A4526" s="16" t="s">
        <v>1252</v>
      </c>
      <c r="B4526" s="133"/>
      <c r="C4526" s="140" t="s">
        <v>18</v>
      </c>
      <c r="D4526" s="49">
        <v>1195889.0000000012</v>
      </c>
      <c r="E4526" s="141">
        <v>93884557.099999756</v>
      </c>
      <c r="F4526" s="141">
        <v>78.506079661239184</v>
      </c>
      <c r="G4526" s="11" t="s">
        <v>242</v>
      </c>
      <c r="H4526" s="49"/>
      <c r="I4526" s="49"/>
      <c r="J4526" s="49"/>
      <c r="K4526" s="49"/>
      <c r="L4526" s="49"/>
    </row>
    <row r="4527" spans="1:12" ht="15.75" x14ac:dyDescent="0.25">
      <c r="A4527" s="16" t="s">
        <v>1253</v>
      </c>
      <c r="B4527" s="133"/>
      <c r="C4527" s="420" t="s">
        <v>21</v>
      </c>
      <c r="D4527" s="421">
        <v>529797.0000000014</v>
      </c>
      <c r="E4527" s="422">
        <v>63718388.519999869</v>
      </c>
      <c r="F4527" s="422">
        <v>120.26944003080369</v>
      </c>
      <c r="G4527" s="11" t="s">
        <v>242</v>
      </c>
      <c r="H4527" s="49"/>
      <c r="I4527" s="49"/>
      <c r="J4527" s="49"/>
      <c r="K4527" s="49"/>
      <c r="L4527" s="49"/>
    </row>
    <row r="4528" spans="1:12" ht="15.75" x14ac:dyDescent="0.25">
      <c r="A4528" s="16" t="s">
        <v>1254</v>
      </c>
      <c r="B4528" s="133"/>
      <c r="C4528" s="420" t="s">
        <v>352</v>
      </c>
      <c r="D4528" s="421">
        <v>92891.999999999956</v>
      </c>
      <c r="E4528" s="422">
        <v>29798988.310000047</v>
      </c>
      <c r="F4528" s="422">
        <v>320.79176150798844</v>
      </c>
      <c r="G4528" s="11" t="s">
        <v>242</v>
      </c>
      <c r="H4528" s="49"/>
      <c r="I4528" s="49"/>
      <c r="J4528" s="49"/>
      <c r="K4528" s="49"/>
      <c r="L4528" s="49"/>
    </row>
    <row r="4529" spans="1:12" ht="15.75" x14ac:dyDescent="0.25">
      <c r="A4529" s="16" t="s">
        <v>1255</v>
      </c>
      <c r="B4529" s="133"/>
      <c r="C4529" s="420" t="s">
        <v>17</v>
      </c>
      <c r="D4529" s="421">
        <v>105877.00000000015</v>
      </c>
      <c r="E4529" s="422">
        <v>16456568.289999992</v>
      </c>
      <c r="F4529" s="422">
        <v>155.43100286181107</v>
      </c>
      <c r="G4529" s="11" t="s">
        <v>242</v>
      </c>
      <c r="H4529" s="49"/>
      <c r="I4529" s="49"/>
      <c r="J4529" s="49"/>
      <c r="K4529" s="49"/>
      <c r="L4529" s="49"/>
    </row>
    <row r="4530" spans="1:12" ht="15.75" x14ac:dyDescent="0.25">
      <c r="A4530" s="16" t="s">
        <v>1256</v>
      </c>
      <c r="B4530" s="188"/>
      <c r="C4530" s="426" t="s">
        <v>16</v>
      </c>
      <c r="D4530" s="510">
        <v>47311.000000000007</v>
      </c>
      <c r="E4530" s="499">
        <v>4451463.2699999977</v>
      </c>
      <c r="F4530" s="499">
        <v>94.089392953012975</v>
      </c>
      <c r="G4530" s="11" t="s">
        <v>242</v>
      </c>
      <c r="H4530" s="49"/>
      <c r="I4530" s="49"/>
      <c r="J4530" s="49"/>
      <c r="K4530" s="49"/>
      <c r="L4530" s="49"/>
    </row>
    <row r="4531" spans="1:12" ht="15.75" x14ac:dyDescent="0.25">
      <c r="A4531" s="16" t="s">
        <v>1257</v>
      </c>
      <c r="B4531" s="133" t="s">
        <v>243</v>
      </c>
      <c r="C4531" s="420" t="s">
        <v>354</v>
      </c>
      <c r="D4531" s="509">
        <v>44650078.999999821</v>
      </c>
      <c r="E4531" s="498">
        <v>2842807333.5899987</v>
      </c>
      <c r="F4531" s="498">
        <v>63.668584630947912</v>
      </c>
      <c r="G4531" s="11" t="s">
        <v>243</v>
      </c>
      <c r="H4531" s="49"/>
      <c r="I4531" s="49"/>
      <c r="J4531" s="49"/>
      <c r="K4531" s="49"/>
      <c r="L4531" s="49"/>
    </row>
    <row r="4532" spans="1:12" ht="15.75" x14ac:dyDescent="0.25">
      <c r="A4532" s="16" t="s">
        <v>1258</v>
      </c>
      <c r="B4532" s="133"/>
      <c r="C4532" s="420" t="s">
        <v>351</v>
      </c>
      <c r="D4532" s="421">
        <v>5558293.9999999972</v>
      </c>
      <c r="E4532" s="422">
        <v>672162439.08000195</v>
      </c>
      <c r="F4532" s="422">
        <v>120.92963040098316</v>
      </c>
      <c r="G4532" s="11" t="s">
        <v>243</v>
      </c>
      <c r="H4532" s="49"/>
      <c r="I4532" s="49"/>
      <c r="J4532" s="49"/>
      <c r="K4532" s="49"/>
      <c r="L4532" s="49"/>
    </row>
    <row r="4533" spans="1:12" ht="15.75" x14ac:dyDescent="0.25">
      <c r="A4533" s="16" t="s">
        <v>1259</v>
      </c>
      <c r="B4533" s="133"/>
      <c r="C4533" s="420" t="s">
        <v>352</v>
      </c>
      <c r="D4533" s="421">
        <v>4481462.9999999898</v>
      </c>
      <c r="E4533" s="422">
        <v>574425235.03000057</v>
      </c>
      <c r="F4533" s="422">
        <v>128.17806038563788</v>
      </c>
      <c r="G4533" s="11" t="s">
        <v>243</v>
      </c>
      <c r="H4533" s="49"/>
      <c r="I4533" s="49"/>
      <c r="J4533" s="49"/>
      <c r="K4533" s="49"/>
      <c r="L4533" s="49"/>
    </row>
    <row r="4534" spans="1:12" ht="15.75" x14ac:dyDescent="0.25">
      <c r="A4534" s="16" t="s">
        <v>1260</v>
      </c>
      <c r="B4534" s="133"/>
      <c r="C4534" s="140" t="s">
        <v>24</v>
      </c>
      <c r="D4534" s="49">
        <v>6774241.9999999907</v>
      </c>
      <c r="E4534" s="141">
        <v>448159553.67000186</v>
      </c>
      <c r="F4534" s="141">
        <v>66.156413318272726</v>
      </c>
      <c r="G4534" s="11" t="s">
        <v>243</v>
      </c>
      <c r="H4534" s="49"/>
      <c r="I4534" s="49"/>
      <c r="J4534" s="49"/>
      <c r="K4534" s="49"/>
      <c r="L4534" s="49"/>
    </row>
    <row r="4535" spans="1:12" ht="15.75" x14ac:dyDescent="0.25">
      <c r="A4535" s="16" t="s">
        <v>1261</v>
      </c>
      <c r="B4535" s="133"/>
      <c r="C4535" s="140" t="s">
        <v>25</v>
      </c>
      <c r="D4535" s="49">
        <v>1782224.9999999951</v>
      </c>
      <c r="E4535" s="141">
        <v>241678900.78999937</v>
      </c>
      <c r="F4535" s="141">
        <v>135.60515691901978</v>
      </c>
      <c r="G4535" s="11" t="s">
        <v>243</v>
      </c>
      <c r="H4535" s="49"/>
      <c r="I4535" s="49"/>
      <c r="J4535" s="49"/>
      <c r="K4535" s="49"/>
      <c r="L4535" s="49"/>
    </row>
    <row r="4536" spans="1:12" ht="31.5" x14ac:dyDescent="0.25">
      <c r="A4536" s="16" t="s">
        <v>1262</v>
      </c>
      <c r="B4536" s="133"/>
      <c r="C4536" s="140" t="s">
        <v>353</v>
      </c>
      <c r="D4536" s="49">
        <v>2253921.0000000033</v>
      </c>
      <c r="E4536" s="141">
        <v>191649854.27999997</v>
      </c>
      <c r="F4536" s="141">
        <v>85.029534877220499</v>
      </c>
      <c r="G4536" s="11" t="s">
        <v>243</v>
      </c>
      <c r="H4536" s="49"/>
      <c r="I4536" s="49"/>
      <c r="J4536" s="49"/>
      <c r="K4536" s="49"/>
      <c r="L4536" s="49"/>
    </row>
    <row r="4537" spans="1:12" ht="15.75" x14ac:dyDescent="0.25">
      <c r="A4537" s="16" t="s">
        <v>1263</v>
      </c>
      <c r="B4537" s="133"/>
      <c r="C4537" s="420" t="s">
        <v>18</v>
      </c>
      <c r="D4537" s="421">
        <v>1726258.0000000063</v>
      </c>
      <c r="E4537" s="422">
        <v>139973747.66000041</v>
      </c>
      <c r="F4537" s="422">
        <v>81.085068199539066</v>
      </c>
      <c r="G4537" s="11" t="s">
        <v>243</v>
      </c>
      <c r="H4537" s="49"/>
      <c r="I4537" s="49"/>
      <c r="J4537" s="49"/>
      <c r="K4537" s="49"/>
      <c r="L4537" s="49"/>
    </row>
    <row r="4538" spans="1:12" ht="15.75" x14ac:dyDescent="0.25">
      <c r="A4538" s="16" t="s">
        <v>1264</v>
      </c>
      <c r="B4538" s="133"/>
      <c r="C4538" s="420" t="s">
        <v>21</v>
      </c>
      <c r="D4538" s="421">
        <v>786527.99999999814</v>
      </c>
      <c r="E4538" s="422">
        <v>71115848.060000107</v>
      </c>
      <c r="F4538" s="422">
        <v>90.417439760568314</v>
      </c>
      <c r="G4538" s="11" t="s">
        <v>243</v>
      </c>
      <c r="H4538" s="49"/>
      <c r="I4538" s="49"/>
      <c r="J4538" s="49"/>
      <c r="K4538" s="49"/>
      <c r="L4538" s="49"/>
    </row>
    <row r="4539" spans="1:12" ht="15.75" x14ac:dyDescent="0.25">
      <c r="A4539" s="16" t="s">
        <v>1265</v>
      </c>
      <c r="B4539" s="133"/>
      <c r="C4539" s="420" t="s">
        <v>17</v>
      </c>
      <c r="D4539" s="421">
        <v>460908.99999999983</v>
      </c>
      <c r="E4539" s="422">
        <v>53959526.600000106</v>
      </c>
      <c r="F4539" s="422">
        <v>117.07197429427528</v>
      </c>
      <c r="G4539" s="11" t="s">
        <v>243</v>
      </c>
      <c r="H4539" s="49"/>
      <c r="I4539" s="49"/>
      <c r="J4539" s="49"/>
      <c r="K4539" s="49"/>
      <c r="L4539" s="49"/>
    </row>
    <row r="4540" spans="1:12" ht="15.75" x14ac:dyDescent="0.25">
      <c r="A4540" s="16" t="s">
        <v>1266</v>
      </c>
      <c r="B4540" s="133"/>
      <c r="C4540" s="420" t="s">
        <v>16</v>
      </c>
      <c r="D4540" s="421">
        <v>49485.000000000044</v>
      </c>
      <c r="E4540" s="422">
        <v>4308587.9699999932</v>
      </c>
      <c r="F4540" s="422">
        <v>87.068565625947045</v>
      </c>
      <c r="G4540" s="11" t="s">
        <v>243</v>
      </c>
      <c r="H4540" s="49"/>
      <c r="I4540" s="49"/>
      <c r="J4540" s="49"/>
      <c r="K4540" s="49"/>
      <c r="L4540" s="49"/>
    </row>
    <row r="4541" spans="1:12" ht="15.75" x14ac:dyDescent="0.25">
      <c r="A4541" s="16" t="s">
        <v>1267</v>
      </c>
      <c r="B4541" s="133"/>
      <c r="C4541" s="420" t="s">
        <v>23</v>
      </c>
      <c r="D4541" s="421">
        <v>21731.999999999996</v>
      </c>
      <c r="E4541" s="422">
        <v>3968072.1000000015</v>
      </c>
      <c r="F4541" s="422">
        <v>182.59120651573727</v>
      </c>
      <c r="G4541" s="11" t="s">
        <v>243</v>
      </c>
      <c r="H4541" s="49"/>
      <c r="I4541" s="49"/>
      <c r="J4541" s="49"/>
      <c r="K4541" s="49"/>
      <c r="L4541" s="49"/>
    </row>
    <row r="4542" spans="1:12" ht="15.75" x14ac:dyDescent="0.25">
      <c r="A4542" s="16" t="s">
        <v>1268</v>
      </c>
      <c r="B4542" s="188"/>
      <c r="C4542" s="426" t="s">
        <v>20</v>
      </c>
      <c r="D4542" s="510">
        <v>9364.0000000000018</v>
      </c>
      <c r="E4542" s="499">
        <v>2106447.9199999995</v>
      </c>
      <c r="F4542" s="499">
        <v>224.9517214865441</v>
      </c>
      <c r="G4542" s="11" t="s">
        <v>243</v>
      </c>
      <c r="H4542" s="49"/>
      <c r="I4542" s="49"/>
      <c r="J4542" s="49"/>
      <c r="K4542" s="49"/>
      <c r="L4542" s="49"/>
    </row>
    <row r="4543" spans="1:12" ht="15.75" x14ac:dyDescent="0.25">
      <c r="A4543" s="16" t="s">
        <v>1269</v>
      </c>
      <c r="B4543" s="133" t="s">
        <v>244</v>
      </c>
      <c r="C4543" s="420" t="s">
        <v>354</v>
      </c>
      <c r="D4543" s="421">
        <v>19501067.999999594</v>
      </c>
      <c r="E4543" s="422">
        <v>1005879764.1799827</v>
      </c>
      <c r="F4543" s="422">
        <v>51.580752612113528</v>
      </c>
      <c r="G4543" s="11" t="s">
        <v>244</v>
      </c>
      <c r="H4543" s="49"/>
      <c r="I4543" s="49"/>
      <c r="J4543" s="49"/>
      <c r="K4543" s="49"/>
      <c r="L4543" s="49"/>
    </row>
    <row r="4544" spans="1:12" ht="15.75" x14ac:dyDescent="0.25">
      <c r="A4544" s="16" t="s">
        <v>1270</v>
      </c>
      <c r="B4544" s="133"/>
      <c r="C4544" s="420" t="s">
        <v>352</v>
      </c>
      <c r="D4544" s="421">
        <v>14922596.999999918</v>
      </c>
      <c r="E4544" s="422">
        <v>874724621.6400007</v>
      </c>
      <c r="F4544" s="422">
        <v>58.617452554672994</v>
      </c>
      <c r="G4544" s="11" t="s">
        <v>244</v>
      </c>
      <c r="H4544" s="49"/>
      <c r="I4544" s="49"/>
      <c r="J4544" s="49"/>
      <c r="K4544" s="49"/>
      <c r="L4544" s="49"/>
    </row>
    <row r="4545" spans="1:16" ht="15.75" x14ac:dyDescent="0.25">
      <c r="A4545" s="16" t="s">
        <v>1271</v>
      </c>
      <c r="B4545" s="133"/>
      <c r="C4545" s="420" t="s">
        <v>24</v>
      </c>
      <c r="D4545" s="421">
        <v>8749719.9999999814</v>
      </c>
      <c r="E4545" s="422">
        <v>416827027.65000004</v>
      </c>
      <c r="F4545" s="422">
        <v>47.6388990333406</v>
      </c>
      <c r="G4545" s="11" t="s">
        <v>244</v>
      </c>
      <c r="H4545" s="49"/>
      <c r="I4545" s="49"/>
      <c r="J4545" s="49"/>
      <c r="K4545" s="49"/>
      <c r="L4545" s="49"/>
    </row>
    <row r="4546" spans="1:16" ht="33" customHeight="1" x14ac:dyDescent="0.25">
      <c r="A4546" s="16" t="s">
        <v>1272</v>
      </c>
      <c r="B4546" s="133"/>
      <c r="C4546" s="140" t="s">
        <v>353</v>
      </c>
      <c r="D4546" s="370">
        <v>2371544.0000000047</v>
      </c>
      <c r="E4546" s="371">
        <v>166343323.8999995</v>
      </c>
      <c r="F4546" s="371">
        <v>70.141361028932707</v>
      </c>
      <c r="G4546" s="11" t="s">
        <v>244</v>
      </c>
      <c r="H4546" s="49"/>
      <c r="I4546" s="49"/>
      <c r="J4546" s="49"/>
      <c r="K4546" s="49"/>
      <c r="L4546" s="49"/>
    </row>
    <row r="4547" spans="1:16" ht="15.75" x14ac:dyDescent="0.25">
      <c r="A4547" s="16" t="s">
        <v>1273</v>
      </c>
      <c r="B4547" s="133"/>
      <c r="C4547" s="140" t="s">
        <v>17</v>
      </c>
      <c r="D4547" s="49">
        <v>1467636.0000000063</v>
      </c>
      <c r="E4547" s="141">
        <v>131575523.7200001</v>
      </c>
      <c r="F4547" s="141">
        <v>89.651332973570788</v>
      </c>
      <c r="G4547" s="11" t="s">
        <v>244</v>
      </c>
      <c r="H4547" s="49"/>
      <c r="I4547" s="49"/>
      <c r="J4547" s="49"/>
      <c r="K4547" s="49"/>
      <c r="L4547" s="49"/>
    </row>
    <row r="4548" spans="1:16" ht="15.75" x14ac:dyDescent="0.25">
      <c r="A4548" s="16" t="s">
        <v>1274</v>
      </c>
      <c r="B4548" s="133"/>
      <c r="C4548" s="140" t="s">
        <v>351</v>
      </c>
      <c r="D4548" s="49">
        <v>1437685.9999999981</v>
      </c>
      <c r="E4548" s="141">
        <v>99842803.679999754</v>
      </c>
      <c r="F4548" s="141">
        <v>69.446877607488616</v>
      </c>
      <c r="G4548" s="11" t="s">
        <v>244</v>
      </c>
      <c r="H4548" s="49"/>
      <c r="I4548" s="49"/>
      <c r="J4548" s="49"/>
      <c r="K4548" s="49"/>
      <c r="L4548" s="49"/>
      <c r="M4548" s="9"/>
      <c r="N4548" s="9"/>
      <c r="O4548" s="9"/>
      <c r="P4548" s="9"/>
    </row>
    <row r="4549" spans="1:16" ht="15.75" x14ac:dyDescent="0.25">
      <c r="A4549" s="16" t="s">
        <v>1275</v>
      </c>
      <c r="B4549" s="133"/>
      <c r="C4549" s="420" t="s">
        <v>18</v>
      </c>
      <c r="D4549" s="421">
        <v>1774954.9999999993</v>
      </c>
      <c r="E4549" s="422">
        <v>94158724.61999996</v>
      </c>
      <c r="F4549" s="422">
        <v>53.04851369189641</v>
      </c>
      <c r="G4549" s="11" t="s">
        <v>244</v>
      </c>
      <c r="H4549" s="49"/>
      <c r="I4549" s="49"/>
      <c r="J4549" s="49"/>
      <c r="K4549" s="49"/>
      <c r="L4549" s="49"/>
      <c r="M4549" s="9"/>
      <c r="N4549" s="9"/>
      <c r="O4549" s="9"/>
      <c r="P4549" s="9"/>
    </row>
    <row r="4550" spans="1:16" ht="15.75" x14ac:dyDescent="0.25">
      <c r="A4550" s="16" t="s">
        <v>1276</v>
      </c>
      <c r="B4550" s="133"/>
      <c r="C4550" s="420" t="s">
        <v>21</v>
      </c>
      <c r="D4550" s="421">
        <v>1057608.9999999965</v>
      </c>
      <c r="E4550" s="422">
        <v>78151741.450000018</v>
      </c>
      <c r="F4550" s="422">
        <v>73.894739407475043</v>
      </c>
      <c r="G4550" s="11" t="s">
        <v>244</v>
      </c>
      <c r="H4550" s="49"/>
      <c r="I4550" s="49"/>
      <c r="J4550" s="49"/>
      <c r="K4550" s="49"/>
      <c r="L4550" s="49"/>
      <c r="M4550" s="9"/>
      <c r="N4550" s="9"/>
      <c r="O4550" s="9"/>
      <c r="P4550" s="9"/>
    </row>
    <row r="4551" spans="1:16" ht="15.75" x14ac:dyDescent="0.25">
      <c r="A4551" s="16" t="s">
        <v>1277</v>
      </c>
      <c r="B4551" s="133"/>
      <c r="C4551" s="420" t="s">
        <v>25</v>
      </c>
      <c r="D4551" s="421">
        <v>415129.99999999913</v>
      </c>
      <c r="E4551" s="422">
        <v>57472498.259999983</v>
      </c>
      <c r="F4551" s="422">
        <v>138.44457943294896</v>
      </c>
      <c r="G4551" s="11" t="s">
        <v>244</v>
      </c>
      <c r="H4551" s="49"/>
      <c r="I4551" s="49"/>
      <c r="J4551" s="49"/>
      <c r="K4551" s="49"/>
      <c r="L4551" s="49"/>
      <c r="M4551" s="9"/>
      <c r="N4551" s="9"/>
      <c r="O4551" s="9"/>
      <c r="P4551" s="9"/>
    </row>
    <row r="4552" spans="1:16" ht="32.25" customHeight="1" x14ac:dyDescent="0.25">
      <c r="A4552" s="16" t="s">
        <v>1278</v>
      </c>
      <c r="B4552" s="133"/>
      <c r="C4552" s="420" t="s">
        <v>20</v>
      </c>
      <c r="D4552" s="423">
        <v>294089</v>
      </c>
      <c r="E4552" s="424">
        <v>19346928.609999947</v>
      </c>
      <c r="F4552" s="424">
        <v>65.785964826973967</v>
      </c>
      <c r="G4552" s="11" t="s">
        <v>244</v>
      </c>
      <c r="H4552" s="49"/>
      <c r="I4552" s="49"/>
      <c r="J4552" s="49"/>
      <c r="K4552" s="49"/>
      <c r="L4552" s="49"/>
      <c r="M4552" s="9"/>
      <c r="N4552" s="9"/>
      <c r="O4552" s="9"/>
      <c r="P4552" s="9"/>
    </row>
    <row r="4553" spans="1:16" ht="15.75" x14ac:dyDescent="0.25">
      <c r="A4553" s="16" t="s">
        <v>1279</v>
      </c>
      <c r="B4553" s="133"/>
      <c r="C4553" s="420" t="s">
        <v>23</v>
      </c>
      <c r="D4553" s="421">
        <v>162626.99999999991</v>
      </c>
      <c r="E4553" s="422">
        <v>12777537.909999995</v>
      </c>
      <c r="F4553" s="422">
        <v>78.56959736083185</v>
      </c>
      <c r="G4553" s="11" t="s">
        <v>244</v>
      </c>
      <c r="H4553" s="49"/>
      <c r="I4553" s="49"/>
      <c r="J4553" s="49"/>
      <c r="K4553" s="49"/>
      <c r="L4553" s="49"/>
      <c r="M4553" s="9"/>
      <c r="N4553" s="9"/>
      <c r="O4553" s="9"/>
      <c r="P4553" s="9"/>
    </row>
    <row r="4554" spans="1:16" ht="15.75" x14ac:dyDescent="0.25">
      <c r="A4554" s="16" t="s">
        <v>1280</v>
      </c>
      <c r="B4554" s="133"/>
      <c r="C4554" s="420" t="s">
        <v>22</v>
      </c>
      <c r="D4554" s="421">
        <v>49700.000000000051</v>
      </c>
      <c r="E4554" s="422">
        <v>6028770.0899999999</v>
      </c>
      <c r="F4554" s="422">
        <v>121.30322112676043</v>
      </c>
      <c r="G4554" s="11" t="s">
        <v>244</v>
      </c>
      <c r="H4554" s="49"/>
      <c r="I4554" s="49"/>
      <c r="J4554" s="49"/>
      <c r="K4554" s="49"/>
      <c r="L4554" s="49"/>
      <c r="M4554" s="9"/>
      <c r="N4554" s="9"/>
      <c r="O4554" s="9"/>
      <c r="P4554" s="9"/>
    </row>
    <row r="4555" spans="1:16" ht="15.75" x14ac:dyDescent="0.25">
      <c r="A4555" s="16" t="s">
        <v>1281</v>
      </c>
      <c r="B4555" s="133"/>
      <c r="C4555" s="420" t="s">
        <v>16</v>
      </c>
      <c r="D4555" s="421">
        <v>51384.999999999978</v>
      </c>
      <c r="E4555" s="422">
        <v>3522332.8499999992</v>
      </c>
      <c r="F4555" s="422">
        <v>68.547880704485763</v>
      </c>
      <c r="G4555" s="11" t="s">
        <v>244</v>
      </c>
      <c r="H4555" s="49"/>
      <c r="I4555" s="49"/>
      <c r="J4555" s="49"/>
      <c r="K4555" s="49"/>
      <c r="L4555" s="49"/>
      <c r="M4555" s="9"/>
      <c r="N4555" s="9"/>
      <c r="O4555" s="9"/>
      <c r="P4555" s="9"/>
    </row>
    <row r="4556" spans="1:16" ht="15.75" x14ac:dyDescent="0.25">
      <c r="A4556" s="16" t="s">
        <v>1282</v>
      </c>
      <c r="B4556" s="188"/>
      <c r="C4556" s="426" t="s">
        <v>19</v>
      </c>
      <c r="D4556" s="510">
        <v>11697.000000000005</v>
      </c>
      <c r="E4556" s="499">
        <v>1174527.92</v>
      </c>
      <c r="F4556" s="499">
        <v>100.41274856800884</v>
      </c>
      <c r="G4556" s="11" t="s">
        <v>244</v>
      </c>
      <c r="H4556" s="49"/>
      <c r="I4556" s="49"/>
      <c r="J4556" s="49"/>
      <c r="K4556" s="49"/>
      <c r="L4556" s="49"/>
      <c r="M4556" s="9"/>
      <c r="N4556" s="9"/>
      <c r="O4556" s="9"/>
      <c r="P4556" s="9"/>
    </row>
    <row r="4557" spans="1:16" ht="15.75" x14ac:dyDescent="0.25">
      <c r="A4557" s="16" t="s">
        <v>1283</v>
      </c>
      <c r="B4557" s="133" t="s">
        <v>40</v>
      </c>
      <c r="C4557" s="420" t="s">
        <v>351</v>
      </c>
      <c r="D4557" s="421">
        <v>12713846.000000015</v>
      </c>
      <c r="E4557" s="422">
        <v>801886675.7200036</v>
      </c>
      <c r="F4557" s="422">
        <v>63.071919836059259</v>
      </c>
      <c r="G4557" s="11" t="s">
        <v>40</v>
      </c>
      <c r="H4557" s="49"/>
      <c r="I4557" s="49"/>
      <c r="J4557" s="49"/>
      <c r="K4557" s="49"/>
      <c r="L4557" s="49"/>
      <c r="M4557" s="335" t="s">
        <v>352</v>
      </c>
      <c r="N4557" s="11">
        <v>14926423.000000138</v>
      </c>
      <c r="O4557" s="11">
        <v>650960194.64999795</v>
      </c>
      <c r="P4557" s="9"/>
    </row>
    <row r="4558" spans="1:16" ht="15.75" x14ac:dyDescent="0.25">
      <c r="A4558" s="16" t="s">
        <v>1284</v>
      </c>
      <c r="B4558" s="133"/>
      <c r="C4558" s="420" t="s">
        <v>352</v>
      </c>
      <c r="D4558" s="421">
        <v>16818029.000000149</v>
      </c>
      <c r="E4558" s="422">
        <v>759656436.73000121</v>
      </c>
      <c r="F4558" s="422">
        <v>45.169171531931269</v>
      </c>
      <c r="G4558" s="11" t="s">
        <v>40</v>
      </c>
      <c r="H4558" s="49"/>
      <c r="I4558" s="49"/>
      <c r="J4558" s="49"/>
      <c r="K4558" s="49"/>
      <c r="L4558" s="49"/>
      <c r="M4558" s="335" t="s">
        <v>351</v>
      </c>
      <c r="N4558" s="11">
        <v>10385400.000000009</v>
      </c>
      <c r="O4558" s="11">
        <v>644870774.08099616</v>
      </c>
      <c r="P4558" s="9"/>
    </row>
    <row r="4559" spans="1:16" ht="15.75" x14ac:dyDescent="0.25">
      <c r="A4559" s="16" t="s">
        <v>1285</v>
      </c>
      <c r="B4559" s="133"/>
      <c r="C4559" s="420" t="s">
        <v>24</v>
      </c>
      <c r="D4559" s="421">
        <v>14290647.99999992</v>
      </c>
      <c r="E4559" s="422">
        <v>525507822.24999893</v>
      </c>
      <c r="F4559" s="422">
        <v>36.772847686823013</v>
      </c>
      <c r="G4559" s="11" t="s">
        <v>40</v>
      </c>
      <c r="H4559" s="49"/>
      <c r="I4559" s="49"/>
      <c r="J4559" s="49"/>
      <c r="K4559" s="49"/>
      <c r="L4559" s="49"/>
      <c r="M4559" s="335" t="s">
        <v>24</v>
      </c>
      <c r="N4559" s="11">
        <v>14310635.000000056</v>
      </c>
      <c r="O4559" s="11">
        <v>479833770.7199983</v>
      </c>
      <c r="P4559" s="9"/>
    </row>
    <row r="4560" spans="1:16" ht="31.5" x14ac:dyDescent="0.25">
      <c r="A4560" s="16" t="s">
        <v>1286</v>
      </c>
      <c r="B4560" s="133"/>
      <c r="C4560" s="140" t="s">
        <v>353</v>
      </c>
      <c r="D4560" s="49">
        <v>1508920.9999999939</v>
      </c>
      <c r="E4560" s="141">
        <v>99958819.309999585</v>
      </c>
      <c r="F4560" s="141">
        <v>66.24523040636322</v>
      </c>
      <c r="G4560" s="11" t="s">
        <v>40</v>
      </c>
      <c r="H4560" s="49"/>
      <c r="I4560" s="49"/>
      <c r="J4560" s="49"/>
      <c r="K4560" s="49"/>
      <c r="L4560" s="49"/>
      <c r="M4560" s="335" t="s">
        <v>353</v>
      </c>
      <c r="N4560" s="11">
        <v>1395913.0000000068</v>
      </c>
      <c r="O4560" s="11">
        <v>98092426.729946539</v>
      </c>
      <c r="P4560" s="9"/>
    </row>
    <row r="4561" spans="1:17" ht="31.5" x14ac:dyDescent="0.25">
      <c r="A4561" s="16" t="s">
        <v>1287</v>
      </c>
      <c r="B4561" s="133"/>
      <c r="C4561" s="140" t="s">
        <v>20</v>
      </c>
      <c r="D4561" s="49">
        <v>1773733.9999999919</v>
      </c>
      <c r="E4561" s="141">
        <v>86777718.000000447</v>
      </c>
      <c r="F4561" s="141">
        <v>48.923749558840754</v>
      </c>
      <c r="G4561" s="11" t="s">
        <v>40</v>
      </c>
      <c r="H4561" s="49"/>
      <c r="I4561" s="49"/>
      <c r="J4561" s="49"/>
      <c r="K4561" s="49"/>
      <c r="L4561" s="49"/>
      <c r="M4561" s="335" t="s">
        <v>20</v>
      </c>
      <c r="N4561" s="11">
        <v>1554047.9999999995</v>
      </c>
      <c r="O4561" s="11">
        <v>76490512.23999989</v>
      </c>
      <c r="P4561" s="9"/>
    </row>
    <row r="4562" spans="1:17" ht="15.75" x14ac:dyDescent="0.25">
      <c r="A4562" s="16" t="s">
        <v>1288</v>
      </c>
      <c r="B4562" s="133"/>
      <c r="C4562" s="140" t="s">
        <v>17</v>
      </c>
      <c r="D4562" s="49">
        <v>914498.99999999919</v>
      </c>
      <c r="E4562" s="141">
        <v>58066901.249999896</v>
      </c>
      <c r="F4562" s="141">
        <v>63.495860848398905</v>
      </c>
      <c r="G4562" s="11" t="s">
        <v>40</v>
      </c>
      <c r="H4562" s="49"/>
      <c r="I4562" s="49"/>
      <c r="J4562" s="49"/>
      <c r="K4562" s="49"/>
      <c r="L4562" s="49"/>
      <c r="M4562" s="335" t="s">
        <v>17</v>
      </c>
      <c r="N4562" s="335" t="s">
        <v>17</v>
      </c>
      <c r="O4562" s="335" t="s">
        <v>17</v>
      </c>
      <c r="P4562" s="335" t="s">
        <v>17</v>
      </c>
      <c r="Q4562" s="335" t="s">
        <v>17</v>
      </c>
    </row>
    <row r="4563" spans="1:17" ht="15.75" x14ac:dyDescent="0.25">
      <c r="A4563" s="16" t="s">
        <v>1289</v>
      </c>
      <c r="B4563" s="133"/>
      <c r="C4563" s="420" t="s">
        <v>18</v>
      </c>
      <c r="D4563" s="421">
        <v>1300010.9999999972</v>
      </c>
      <c r="E4563" s="422">
        <v>57033126.330000088</v>
      </c>
      <c r="F4563" s="422">
        <v>43.871264420070453</v>
      </c>
      <c r="G4563" s="11" t="s">
        <v>40</v>
      </c>
      <c r="H4563" s="49"/>
      <c r="I4563" s="49"/>
      <c r="J4563" s="49"/>
      <c r="K4563" s="49"/>
      <c r="L4563" s="49"/>
      <c r="M4563" s="335" t="s">
        <v>17</v>
      </c>
      <c r="N4563" s="335" t="s">
        <v>17</v>
      </c>
      <c r="O4563" s="335" t="s">
        <v>17</v>
      </c>
      <c r="P4563" s="335" t="s">
        <v>17</v>
      </c>
      <c r="Q4563" s="335" t="s">
        <v>17</v>
      </c>
    </row>
    <row r="4564" spans="1:17" ht="15.75" x14ac:dyDescent="0.25">
      <c r="A4564" s="16" t="s">
        <v>1290</v>
      </c>
      <c r="B4564" s="133"/>
      <c r="C4564" s="420" t="s">
        <v>22</v>
      </c>
      <c r="D4564" s="421">
        <v>274103.00000000006</v>
      </c>
      <c r="E4564" s="422">
        <v>17307014.209999993</v>
      </c>
      <c r="F4564" s="422">
        <v>63.140550121669555</v>
      </c>
      <c r="G4564" s="11" t="s">
        <v>40</v>
      </c>
      <c r="H4564" s="49"/>
      <c r="I4564" s="49"/>
      <c r="J4564" s="49"/>
      <c r="K4564" s="49"/>
      <c r="L4564" s="49"/>
      <c r="M4564" s="335" t="s">
        <v>17</v>
      </c>
      <c r="N4564" s="335" t="s">
        <v>17</v>
      </c>
      <c r="O4564" s="335" t="s">
        <v>17</v>
      </c>
      <c r="P4564" s="335" t="s">
        <v>17</v>
      </c>
      <c r="Q4564" s="335" t="s">
        <v>17</v>
      </c>
    </row>
    <row r="4565" spans="1:17" ht="15.75" x14ac:dyDescent="0.25">
      <c r="A4565" s="16" t="s">
        <v>1291</v>
      </c>
      <c r="B4565" s="133"/>
      <c r="C4565" s="420" t="s">
        <v>21</v>
      </c>
      <c r="D4565" s="421">
        <v>333753.00000000052</v>
      </c>
      <c r="E4565" s="422">
        <v>16297190.709999997</v>
      </c>
      <c r="F4565" s="422">
        <v>48.830095040344119</v>
      </c>
      <c r="G4565" s="11" t="s">
        <v>40</v>
      </c>
      <c r="H4565" s="49"/>
      <c r="I4565" s="49"/>
      <c r="J4565" s="49"/>
      <c r="K4565" s="49"/>
      <c r="L4565" s="49"/>
      <c r="M4565" s="335" t="s">
        <v>17</v>
      </c>
      <c r="N4565" s="335" t="s">
        <v>17</v>
      </c>
      <c r="O4565" s="335" t="s">
        <v>17</v>
      </c>
      <c r="P4565" s="335" t="s">
        <v>17</v>
      </c>
      <c r="Q4565" s="335" t="s">
        <v>17</v>
      </c>
    </row>
    <row r="4566" spans="1:17" ht="15.75" x14ac:dyDescent="0.25">
      <c r="A4566" s="16" t="s">
        <v>1292</v>
      </c>
      <c r="B4566" s="133"/>
      <c r="C4566" s="420" t="s">
        <v>25</v>
      </c>
      <c r="D4566" s="421">
        <v>112866.00000000009</v>
      </c>
      <c r="E4566" s="422">
        <v>14309914.199999982</v>
      </c>
      <c r="F4566" s="422">
        <v>126.78675774812584</v>
      </c>
      <c r="G4566" s="11" t="s">
        <v>40</v>
      </c>
      <c r="H4566" s="49"/>
      <c r="I4566" s="49"/>
      <c r="J4566" s="49"/>
      <c r="K4566" s="49"/>
      <c r="L4566" s="49"/>
      <c r="M4566" s="335" t="s">
        <v>17</v>
      </c>
      <c r="N4566" s="335" t="s">
        <v>17</v>
      </c>
      <c r="O4566" s="335" t="s">
        <v>17</v>
      </c>
      <c r="P4566" s="335" t="s">
        <v>17</v>
      </c>
      <c r="Q4566" s="335" t="s">
        <v>17</v>
      </c>
    </row>
    <row r="4567" spans="1:17" ht="15.75" x14ac:dyDescent="0.25">
      <c r="A4567" s="16" t="s">
        <v>1293</v>
      </c>
      <c r="B4567" s="133"/>
      <c r="C4567" s="420" t="s">
        <v>354</v>
      </c>
      <c r="D4567" s="421">
        <v>172664.00000000009</v>
      </c>
      <c r="E4567" s="422">
        <v>9640128.0199999828</v>
      </c>
      <c r="F4567" s="422">
        <v>55.831719524625733</v>
      </c>
      <c r="G4567" s="11" t="s">
        <v>40</v>
      </c>
      <c r="H4567" s="49"/>
      <c r="I4567" s="49"/>
      <c r="J4567" s="49"/>
      <c r="K4567" s="49"/>
      <c r="L4567" s="49"/>
      <c r="M4567" s="335" t="s">
        <v>17</v>
      </c>
      <c r="N4567" s="335" t="s">
        <v>17</v>
      </c>
      <c r="O4567" s="335" t="s">
        <v>17</v>
      </c>
      <c r="P4567" s="335" t="s">
        <v>17</v>
      </c>
      <c r="Q4567" s="335" t="s">
        <v>17</v>
      </c>
    </row>
    <row r="4568" spans="1:17" ht="15.75" x14ac:dyDescent="0.25">
      <c r="A4568" s="16" t="s">
        <v>1294</v>
      </c>
      <c r="B4568" s="133"/>
      <c r="C4568" s="420" t="s">
        <v>23</v>
      </c>
      <c r="D4568" s="421">
        <v>185713.99999999991</v>
      </c>
      <c r="E4568" s="422">
        <v>9974274.1600000001</v>
      </c>
      <c r="F4568" s="422">
        <v>53.707712719558053</v>
      </c>
      <c r="G4568" s="11" t="s">
        <v>40</v>
      </c>
      <c r="H4568" s="49"/>
      <c r="I4568" s="49"/>
      <c r="J4568" s="49"/>
      <c r="K4568" s="49"/>
      <c r="L4568" s="49"/>
      <c r="M4568" s="335" t="s">
        <v>17</v>
      </c>
      <c r="N4568" s="335" t="s">
        <v>17</v>
      </c>
      <c r="O4568" s="335" t="s">
        <v>17</v>
      </c>
      <c r="P4568" s="335" t="s">
        <v>17</v>
      </c>
      <c r="Q4568" s="335" t="s">
        <v>17</v>
      </c>
    </row>
    <row r="4569" spans="1:17" ht="15.75" x14ac:dyDescent="0.25">
      <c r="A4569" s="16" t="s">
        <v>1295</v>
      </c>
      <c r="B4569" s="133"/>
      <c r="C4569" s="420" t="s">
        <v>16</v>
      </c>
      <c r="D4569" s="421">
        <v>53459.000000000007</v>
      </c>
      <c r="E4569" s="422">
        <v>2749764.66</v>
      </c>
      <c r="F4569" s="422">
        <v>51.436889204811159</v>
      </c>
      <c r="G4569" s="11" t="s">
        <v>40</v>
      </c>
      <c r="H4569" s="49"/>
      <c r="I4569" s="49"/>
      <c r="J4569" s="49"/>
      <c r="K4569" s="49"/>
      <c r="L4569" s="49"/>
      <c r="M4569" s="335" t="s">
        <v>17</v>
      </c>
      <c r="N4569" s="335" t="s">
        <v>17</v>
      </c>
      <c r="O4569" s="335" t="s">
        <v>17</v>
      </c>
      <c r="P4569" s="335" t="s">
        <v>17</v>
      </c>
      <c r="Q4569" s="335" t="s">
        <v>17</v>
      </c>
    </row>
    <row r="4570" spans="1:17" ht="15.75" x14ac:dyDescent="0.25">
      <c r="A4570" s="16" t="s">
        <v>1296</v>
      </c>
      <c r="B4570" s="188"/>
      <c r="C4570" s="426" t="s">
        <v>19</v>
      </c>
      <c r="D4570" s="510">
        <v>18149.000000000018</v>
      </c>
      <c r="E4570" s="499">
        <v>1406299.8199999991</v>
      </c>
      <c r="F4570" s="499">
        <v>77.486352967105503</v>
      </c>
      <c r="G4570" s="11" t="s">
        <v>40</v>
      </c>
      <c r="H4570" s="49"/>
      <c r="I4570" s="49"/>
      <c r="J4570" s="49"/>
      <c r="K4570" s="49"/>
      <c r="L4570" s="49"/>
      <c r="M4570" s="335" t="s">
        <v>17</v>
      </c>
      <c r="N4570" s="335" t="s">
        <v>17</v>
      </c>
      <c r="O4570" s="335" t="s">
        <v>17</v>
      </c>
      <c r="P4570" s="335" t="s">
        <v>17</v>
      </c>
      <c r="Q4570" s="335" t="s">
        <v>17</v>
      </c>
    </row>
    <row r="4571" spans="1:17" ht="15.75" x14ac:dyDescent="0.25">
      <c r="A4571" s="16" t="s">
        <v>1297</v>
      </c>
      <c r="B4571" s="133" t="s">
        <v>41</v>
      </c>
      <c r="C4571" s="420" t="s">
        <v>352</v>
      </c>
      <c r="D4571" s="421">
        <v>661963</v>
      </c>
      <c r="E4571" s="422">
        <v>28440341.640000023</v>
      </c>
      <c r="F4571" s="422">
        <v>42.963642439230021</v>
      </c>
      <c r="G4571" s="11" t="s">
        <v>41</v>
      </c>
      <c r="H4571" s="49"/>
      <c r="I4571" s="49"/>
      <c r="J4571" s="49"/>
      <c r="K4571" s="49"/>
      <c r="L4571" s="49"/>
      <c r="M4571" s="335" t="s">
        <v>17</v>
      </c>
      <c r="N4571" s="335" t="s">
        <v>17</v>
      </c>
      <c r="O4571" s="335" t="s">
        <v>17</v>
      </c>
      <c r="P4571" s="335" t="s">
        <v>17</v>
      </c>
      <c r="Q4571" s="335" t="s">
        <v>17</v>
      </c>
    </row>
    <row r="4572" spans="1:17" ht="15.75" x14ac:dyDescent="0.25">
      <c r="A4572" s="16" t="s">
        <v>1298</v>
      </c>
      <c r="B4572" s="133"/>
      <c r="C4572" s="420" t="s">
        <v>24</v>
      </c>
      <c r="D4572" s="421">
        <v>650954.00000000116</v>
      </c>
      <c r="E4572" s="422">
        <v>25133411.540000129</v>
      </c>
      <c r="F4572" s="422">
        <v>38.610119209652424</v>
      </c>
      <c r="G4572" s="11" t="s">
        <v>41</v>
      </c>
      <c r="H4572" s="49"/>
      <c r="I4572" s="49"/>
      <c r="J4572" s="49"/>
      <c r="K4572" s="49"/>
      <c r="L4572" s="49"/>
      <c r="M4572" s="335" t="s">
        <v>17</v>
      </c>
      <c r="N4572" s="335" t="s">
        <v>17</v>
      </c>
      <c r="O4572" s="335" t="s">
        <v>17</v>
      </c>
      <c r="P4572" s="335" t="s">
        <v>17</v>
      </c>
      <c r="Q4572" s="335" t="s">
        <v>17</v>
      </c>
    </row>
    <row r="4573" spans="1:17" ht="15.75" x14ac:dyDescent="0.25">
      <c r="A4573" s="16" t="s">
        <v>1299</v>
      </c>
      <c r="B4573" s="133"/>
      <c r="C4573" s="420" t="s">
        <v>354</v>
      </c>
      <c r="D4573" s="421">
        <v>501310.00000000029</v>
      </c>
      <c r="E4573" s="422">
        <v>27772096.020000007</v>
      </c>
      <c r="F4573" s="422">
        <v>55.399046538070237</v>
      </c>
      <c r="G4573" s="11" t="s">
        <v>41</v>
      </c>
      <c r="H4573" s="49"/>
      <c r="I4573" s="49"/>
      <c r="J4573" s="49"/>
      <c r="K4573" s="49"/>
      <c r="L4573" s="49"/>
    </row>
    <row r="4574" spans="1:17" ht="15.75" x14ac:dyDescent="0.25">
      <c r="A4574" s="16" t="s">
        <v>1300</v>
      </c>
      <c r="B4574" s="133"/>
      <c r="C4574" s="140" t="s">
        <v>21</v>
      </c>
      <c r="D4574" s="49">
        <v>2478.9999999999995</v>
      </c>
      <c r="E4574" s="141">
        <v>6252260.129999998</v>
      </c>
      <c r="F4574" s="141">
        <v>2522.0896046793059</v>
      </c>
      <c r="G4574" s="11" t="s">
        <v>41</v>
      </c>
      <c r="H4574" s="49"/>
      <c r="I4574" s="49"/>
      <c r="J4574" s="49"/>
      <c r="K4574" s="49"/>
      <c r="L4574" s="49"/>
    </row>
    <row r="4575" spans="1:17" ht="15.75" x14ac:dyDescent="0.25">
      <c r="A4575" s="16" t="s">
        <v>1301</v>
      </c>
      <c r="B4575" s="133"/>
      <c r="C4575" s="140" t="s">
        <v>20</v>
      </c>
      <c r="D4575" s="49">
        <v>95597.000000000131</v>
      </c>
      <c r="E4575" s="141">
        <v>4244507.4900000021</v>
      </c>
      <c r="F4575" s="141">
        <v>44.400007217799683</v>
      </c>
      <c r="G4575" s="11" t="s">
        <v>41</v>
      </c>
      <c r="H4575" s="49"/>
      <c r="I4575" s="49"/>
      <c r="J4575" s="49"/>
      <c r="K4575" s="49"/>
      <c r="L4575" s="49"/>
    </row>
    <row r="4576" spans="1:17" ht="15.75" x14ac:dyDescent="0.25">
      <c r="A4576" s="16" t="s">
        <v>1302</v>
      </c>
      <c r="B4576" s="133"/>
      <c r="C4576" s="140" t="s">
        <v>18</v>
      </c>
      <c r="D4576" s="49">
        <v>7593</v>
      </c>
      <c r="E4576" s="141">
        <v>971738.29999999946</v>
      </c>
      <c r="F4576" s="141">
        <v>127.97817726853674</v>
      </c>
      <c r="G4576" s="11" t="s">
        <v>41</v>
      </c>
      <c r="H4576" s="49"/>
      <c r="I4576" s="49"/>
      <c r="J4576" s="49"/>
      <c r="K4576" s="49"/>
      <c r="L4576" s="49"/>
    </row>
    <row r="4577" spans="1:17" ht="15.75" x14ac:dyDescent="0.25">
      <c r="A4577" s="16" t="s">
        <v>1303</v>
      </c>
      <c r="B4577" s="133"/>
      <c r="C4577" s="420" t="s">
        <v>16</v>
      </c>
      <c r="D4577" s="421">
        <v>119</v>
      </c>
      <c r="E4577" s="422">
        <v>93830.889999999956</v>
      </c>
      <c r="F4577" s="422">
        <v>788.49487394957941</v>
      </c>
      <c r="G4577" s="11" t="s">
        <v>41</v>
      </c>
      <c r="H4577" s="49"/>
      <c r="I4577" s="49"/>
      <c r="J4577" s="49"/>
      <c r="K4577" s="49"/>
      <c r="L4577" s="49"/>
    </row>
    <row r="4578" spans="1:17" ht="15.75" x14ac:dyDescent="0.25">
      <c r="A4578" s="16" t="s">
        <v>1304</v>
      </c>
      <c r="B4578" s="133"/>
      <c r="C4578" s="420" t="s">
        <v>19</v>
      </c>
      <c r="D4578" s="421">
        <v>1194</v>
      </c>
      <c r="E4578" s="422">
        <v>52447.700000000026</v>
      </c>
      <c r="F4578" s="422">
        <v>43.926046901172555</v>
      </c>
      <c r="G4578" s="11" t="s">
        <v>41</v>
      </c>
      <c r="H4578" s="49"/>
      <c r="I4578" s="49"/>
      <c r="J4578" s="49"/>
      <c r="K4578" s="49"/>
      <c r="L4578" s="49"/>
    </row>
    <row r="4579" spans="1:17" ht="15.75" x14ac:dyDescent="0.25">
      <c r="A4579" s="16" t="s">
        <v>1305</v>
      </c>
      <c r="B4579" s="133"/>
      <c r="C4579" s="420" t="s">
        <v>17</v>
      </c>
      <c r="D4579" s="421">
        <v>1475.0000000000018</v>
      </c>
      <c r="E4579" s="422">
        <v>62958.779999999992</v>
      </c>
      <c r="F4579" s="422">
        <v>42.683918644067738</v>
      </c>
      <c r="G4579" s="11" t="s">
        <v>41</v>
      </c>
      <c r="H4579" s="49"/>
      <c r="I4579" s="49"/>
      <c r="J4579" s="49"/>
      <c r="K4579" s="49"/>
      <c r="L4579" s="49"/>
    </row>
    <row r="4580" spans="1:17" ht="31.5" x14ac:dyDescent="0.25">
      <c r="A4580" s="16" t="s">
        <v>1306</v>
      </c>
      <c r="B4580" s="133"/>
      <c r="C4580" s="420" t="s">
        <v>353</v>
      </c>
      <c r="D4580" s="421">
        <v>80</v>
      </c>
      <c r="E4580" s="422">
        <v>2675.2599999999989</v>
      </c>
      <c r="F4580" s="422">
        <v>33.440749999999987</v>
      </c>
      <c r="G4580" s="11" t="s">
        <v>41</v>
      </c>
      <c r="H4580" s="49"/>
      <c r="I4580" s="49"/>
      <c r="J4580" s="49"/>
      <c r="K4580" s="49"/>
      <c r="L4580" s="49"/>
    </row>
    <row r="4581" spans="1:17" ht="15.75" x14ac:dyDescent="0.25">
      <c r="A4581" s="16" t="s">
        <v>1307</v>
      </c>
      <c r="B4581" s="133"/>
      <c r="C4581" s="420" t="s">
        <v>23</v>
      </c>
      <c r="D4581" s="509">
        <v>0</v>
      </c>
      <c r="E4581" s="498">
        <v>0</v>
      </c>
      <c r="F4581" s="498"/>
      <c r="G4581" s="11" t="s">
        <v>41</v>
      </c>
      <c r="H4581" s="49"/>
      <c r="I4581" s="49"/>
      <c r="J4581" s="49"/>
      <c r="K4581" s="49"/>
      <c r="L4581" s="49"/>
    </row>
    <row r="4582" spans="1:17" ht="15" x14ac:dyDescent="0.25">
      <c r="B4582" s="255" t="s">
        <v>482</v>
      </c>
      <c r="C4582" s="146"/>
      <c r="D4582" s="149">
        <v>205963600.99999934</v>
      </c>
      <c r="E4582" s="150">
        <v>13971205711.339991</v>
      </c>
      <c r="F4582" s="150">
        <v>67.833372710064609</v>
      </c>
      <c r="G4582" s="49"/>
      <c r="H4582" s="49"/>
      <c r="I4582" s="49"/>
      <c r="J4582" s="49"/>
      <c r="K4582" s="49"/>
      <c r="L4582" s="49"/>
    </row>
    <row r="4583" spans="1:17" ht="15" x14ac:dyDescent="0.25">
      <c r="B4583" s="133"/>
      <c r="C4583" s="49"/>
      <c r="D4583" s="49"/>
      <c r="E4583" s="49"/>
      <c r="F4583" s="49"/>
      <c r="G4583" s="49"/>
      <c r="H4583" s="49"/>
      <c r="I4583" s="49"/>
      <c r="J4583" s="49"/>
      <c r="K4583" s="49"/>
      <c r="L4583" s="49"/>
    </row>
    <row r="4584" spans="1:17" ht="15" x14ac:dyDescent="0.2">
      <c r="B4584" s="38"/>
      <c r="C4584" s="49"/>
      <c r="D4584" s="49"/>
      <c r="E4584" s="49"/>
      <c r="F4584" s="49"/>
      <c r="G4584" s="49"/>
      <c r="H4584" s="49"/>
      <c r="I4584" s="49"/>
      <c r="J4584" s="49"/>
      <c r="K4584" s="49"/>
      <c r="L4584" s="49"/>
      <c r="M4584" s="49"/>
      <c r="N4584" s="49"/>
      <c r="O4584" s="49"/>
    </row>
    <row r="4585" spans="1:17" ht="20.25" x14ac:dyDescent="0.3">
      <c r="B4585" s="331" t="s">
        <v>450</v>
      </c>
      <c r="C4585" s="49"/>
      <c r="D4585" s="49"/>
      <c r="E4585" s="49"/>
      <c r="F4585" s="49"/>
      <c r="G4585" s="49"/>
      <c r="H4585" s="49"/>
      <c r="I4585" s="49"/>
      <c r="J4585" s="49"/>
      <c r="K4585" s="49"/>
      <c r="L4585" s="49"/>
      <c r="M4585" s="49"/>
      <c r="N4585" s="49"/>
      <c r="O4585" s="49"/>
    </row>
    <row r="4586" spans="1:17" ht="20.25" x14ac:dyDescent="0.3">
      <c r="B4586" s="331"/>
      <c r="C4586" s="49"/>
      <c r="D4586" s="49"/>
      <c r="E4586" s="49"/>
      <c r="F4586" s="49"/>
      <c r="G4586" s="49"/>
      <c r="H4586" s="49"/>
      <c r="I4586" s="49"/>
      <c r="J4586" s="49"/>
      <c r="K4586" s="49"/>
      <c r="L4586" s="49"/>
      <c r="M4586" s="49"/>
      <c r="N4586" s="49"/>
      <c r="O4586" s="49"/>
    </row>
    <row r="4587" spans="1:17" ht="18" x14ac:dyDescent="0.25">
      <c r="B4587" s="333" t="s">
        <v>451</v>
      </c>
      <c r="C4587" s="49"/>
      <c r="D4587" s="49"/>
      <c r="E4587" s="49"/>
      <c r="F4587" s="49"/>
      <c r="G4587" s="49"/>
      <c r="H4587" s="49"/>
      <c r="I4587" s="49"/>
      <c r="J4587" s="49"/>
      <c r="K4587" s="49"/>
      <c r="L4587" s="49"/>
      <c r="M4587" s="49"/>
      <c r="N4587" s="49"/>
      <c r="O4587" s="49"/>
    </row>
    <row r="4588" spans="1:17" ht="15" x14ac:dyDescent="0.2">
      <c r="B4588" s="38"/>
      <c r="C4588" s="49"/>
      <c r="D4588" s="49"/>
      <c r="E4588" s="49"/>
      <c r="F4588" s="49"/>
      <c r="G4588" s="49"/>
      <c r="H4588" s="49"/>
      <c r="I4588" s="49"/>
      <c r="J4588" s="49"/>
      <c r="K4588" s="49"/>
      <c r="L4588" s="49"/>
      <c r="M4588" s="49"/>
      <c r="N4588" s="49"/>
      <c r="O4588" s="49"/>
    </row>
    <row r="4589" spans="1:17" ht="15" x14ac:dyDescent="0.2">
      <c r="B4589" s="38"/>
      <c r="C4589" s="11">
        <v>3</v>
      </c>
      <c r="D4589" s="11">
        <v>4</v>
      </c>
      <c r="E4589" s="11">
        <v>5</v>
      </c>
      <c r="F4589" s="11">
        <v>6</v>
      </c>
      <c r="G4589" s="11">
        <v>7</v>
      </c>
      <c r="H4589" s="11">
        <v>8</v>
      </c>
      <c r="I4589" s="11">
        <v>9</v>
      </c>
      <c r="J4589" s="11">
        <v>10</v>
      </c>
      <c r="K4589" s="11">
        <v>11</v>
      </c>
      <c r="L4589" s="11">
        <v>12</v>
      </c>
      <c r="M4589" s="11">
        <v>13</v>
      </c>
      <c r="N4589" s="11">
        <v>14</v>
      </c>
      <c r="O4589" s="11"/>
      <c r="P4589" s="9"/>
      <c r="Q4589" s="9"/>
    </row>
    <row r="4590" spans="1:17" ht="16.5" thickBot="1" x14ac:dyDescent="0.25">
      <c r="B4590" s="82" t="s">
        <v>88</v>
      </c>
      <c r="C4590" s="83" t="s">
        <v>339</v>
      </c>
      <c r="D4590" s="83" t="s">
        <v>340</v>
      </c>
      <c r="E4590" s="83" t="s">
        <v>341</v>
      </c>
      <c r="F4590" s="83" t="s">
        <v>342</v>
      </c>
      <c r="G4590" s="83" t="s">
        <v>343</v>
      </c>
      <c r="H4590" s="83" t="s">
        <v>344</v>
      </c>
      <c r="I4590" s="83" t="s">
        <v>345</v>
      </c>
      <c r="J4590" s="83" t="s">
        <v>346</v>
      </c>
      <c r="K4590" s="83" t="s">
        <v>347</v>
      </c>
      <c r="L4590" s="83" t="s">
        <v>348</v>
      </c>
      <c r="M4590" s="83" t="s">
        <v>349</v>
      </c>
      <c r="N4590" s="83" t="s">
        <v>350</v>
      </c>
      <c r="O4590" s="83" t="s">
        <v>0</v>
      </c>
      <c r="P4590" s="96" t="s">
        <v>1</v>
      </c>
      <c r="Q4590" s="96" t="s">
        <v>485</v>
      </c>
    </row>
    <row r="4591" spans="1:17" ht="15.75" x14ac:dyDescent="0.25">
      <c r="B4591" s="391" t="s">
        <v>327</v>
      </c>
      <c r="C4591" s="433">
        <v>7216789.0000000102</v>
      </c>
      <c r="D4591" s="433">
        <v>6960616.0000000065</v>
      </c>
      <c r="E4591" s="433">
        <v>6969460.0000000019</v>
      </c>
      <c r="F4591" s="433">
        <v>7546596.9999999963</v>
      </c>
      <c r="G4591" s="433">
        <v>7429545.0000000009</v>
      </c>
      <c r="H4591" s="433">
        <v>7280613.0000000084</v>
      </c>
      <c r="I4591" s="433">
        <v>7839327.0000000009</v>
      </c>
      <c r="J4591" s="433">
        <v>7770630.9999999972</v>
      </c>
      <c r="K4591" s="433">
        <v>7770950.9999999925</v>
      </c>
      <c r="L4591" s="433">
        <v>7401049.9999999795</v>
      </c>
      <c r="M4591" s="433">
        <v>7690958.9999999972</v>
      </c>
      <c r="N4591" s="433">
        <v>8270166.0000000084</v>
      </c>
      <c r="O4591" s="433">
        <v>90146704.000000015</v>
      </c>
      <c r="P4591" s="434">
        <v>7512225.3333333349</v>
      </c>
      <c r="Q4591" s="404">
        <v>0.437682695205936</v>
      </c>
    </row>
    <row r="4592" spans="1:17" ht="15.75" x14ac:dyDescent="0.25">
      <c r="B4592" s="391" t="s">
        <v>321</v>
      </c>
      <c r="C4592" s="433">
        <v>4711565.0000000019</v>
      </c>
      <c r="D4592" s="433">
        <v>4483914.0000000065</v>
      </c>
      <c r="E4592" s="433">
        <v>4616172.0000000056</v>
      </c>
      <c r="F4592" s="433">
        <v>5097915.0000000075</v>
      </c>
      <c r="G4592" s="433">
        <v>4962328.9999999898</v>
      </c>
      <c r="H4592" s="433">
        <v>4764173.0000000047</v>
      </c>
      <c r="I4592" s="433">
        <v>5163532.0000000028</v>
      </c>
      <c r="J4592" s="433">
        <v>4997045.0000000028</v>
      </c>
      <c r="K4592" s="433">
        <v>5091731.9999999991</v>
      </c>
      <c r="L4592" s="433">
        <v>5103638.0000000056</v>
      </c>
      <c r="M4592" s="433">
        <v>5089833.9999999963</v>
      </c>
      <c r="N4592" s="433">
        <v>5513192.9999999925</v>
      </c>
      <c r="O4592" s="433">
        <v>59595042.000000007</v>
      </c>
      <c r="P4592" s="434">
        <v>4966253.5000000009</v>
      </c>
      <c r="Q4592" s="404">
        <v>0.2893474463966087</v>
      </c>
    </row>
    <row r="4593" spans="2:17" ht="15.75" x14ac:dyDescent="0.25">
      <c r="B4593" s="391" t="s">
        <v>334</v>
      </c>
      <c r="C4593" s="433">
        <v>813860.00000000244</v>
      </c>
      <c r="D4593" s="433">
        <v>802987.00000000058</v>
      </c>
      <c r="E4593" s="433">
        <v>827765.99999999965</v>
      </c>
      <c r="F4593" s="433">
        <v>903956.99999999907</v>
      </c>
      <c r="G4593" s="433">
        <v>884732.00000000023</v>
      </c>
      <c r="H4593" s="433">
        <v>848285.99999999919</v>
      </c>
      <c r="I4593" s="433">
        <v>888599.99999999651</v>
      </c>
      <c r="J4593" s="433">
        <v>875610.99999999837</v>
      </c>
      <c r="K4593" s="433">
        <v>894564.99999999837</v>
      </c>
      <c r="L4593" s="433">
        <v>899172.99999999977</v>
      </c>
      <c r="M4593" s="433">
        <v>893099.99999999849</v>
      </c>
      <c r="N4593" s="433">
        <v>984430.00000000151</v>
      </c>
      <c r="O4593" s="433">
        <v>10517066.999999993</v>
      </c>
      <c r="P4593" s="434">
        <v>876422.24999999942</v>
      </c>
      <c r="Q4593" s="404">
        <v>5.1062745790699166E-2</v>
      </c>
    </row>
    <row r="4594" spans="2:17" ht="15.75" x14ac:dyDescent="0.25">
      <c r="B4594" s="391" t="s">
        <v>314</v>
      </c>
      <c r="C4594" s="433">
        <v>779306.99999999802</v>
      </c>
      <c r="D4594" s="433">
        <v>744003.00000000058</v>
      </c>
      <c r="E4594" s="433">
        <v>736468.99999999919</v>
      </c>
      <c r="F4594" s="433">
        <v>785261.00000000047</v>
      </c>
      <c r="G4594" s="433">
        <v>791676.99999999942</v>
      </c>
      <c r="H4594" s="433">
        <v>761506.99999999907</v>
      </c>
      <c r="I4594" s="433">
        <v>825922.9999999986</v>
      </c>
      <c r="J4594" s="433">
        <v>839168.00000000093</v>
      </c>
      <c r="K4594" s="433">
        <v>831262.00000000093</v>
      </c>
      <c r="L4594" s="433">
        <v>806693.00000000035</v>
      </c>
      <c r="M4594" s="433">
        <v>803807.00000000035</v>
      </c>
      <c r="N4594" s="433">
        <v>865694.99999999825</v>
      </c>
      <c r="O4594" s="433">
        <v>9570771.9999999944</v>
      </c>
      <c r="P4594" s="434">
        <v>797564.33333333291</v>
      </c>
      <c r="Q4594" s="404">
        <v>4.6468268924857233E-2</v>
      </c>
    </row>
    <row r="4595" spans="2:17" ht="15.75" x14ac:dyDescent="0.25">
      <c r="B4595" s="44" t="s">
        <v>319</v>
      </c>
      <c r="C4595" s="53">
        <v>515850.0000000018</v>
      </c>
      <c r="D4595" s="53">
        <v>512065.99999999907</v>
      </c>
      <c r="E4595" s="53">
        <v>524891.99999999942</v>
      </c>
      <c r="F4595" s="53">
        <v>570274.00000000023</v>
      </c>
      <c r="G4595" s="53">
        <v>552887.9999999993</v>
      </c>
      <c r="H4595" s="53">
        <v>528505.9999999993</v>
      </c>
      <c r="I4595" s="53">
        <v>556154.00000000047</v>
      </c>
      <c r="J4595" s="53">
        <v>542681.00000000012</v>
      </c>
      <c r="K4595" s="53">
        <v>553774.99999999895</v>
      </c>
      <c r="L4595" s="53">
        <v>552085.99999999919</v>
      </c>
      <c r="M4595" s="53">
        <v>551919.00000000058</v>
      </c>
      <c r="N4595" s="53">
        <v>593772.00000000035</v>
      </c>
      <c r="O4595" s="53">
        <v>6554862.9999999991</v>
      </c>
      <c r="P4595" s="164">
        <v>546238.58333333326</v>
      </c>
      <c r="Q4595" s="100">
        <v>3.182534665433432E-2</v>
      </c>
    </row>
    <row r="4596" spans="2:17" ht="15.75" x14ac:dyDescent="0.25">
      <c r="B4596" s="44" t="s">
        <v>328</v>
      </c>
      <c r="C4596" s="53">
        <v>355097.99999999907</v>
      </c>
      <c r="D4596" s="53">
        <v>346927.00000000029</v>
      </c>
      <c r="E4596" s="53">
        <v>344043.99999999948</v>
      </c>
      <c r="F4596" s="53">
        <v>369148.00000000012</v>
      </c>
      <c r="G4596" s="53">
        <v>367298.99999999965</v>
      </c>
      <c r="H4596" s="53">
        <v>354090.00000000006</v>
      </c>
      <c r="I4596" s="53">
        <v>381572.99999999994</v>
      </c>
      <c r="J4596" s="53">
        <v>384928</v>
      </c>
      <c r="K4596" s="53">
        <v>391329.00000000064</v>
      </c>
      <c r="L4596" s="53">
        <v>370990.99999999994</v>
      </c>
      <c r="M4596" s="53">
        <v>379061.00000000006</v>
      </c>
      <c r="N4596" s="53">
        <v>409666.99999999977</v>
      </c>
      <c r="O4596" s="53">
        <v>4454154.9999999991</v>
      </c>
      <c r="P4596" s="164">
        <v>371179.58333333326</v>
      </c>
      <c r="Q4596" s="100">
        <v>2.1625932826839625E-2</v>
      </c>
    </row>
    <row r="4597" spans="2:17" ht="15.75" x14ac:dyDescent="0.25">
      <c r="B4597" s="44" t="s">
        <v>336</v>
      </c>
      <c r="C4597" s="53">
        <v>256995.00000000041</v>
      </c>
      <c r="D4597" s="53">
        <v>254979.00000000006</v>
      </c>
      <c r="E4597" s="53">
        <v>261035.99999999994</v>
      </c>
      <c r="F4597" s="53">
        <v>286333.00000000052</v>
      </c>
      <c r="G4597" s="53">
        <v>280256.00000000012</v>
      </c>
      <c r="H4597" s="53">
        <v>269782.99999999959</v>
      </c>
      <c r="I4597" s="53">
        <v>282343.99999999965</v>
      </c>
      <c r="J4597" s="53">
        <v>277742.99999999977</v>
      </c>
      <c r="K4597" s="53">
        <v>281471.99999999994</v>
      </c>
      <c r="L4597" s="53">
        <v>283413.99999999959</v>
      </c>
      <c r="M4597" s="53">
        <v>278742.00000000105</v>
      </c>
      <c r="N4597" s="53">
        <v>310103.99999999953</v>
      </c>
      <c r="O4597" s="53">
        <v>3323201</v>
      </c>
      <c r="P4597" s="164">
        <v>276933.41666666669</v>
      </c>
      <c r="Q4597" s="100">
        <v>1.6134894631212045E-2</v>
      </c>
    </row>
    <row r="4598" spans="2:17" ht="15.75" x14ac:dyDescent="0.25">
      <c r="B4598" s="44" t="s">
        <v>322</v>
      </c>
      <c r="C4598" s="53">
        <v>248565.99999999968</v>
      </c>
      <c r="D4598" s="53">
        <v>239004.00000000038</v>
      </c>
      <c r="E4598" s="53">
        <v>238943.99999999974</v>
      </c>
      <c r="F4598" s="53">
        <v>256093.00000000058</v>
      </c>
      <c r="G4598" s="53">
        <v>253322.99999999956</v>
      </c>
      <c r="H4598" s="53">
        <v>248079.00000000032</v>
      </c>
      <c r="I4598" s="53">
        <v>259997.00000000009</v>
      </c>
      <c r="J4598" s="53">
        <v>265242.99999999988</v>
      </c>
      <c r="K4598" s="53">
        <v>264457.00000000012</v>
      </c>
      <c r="L4598" s="53">
        <v>247799.99999999968</v>
      </c>
      <c r="M4598" s="53">
        <v>257340.99999999956</v>
      </c>
      <c r="N4598" s="53">
        <v>284413.00000000023</v>
      </c>
      <c r="O4598" s="53">
        <v>3063259.9999999991</v>
      </c>
      <c r="P4598" s="164">
        <v>255271.6666666666</v>
      </c>
      <c r="Q4598" s="100">
        <v>1.4872822115787337E-2</v>
      </c>
    </row>
    <row r="4599" spans="2:17" ht="15.75" x14ac:dyDescent="0.25">
      <c r="B4599" s="44" t="s">
        <v>320</v>
      </c>
      <c r="C4599" s="53">
        <v>232088.99999999983</v>
      </c>
      <c r="D4599" s="53">
        <v>231960</v>
      </c>
      <c r="E4599" s="53">
        <v>234878.00000000006</v>
      </c>
      <c r="F4599" s="53">
        <v>254897.00000000012</v>
      </c>
      <c r="G4599" s="53">
        <v>251075.99999999968</v>
      </c>
      <c r="H4599" s="53">
        <v>246920.00000000015</v>
      </c>
      <c r="I4599" s="53">
        <v>255603.00000000017</v>
      </c>
      <c r="J4599" s="53">
        <v>253358.99999999994</v>
      </c>
      <c r="K4599" s="53">
        <v>257873.99999999927</v>
      </c>
      <c r="L4599" s="53">
        <v>257116.00000000012</v>
      </c>
      <c r="M4599" s="53">
        <v>260721.99999999965</v>
      </c>
      <c r="N4599" s="53">
        <v>276263.00000000041</v>
      </c>
      <c r="O4599" s="53">
        <v>3012756.9999999995</v>
      </c>
      <c r="P4599" s="164">
        <v>251063.08333333328</v>
      </c>
      <c r="Q4599" s="100">
        <v>1.462761859557893E-2</v>
      </c>
    </row>
    <row r="4600" spans="2:17" ht="15.75" x14ac:dyDescent="0.25">
      <c r="B4600" s="44" t="s">
        <v>332</v>
      </c>
      <c r="C4600" s="53">
        <v>226170.00000000003</v>
      </c>
      <c r="D4600" s="53">
        <v>221539.99999999977</v>
      </c>
      <c r="E4600" s="53">
        <v>224565</v>
      </c>
      <c r="F4600" s="53">
        <v>243783.00000000012</v>
      </c>
      <c r="G4600" s="53">
        <v>239541.99999999977</v>
      </c>
      <c r="H4600" s="53">
        <v>230716.99999999983</v>
      </c>
      <c r="I4600" s="53">
        <v>242089.99999999991</v>
      </c>
      <c r="J4600" s="53">
        <v>237324.00000000012</v>
      </c>
      <c r="K4600" s="53">
        <v>243301.00000000009</v>
      </c>
      <c r="L4600" s="53">
        <v>241600.00000000006</v>
      </c>
      <c r="M4600" s="53">
        <v>241086.00000000003</v>
      </c>
      <c r="N4600" s="53">
        <v>266623.99999999959</v>
      </c>
      <c r="O4600" s="53">
        <v>2858341.9999999991</v>
      </c>
      <c r="P4600" s="164">
        <v>238195.1666666666</v>
      </c>
      <c r="Q4600" s="100">
        <v>1.3877898745807998E-2</v>
      </c>
    </row>
    <row r="4601" spans="2:17" ht="15.75" x14ac:dyDescent="0.25">
      <c r="B4601" s="44" t="s">
        <v>318</v>
      </c>
      <c r="C4601" s="53">
        <v>194036.99999999997</v>
      </c>
      <c r="D4601" s="53">
        <v>188551.0000000002</v>
      </c>
      <c r="E4601" s="53">
        <v>189801.00000000029</v>
      </c>
      <c r="F4601" s="53">
        <v>201941.99999999977</v>
      </c>
      <c r="G4601" s="53">
        <v>200696.99999999951</v>
      </c>
      <c r="H4601" s="53">
        <v>194770.9999999998</v>
      </c>
      <c r="I4601" s="53">
        <v>208143.99999999953</v>
      </c>
      <c r="J4601" s="53">
        <v>211297.00000000023</v>
      </c>
      <c r="K4601" s="53">
        <v>211931.99999999997</v>
      </c>
      <c r="L4601" s="53">
        <v>204232.00000000032</v>
      </c>
      <c r="M4601" s="53">
        <v>205099.00000000035</v>
      </c>
      <c r="N4601" s="53">
        <v>218940.99999999965</v>
      </c>
      <c r="O4601" s="53">
        <v>2429443.9999999995</v>
      </c>
      <c r="P4601" s="164">
        <v>202453.66666666663</v>
      </c>
      <c r="Q4601" s="100">
        <v>1.1795501672161963E-2</v>
      </c>
    </row>
    <row r="4602" spans="2:17" ht="15.75" x14ac:dyDescent="0.25">
      <c r="B4602" s="44" t="s">
        <v>323</v>
      </c>
      <c r="C4602" s="53">
        <v>182504</v>
      </c>
      <c r="D4602" s="53">
        <v>176884.99999999991</v>
      </c>
      <c r="E4602" s="53">
        <v>178524.99999999988</v>
      </c>
      <c r="F4602" s="53">
        <v>188802.99999999985</v>
      </c>
      <c r="G4602" s="53">
        <v>188314.99999999997</v>
      </c>
      <c r="H4602" s="53">
        <v>181452.00000000003</v>
      </c>
      <c r="I4602" s="53">
        <v>194462.00000000006</v>
      </c>
      <c r="J4602" s="53">
        <v>198014.00000000015</v>
      </c>
      <c r="K4602" s="53">
        <v>199599.99999999991</v>
      </c>
      <c r="L4602" s="53">
        <v>195472.00000000032</v>
      </c>
      <c r="M4602" s="53">
        <v>195773.99999999997</v>
      </c>
      <c r="N4602" s="53">
        <v>211051.00000000003</v>
      </c>
      <c r="O4602" s="53">
        <v>2290857.0000000005</v>
      </c>
      <c r="P4602" s="164">
        <v>190904.75000000003</v>
      </c>
      <c r="Q4602" s="100">
        <v>1.1122630352534961E-2</v>
      </c>
    </row>
    <row r="4603" spans="2:17" ht="15.75" x14ac:dyDescent="0.25">
      <c r="B4603" s="44" t="s">
        <v>317</v>
      </c>
      <c r="C4603" s="53">
        <v>157713.99999999971</v>
      </c>
      <c r="D4603" s="53">
        <v>155565.0000000002</v>
      </c>
      <c r="E4603" s="53">
        <v>156056.00000000009</v>
      </c>
      <c r="F4603" s="53">
        <v>164948.00000000006</v>
      </c>
      <c r="G4603" s="53">
        <v>163585.00000000009</v>
      </c>
      <c r="H4603" s="53">
        <v>159338.99999999988</v>
      </c>
      <c r="I4603" s="53">
        <v>166511.99999999988</v>
      </c>
      <c r="J4603" s="53">
        <v>170633.99999999994</v>
      </c>
      <c r="K4603" s="53">
        <v>170592.99999999983</v>
      </c>
      <c r="L4603" s="53">
        <v>163168.00000000023</v>
      </c>
      <c r="M4603" s="53">
        <v>168574.00000000003</v>
      </c>
      <c r="N4603" s="53">
        <v>180438.00000000009</v>
      </c>
      <c r="O4603" s="53">
        <v>1977126</v>
      </c>
      <c r="P4603" s="164">
        <v>164760.5</v>
      </c>
      <c r="Q4603" s="100">
        <v>9.5993951863368315E-3</v>
      </c>
    </row>
    <row r="4604" spans="2:17" ht="15.75" x14ac:dyDescent="0.25">
      <c r="B4604" s="44" t="s">
        <v>316</v>
      </c>
      <c r="C4604" s="53">
        <v>79785.000000000015</v>
      </c>
      <c r="D4604" s="53">
        <v>77570.999999999956</v>
      </c>
      <c r="E4604" s="53">
        <v>76361.999999999913</v>
      </c>
      <c r="F4604" s="53">
        <v>81751.999999999985</v>
      </c>
      <c r="G4604" s="53">
        <v>80379</v>
      </c>
      <c r="H4604" s="53">
        <v>78971.000000000029</v>
      </c>
      <c r="I4604" s="53">
        <v>81341.999999999985</v>
      </c>
      <c r="J4604" s="53">
        <v>83193.000000000102</v>
      </c>
      <c r="K4604" s="53">
        <v>82212.999999999884</v>
      </c>
      <c r="L4604" s="53">
        <v>78730.999999999971</v>
      </c>
      <c r="M4604" s="53">
        <v>81702.000000000146</v>
      </c>
      <c r="N4604" s="53">
        <v>87510.000000000116</v>
      </c>
      <c r="O4604" s="53">
        <v>969511.00000000012</v>
      </c>
      <c r="P4604" s="164">
        <v>80792.583333333343</v>
      </c>
      <c r="Q4604" s="100">
        <v>4.7071958117492815E-3</v>
      </c>
    </row>
    <row r="4605" spans="2:17" ht="15.75" x14ac:dyDescent="0.25">
      <c r="B4605" s="391" t="s">
        <v>333</v>
      </c>
      <c r="C4605" s="433">
        <v>71618</v>
      </c>
      <c r="D4605" s="433">
        <v>65921.999999999913</v>
      </c>
      <c r="E4605" s="433">
        <v>67669.999999999985</v>
      </c>
      <c r="F4605" s="433">
        <v>74406.999999999971</v>
      </c>
      <c r="G4605" s="433">
        <v>73296.000000000087</v>
      </c>
      <c r="H4605" s="433">
        <v>68444.000000000058</v>
      </c>
      <c r="I4605" s="433">
        <v>75726.000000000044</v>
      </c>
      <c r="J4605" s="433">
        <v>71748.999999999956</v>
      </c>
      <c r="K4605" s="433">
        <v>73680.000000000044</v>
      </c>
      <c r="L4605" s="433">
        <v>74759.000000000029</v>
      </c>
      <c r="M4605" s="433">
        <v>72659.000000000073</v>
      </c>
      <c r="N4605" s="433">
        <v>83394.000000000116</v>
      </c>
      <c r="O4605" s="433">
        <v>873324.00000000035</v>
      </c>
      <c r="P4605" s="434">
        <v>72777.000000000029</v>
      </c>
      <c r="Q4605" s="404">
        <v>4.2401861093893005E-3</v>
      </c>
    </row>
    <row r="4606" spans="2:17" ht="15.75" x14ac:dyDescent="0.25">
      <c r="B4606" s="391" t="s">
        <v>335</v>
      </c>
      <c r="C4606" s="433">
        <v>67503.000000000015</v>
      </c>
      <c r="D4606" s="433">
        <v>67958.999999999913</v>
      </c>
      <c r="E4606" s="433">
        <v>67202.999999999956</v>
      </c>
      <c r="F4606" s="433">
        <v>72480.000000000044</v>
      </c>
      <c r="G4606" s="433">
        <v>72431.999999999942</v>
      </c>
      <c r="H4606" s="433">
        <v>70369.999999999971</v>
      </c>
      <c r="I4606" s="433">
        <v>73087.999999999971</v>
      </c>
      <c r="J4606" s="433">
        <v>74053.999999999956</v>
      </c>
      <c r="K4606" s="433">
        <v>73897.999999999942</v>
      </c>
      <c r="L4606" s="433">
        <v>71074.999999999971</v>
      </c>
      <c r="M4606" s="433">
        <v>73571.999999999913</v>
      </c>
      <c r="N4606" s="433">
        <v>76527.000000000029</v>
      </c>
      <c r="O4606" s="433">
        <v>860160.99999999965</v>
      </c>
      <c r="P4606" s="434">
        <v>71680.083333333299</v>
      </c>
      <c r="Q4606" s="404">
        <v>4.1762767587268951E-3</v>
      </c>
    </row>
    <row r="4607" spans="2:17" ht="15.75" x14ac:dyDescent="0.25">
      <c r="B4607" s="391" t="s">
        <v>315</v>
      </c>
      <c r="C4607" s="433">
        <v>68150.000000000116</v>
      </c>
      <c r="D4607" s="433">
        <v>66645</v>
      </c>
      <c r="E4607" s="433">
        <v>65742.999999999985</v>
      </c>
      <c r="F4607" s="433">
        <v>70588.999999999956</v>
      </c>
      <c r="G4607" s="433">
        <v>70268</v>
      </c>
      <c r="H4607" s="433">
        <v>67657.000000000044</v>
      </c>
      <c r="I4607" s="433">
        <v>75224.000000000044</v>
      </c>
      <c r="J4607" s="433">
        <v>73880.999999999913</v>
      </c>
      <c r="K4607" s="433">
        <v>72698.000000000015</v>
      </c>
      <c r="L4607" s="433">
        <v>71213.999999999898</v>
      </c>
      <c r="M4607" s="433">
        <v>71142.000000000015</v>
      </c>
      <c r="N4607" s="433">
        <v>79058.000000000073</v>
      </c>
      <c r="O4607" s="433">
        <v>852269.00000000012</v>
      </c>
      <c r="P4607" s="434">
        <v>71022.416666666672</v>
      </c>
      <c r="Q4607" s="404">
        <v>4.1379593086450263E-3</v>
      </c>
    </row>
    <row r="4608" spans="2:17" ht="15.75" x14ac:dyDescent="0.25">
      <c r="B4608" s="391" t="s">
        <v>330</v>
      </c>
      <c r="C4608" s="433">
        <v>52251.999999999993</v>
      </c>
      <c r="D4608" s="433">
        <v>52096.999999999942</v>
      </c>
      <c r="E4608" s="433">
        <v>51498.999999999971</v>
      </c>
      <c r="F4608" s="433">
        <v>54693.000000000015</v>
      </c>
      <c r="G4608" s="433">
        <v>53420.000000000036</v>
      </c>
      <c r="H4608" s="433">
        <v>53826.999999999956</v>
      </c>
      <c r="I4608" s="433">
        <v>55380.999999999949</v>
      </c>
      <c r="J4608" s="433">
        <v>57550.999999999993</v>
      </c>
      <c r="K4608" s="433">
        <v>60080</v>
      </c>
      <c r="L4608" s="433">
        <v>57960.000000000015</v>
      </c>
      <c r="M4608" s="433">
        <v>58490.999999999964</v>
      </c>
      <c r="N4608" s="433">
        <v>61530.000000000007</v>
      </c>
      <c r="O4608" s="433">
        <v>668780.99999999988</v>
      </c>
      <c r="P4608" s="434">
        <v>55731.749999999993</v>
      </c>
      <c r="Q4608" s="404">
        <v>3.2470834494683354E-3</v>
      </c>
    </row>
    <row r="4609" spans="2:17" ht="15.75" x14ac:dyDescent="0.25">
      <c r="B4609" s="391" t="s">
        <v>331</v>
      </c>
      <c r="C4609" s="433">
        <v>37392.999999999985</v>
      </c>
      <c r="D4609" s="433">
        <v>36664.000000000007</v>
      </c>
      <c r="E4609" s="433">
        <v>35776.999999999964</v>
      </c>
      <c r="F4609" s="433">
        <v>38536.999999999985</v>
      </c>
      <c r="G4609" s="433">
        <v>37590.000000000036</v>
      </c>
      <c r="H4609" s="433">
        <v>37476.999999999985</v>
      </c>
      <c r="I4609" s="433">
        <v>39408.999999999978</v>
      </c>
      <c r="J4609" s="433">
        <v>41527.999999999964</v>
      </c>
      <c r="K4609" s="433">
        <v>41968.000000000022</v>
      </c>
      <c r="L4609" s="433">
        <v>40906.000000000044</v>
      </c>
      <c r="M4609" s="433">
        <v>41426.000000000015</v>
      </c>
      <c r="N4609" s="433">
        <v>45068.000000000073</v>
      </c>
      <c r="O4609" s="433">
        <v>473743</v>
      </c>
      <c r="P4609" s="434">
        <v>39478.583333333336</v>
      </c>
      <c r="Q4609" s="404">
        <v>2.300129720493671E-3</v>
      </c>
    </row>
    <row r="4610" spans="2:17" ht="15.75" x14ac:dyDescent="0.25">
      <c r="B4610" s="391" t="s">
        <v>337</v>
      </c>
      <c r="C4610" s="433">
        <v>34959.999999999993</v>
      </c>
      <c r="D4610" s="433">
        <v>33974.000000000007</v>
      </c>
      <c r="E4610" s="433">
        <v>36330</v>
      </c>
      <c r="F4610" s="433">
        <v>38284.000000000022</v>
      </c>
      <c r="G4610" s="433">
        <v>37313.000000000058</v>
      </c>
      <c r="H4610" s="433">
        <v>35690.000000000022</v>
      </c>
      <c r="I4610" s="433">
        <v>37559.999999999993</v>
      </c>
      <c r="J4610" s="433">
        <v>36329.999999999993</v>
      </c>
      <c r="K4610" s="433">
        <v>38218.000000000015</v>
      </c>
      <c r="L4610" s="433">
        <v>37716.000000000015</v>
      </c>
      <c r="M4610" s="433">
        <v>37567.000000000015</v>
      </c>
      <c r="N4610" s="433">
        <v>39940.000000000015</v>
      </c>
      <c r="O4610" s="433">
        <v>443882.00000000012</v>
      </c>
      <c r="P4610" s="434">
        <v>36990.166666666679</v>
      </c>
      <c r="Q4610" s="404">
        <v>2.1551477923519124E-3</v>
      </c>
    </row>
    <row r="4611" spans="2:17" ht="15.75" x14ac:dyDescent="0.25">
      <c r="B4611" s="391" t="s">
        <v>326</v>
      </c>
      <c r="C4611" s="433">
        <v>33228.000000000022</v>
      </c>
      <c r="D4611" s="433">
        <v>32410</v>
      </c>
      <c r="E4611" s="433">
        <v>31502.999999999985</v>
      </c>
      <c r="F4611" s="433">
        <v>33726.000000000015</v>
      </c>
      <c r="G4611" s="433">
        <v>34097.000000000029</v>
      </c>
      <c r="H4611" s="433">
        <v>32881.000000000007</v>
      </c>
      <c r="I4611" s="433">
        <v>35153.999999999993</v>
      </c>
      <c r="J4611" s="433">
        <v>36597.000000000022</v>
      </c>
      <c r="K4611" s="433">
        <v>36406</v>
      </c>
      <c r="L4611" s="433">
        <v>34915.999999999978</v>
      </c>
      <c r="M4611" s="433">
        <v>35904.999999999993</v>
      </c>
      <c r="N4611" s="433">
        <v>37774.999999999985</v>
      </c>
      <c r="O4611" s="433">
        <v>414598.00000000006</v>
      </c>
      <c r="P4611" s="434">
        <v>34549.833333333336</v>
      </c>
      <c r="Q4611" s="404">
        <v>2.0129673300866399E-3</v>
      </c>
    </row>
    <row r="4612" spans="2:17" ht="15.75" x14ac:dyDescent="0.25">
      <c r="B4612" s="391" t="s">
        <v>325</v>
      </c>
      <c r="C4612" s="433">
        <v>22871.999999999982</v>
      </c>
      <c r="D4612" s="433">
        <v>22992</v>
      </c>
      <c r="E4612" s="433">
        <v>22270.000000000011</v>
      </c>
      <c r="F4612" s="433">
        <v>23675.000000000007</v>
      </c>
      <c r="G4612" s="433">
        <v>24285</v>
      </c>
      <c r="H4612" s="433">
        <v>23538.000000000011</v>
      </c>
      <c r="I4612" s="433">
        <v>24440.999999999982</v>
      </c>
      <c r="J4612" s="433">
        <v>25841.00000000004</v>
      </c>
      <c r="K4612" s="433">
        <v>25799.000000000022</v>
      </c>
      <c r="L4612" s="433">
        <v>24934.000000000022</v>
      </c>
      <c r="M4612" s="433">
        <v>25598.000000000015</v>
      </c>
      <c r="N4612" s="433">
        <v>26715.999999999989</v>
      </c>
      <c r="O4612" s="433">
        <v>292961.00000000006</v>
      </c>
      <c r="P4612" s="434">
        <v>24413.416666666672</v>
      </c>
      <c r="Q4612" s="404">
        <v>1.4223921050982209E-3</v>
      </c>
    </row>
    <row r="4613" spans="2:17" ht="15.75" x14ac:dyDescent="0.25">
      <c r="B4613" s="391" t="s">
        <v>324</v>
      </c>
      <c r="C4613" s="433">
        <v>14233.000000000004</v>
      </c>
      <c r="D4613" s="433">
        <v>14049.000000000009</v>
      </c>
      <c r="E4613" s="433">
        <v>13731.000000000011</v>
      </c>
      <c r="F4613" s="433">
        <v>14765.000000000002</v>
      </c>
      <c r="G4613" s="433">
        <v>14968</v>
      </c>
      <c r="H4613" s="433">
        <v>14616.999999999993</v>
      </c>
      <c r="I4613" s="433">
        <v>15314.000000000009</v>
      </c>
      <c r="J4613" s="433">
        <v>16142.999999999991</v>
      </c>
      <c r="K4613" s="433">
        <v>15915.999999999995</v>
      </c>
      <c r="L4613" s="433">
        <v>14837.000000000007</v>
      </c>
      <c r="M4613" s="433">
        <v>15217</v>
      </c>
      <c r="N4613" s="433">
        <v>16019.000000000007</v>
      </c>
      <c r="O4613" s="433">
        <v>179809.00000000003</v>
      </c>
      <c r="P4613" s="434">
        <v>14984.083333333336</v>
      </c>
      <c r="Q4613" s="404">
        <v>8.7301347969731807E-4</v>
      </c>
    </row>
    <row r="4614" spans="2:17" ht="15.75" x14ac:dyDescent="0.25">
      <c r="B4614" s="391" t="s">
        <v>329</v>
      </c>
      <c r="C4614" s="433">
        <v>10695.000000000004</v>
      </c>
      <c r="D4614" s="433">
        <v>10683.999999999998</v>
      </c>
      <c r="E4614" s="433">
        <v>10242.000000000002</v>
      </c>
      <c r="F4614" s="433">
        <v>10815.000000000002</v>
      </c>
      <c r="G4614" s="433">
        <v>11140.999999999993</v>
      </c>
      <c r="H4614" s="433">
        <v>11415</v>
      </c>
      <c r="I4614" s="433">
        <v>12092.000000000002</v>
      </c>
      <c r="J4614" s="433">
        <v>12397.999999999995</v>
      </c>
      <c r="K4614" s="433">
        <v>13158.000000000004</v>
      </c>
      <c r="L4614" s="433">
        <v>12531.999999999998</v>
      </c>
      <c r="M4614" s="433">
        <v>12717.999999999996</v>
      </c>
      <c r="N4614" s="433">
        <v>13081.999999999995</v>
      </c>
      <c r="O4614" s="433">
        <v>140972</v>
      </c>
      <c r="P4614" s="436">
        <v>11747.666666666666</v>
      </c>
      <c r="Q4614" s="404">
        <v>6.844510355982754E-4</v>
      </c>
    </row>
    <row r="4615" spans="2:17" ht="16.5" thickBot="1" x14ac:dyDescent="0.3">
      <c r="B4615" s="101" t="s">
        <v>0</v>
      </c>
      <c r="C4615" s="166">
        <v>16383233.000000011</v>
      </c>
      <c r="D4615" s="166">
        <v>15799964.000000011</v>
      </c>
      <c r="E4615" s="166">
        <v>15980938.000000007</v>
      </c>
      <c r="F4615" s="166">
        <v>17383674.000000004</v>
      </c>
      <c r="G4615" s="166">
        <v>17074452.999999989</v>
      </c>
      <c r="H4615" s="166">
        <v>16563123.000000011</v>
      </c>
      <c r="I4615" s="166">
        <v>17788991.999999996</v>
      </c>
      <c r="J4615" s="166">
        <v>17552943</v>
      </c>
      <c r="K4615" s="166">
        <v>17696876.999999989</v>
      </c>
      <c r="L4615" s="166">
        <v>17246012.999999985</v>
      </c>
      <c r="M4615" s="166">
        <v>17542014.999999993</v>
      </c>
      <c r="N4615" s="166">
        <v>18951376</v>
      </c>
      <c r="O4615" s="166">
        <v>205963601.00000003</v>
      </c>
      <c r="P4615" s="167">
        <v>17163633.416666668</v>
      </c>
      <c r="Q4615" s="103">
        <v>0.99999999999999978</v>
      </c>
    </row>
    <row r="4616" spans="2:17" ht="15" x14ac:dyDescent="0.2">
      <c r="B4616" s="38"/>
      <c r="C4616" s="49"/>
      <c r="D4616" s="49"/>
      <c r="E4616" s="49"/>
      <c r="F4616" s="49"/>
      <c r="G4616" s="49"/>
      <c r="H4616" s="49"/>
      <c r="I4616" s="49"/>
      <c r="J4616" s="49"/>
      <c r="K4616" s="49"/>
      <c r="L4616" s="49"/>
      <c r="M4616" s="49"/>
      <c r="N4616" s="49"/>
      <c r="O4616" s="49"/>
    </row>
    <row r="4617" spans="2:17" ht="15" x14ac:dyDescent="0.2">
      <c r="B4617" s="38"/>
      <c r="C4617" s="49"/>
      <c r="D4617" s="49"/>
      <c r="E4617" s="49"/>
      <c r="F4617" s="49"/>
      <c r="G4617" s="49"/>
      <c r="H4617" s="49"/>
      <c r="I4617" s="49"/>
      <c r="J4617" s="49"/>
      <c r="K4617" s="49"/>
      <c r="L4617" s="49"/>
      <c r="M4617" s="49"/>
      <c r="N4617" s="49"/>
      <c r="O4617" s="49"/>
    </row>
    <row r="4618" spans="2:17" ht="18" x14ac:dyDescent="0.25">
      <c r="B4618" s="333" t="s">
        <v>460</v>
      </c>
      <c r="C4618" s="49"/>
      <c r="D4618" s="49"/>
      <c r="E4618" s="49"/>
      <c r="F4618" s="49"/>
      <c r="G4618" s="49"/>
      <c r="H4618" s="49"/>
      <c r="I4618" s="49"/>
      <c r="J4618" s="49"/>
      <c r="K4618" s="49"/>
      <c r="L4618" s="49"/>
      <c r="M4618" s="49"/>
      <c r="N4618" s="49"/>
      <c r="O4618" s="49"/>
    </row>
    <row r="4619" spans="2:17" ht="15" x14ac:dyDescent="0.2">
      <c r="B4619" s="38"/>
      <c r="C4619" s="49"/>
      <c r="D4619" s="49"/>
      <c r="E4619" s="49"/>
      <c r="F4619" s="49"/>
      <c r="G4619" s="49"/>
      <c r="H4619" s="49"/>
      <c r="I4619" s="49"/>
      <c r="J4619" s="49"/>
      <c r="K4619" s="49"/>
      <c r="L4619" s="49"/>
      <c r="M4619" s="49"/>
      <c r="N4619" s="49"/>
      <c r="O4619" s="49"/>
    </row>
    <row r="4620" spans="2:17" ht="15" x14ac:dyDescent="0.2">
      <c r="B4620" s="38" t="s">
        <v>420</v>
      </c>
      <c r="C4620" s="11">
        <v>3</v>
      </c>
      <c r="D4620" s="11">
        <v>4</v>
      </c>
      <c r="E4620" s="11">
        <v>5</v>
      </c>
      <c r="F4620" s="11">
        <v>6</v>
      </c>
      <c r="G4620" s="11">
        <v>7</v>
      </c>
      <c r="H4620" s="11">
        <v>8</v>
      </c>
      <c r="I4620" s="11">
        <v>9</v>
      </c>
      <c r="J4620" s="11">
        <v>10</v>
      </c>
      <c r="K4620" s="11">
        <v>11</v>
      </c>
      <c r="L4620" s="11">
        <v>12</v>
      </c>
      <c r="M4620" s="11">
        <v>13</v>
      </c>
      <c r="N4620" s="11">
        <v>14</v>
      </c>
      <c r="O4620" s="11"/>
      <c r="P4620" s="9"/>
      <c r="Q4620" s="9"/>
    </row>
    <row r="4621" spans="2:17" ht="16.5" thickBot="1" x14ac:dyDescent="0.25">
      <c r="B4621" s="82" t="s">
        <v>88</v>
      </c>
      <c r="C4621" s="83" t="s">
        <v>339</v>
      </c>
      <c r="D4621" s="83" t="s">
        <v>340</v>
      </c>
      <c r="E4621" s="83" t="s">
        <v>341</v>
      </c>
      <c r="F4621" s="83" t="s">
        <v>342</v>
      </c>
      <c r="G4621" s="83" t="s">
        <v>343</v>
      </c>
      <c r="H4621" s="83" t="s">
        <v>344</v>
      </c>
      <c r="I4621" s="83" t="s">
        <v>345</v>
      </c>
      <c r="J4621" s="83" t="s">
        <v>346</v>
      </c>
      <c r="K4621" s="83" t="s">
        <v>347</v>
      </c>
      <c r="L4621" s="83" t="s">
        <v>348</v>
      </c>
      <c r="M4621" s="83" t="s">
        <v>349</v>
      </c>
      <c r="N4621" s="83" t="s">
        <v>350</v>
      </c>
      <c r="O4621" s="83" t="s">
        <v>0</v>
      </c>
      <c r="P4621" s="96" t="s">
        <v>1</v>
      </c>
      <c r="Q4621" s="96" t="s">
        <v>485</v>
      </c>
    </row>
    <row r="4622" spans="2:17" ht="15.75" x14ac:dyDescent="0.25">
      <c r="B4622" s="391" t="s">
        <v>327</v>
      </c>
      <c r="C4622" s="410">
        <v>474013967.64000005</v>
      </c>
      <c r="D4622" s="410">
        <v>453854453.57999927</v>
      </c>
      <c r="E4622" s="410">
        <v>462677122.68000031</v>
      </c>
      <c r="F4622" s="410">
        <v>493155911.39000034</v>
      </c>
      <c r="G4622" s="410">
        <v>490970767.36000055</v>
      </c>
      <c r="H4622" s="410">
        <v>477870190.07999837</v>
      </c>
      <c r="I4622" s="410">
        <v>503431404.31999999</v>
      </c>
      <c r="J4622" s="410">
        <v>523768622.75999999</v>
      </c>
      <c r="K4622" s="410">
        <v>523404337.60000008</v>
      </c>
      <c r="L4622" s="410">
        <v>487417941.90999985</v>
      </c>
      <c r="M4622" s="410">
        <v>495340770.33000052</v>
      </c>
      <c r="N4622" s="410">
        <v>532937734.2400018</v>
      </c>
      <c r="O4622" s="410">
        <v>5918843223.8900023</v>
      </c>
      <c r="P4622" s="567">
        <v>493236935.32416683</v>
      </c>
      <c r="Q4622" s="404">
        <v>0.42364584318487708</v>
      </c>
    </row>
    <row r="4623" spans="2:17" ht="15.75" x14ac:dyDescent="0.25">
      <c r="B4623" s="391" t="s">
        <v>321</v>
      </c>
      <c r="C4623" s="410">
        <v>314164224.71999925</v>
      </c>
      <c r="D4623" s="410">
        <v>291771348.38999975</v>
      </c>
      <c r="E4623" s="410">
        <v>306474072.56000006</v>
      </c>
      <c r="F4623" s="410">
        <v>352929587.58000088</v>
      </c>
      <c r="G4623" s="410">
        <v>343449305.84000003</v>
      </c>
      <c r="H4623" s="410">
        <v>347822911.32000011</v>
      </c>
      <c r="I4623" s="410">
        <v>342489177.20000023</v>
      </c>
      <c r="J4623" s="410">
        <v>329750317.15999854</v>
      </c>
      <c r="K4623" s="410">
        <v>347998853.68999916</v>
      </c>
      <c r="L4623" s="410">
        <v>350033942.05999964</v>
      </c>
      <c r="M4623" s="410">
        <v>352288597.89999944</v>
      </c>
      <c r="N4623" s="410">
        <v>400697321.06999952</v>
      </c>
      <c r="O4623" s="410">
        <v>4079869659.4899969</v>
      </c>
      <c r="P4623" s="567">
        <v>339989138.29083306</v>
      </c>
      <c r="Q4623" s="404">
        <v>0.29201986884914971</v>
      </c>
    </row>
    <row r="4624" spans="2:17" ht="15.75" x14ac:dyDescent="0.25">
      <c r="B4624" s="391" t="s">
        <v>314</v>
      </c>
      <c r="C4624" s="410">
        <v>57131911.340000004</v>
      </c>
      <c r="D4624" s="410">
        <v>54446108.230000004</v>
      </c>
      <c r="E4624" s="410">
        <v>55801183.339999989</v>
      </c>
      <c r="F4624" s="410">
        <v>59206575.590000026</v>
      </c>
      <c r="G4624" s="410">
        <v>60378712.879999928</v>
      </c>
      <c r="H4624" s="410">
        <v>56739792.6599999</v>
      </c>
      <c r="I4624" s="410">
        <v>61850056.030000061</v>
      </c>
      <c r="J4624" s="410">
        <v>64517703.589999966</v>
      </c>
      <c r="K4624" s="410">
        <v>64592856.600000009</v>
      </c>
      <c r="L4624" s="410">
        <v>58881384.149999976</v>
      </c>
      <c r="M4624" s="410">
        <v>58695179.560000002</v>
      </c>
      <c r="N4624" s="410">
        <v>65468549.550000072</v>
      </c>
      <c r="O4624" s="410">
        <v>717710013.51999986</v>
      </c>
      <c r="P4624" s="567">
        <v>59809167.793333322</v>
      </c>
      <c r="Q4624" s="404">
        <v>5.1370656788587467E-2</v>
      </c>
    </row>
    <row r="4625" spans="2:17" ht="15.75" x14ac:dyDescent="0.25">
      <c r="B4625" s="391" t="s">
        <v>334</v>
      </c>
      <c r="C4625" s="410">
        <v>52626723.149999999</v>
      </c>
      <c r="D4625" s="410">
        <v>51722534.060000099</v>
      </c>
      <c r="E4625" s="410">
        <v>54448611.280000009</v>
      </c>
      <c r="F4625" s="410">
        <v>62585752.580000028</v>
      </c>
      <c r="G4625" s="410">
        <v>59558942.659999982</v>
      </c>
      <c r="H4625" s="410">
        <v>56181442.189999923</v>
      </c>
      <c r="I4625" s="410">
        <v>58212283.240000129</v>
      </c>
      <c r="J4625" s="410">
        <v>57379493.779999986</v>
      </c>
      <c r="K4625" s="410">
        <v>59768365.229999967</v>
      </c>
      <c r="L4625" s="410">
        <v>59876887.289999984</v>
      </c>
      <c r="M4625" s="410">
        <v>60305451.390000001</v>
      </c>
      <c r="N4625" s="410">
        <v>68311939.529999986</v>
      </c>
      <c r="O4625" s="410">
        <v>700978426.38</v>
      </c>
      <c r="P4625" s="567">
        <v>58414868.865000002</v>
      </c>
      <c r="Q4625" s="404">
        <v>5.0173080324129621E-2</v>
      </c>
    </row>
    <row r="4626" spans="2:17" ht="15.75" x14ac:dyDescent="0.25">
      <c r="B4626" s="44" t="s">
        <v>319</v>
      </c>
      <c r="C4626" s="115">
        <v>34961762.549999997</v>
      </c>
      <c r="D4626" s="115">
        <v>34273240.810000136</v>
      </c>
      <c r="E4626" s="115">
        <v>36271148.989999868</v>
      </c>
      <c r="F4626" s="115">
        <v>41556538.639999993</v>
      </c>
      <c r="G4626" s="115">
        <v>38900025.209999897</v>
      </c>
      <c r="H4626" s="115">
        <v>36862411.759999998</v>
      </c>
      <c r="I4626" s="115">
        <v>38790617.060000151</v>
      </c>
      <c r="J4626" s="115">
        <v>37241676.879999988</v>
      </c>
      <c r="K4626" s="115">
        <v>39610810.809999898</v>
      </c>
      <c r="L4626" s="115">
        <v>39307763.899999939</v>
      </c>
      <c r="M4626" s="115">
        <v>38913809.050000042</v>
      </c>
      <c r="N4626" s="115">
        <v>43678789.599999979</v>
      </c>
      <c r="O4626" s="115">
        <v>460368595.25999981</v>
      </c>
      <c r="P4626" s="568">
        <v>38364049.604999982</v>
      </c>
      <c r="Q4626" s="100">
        <v>3.2951243061744691E-2</v>
      </c>
    </row>
    <row r="4627" spans="2:17" ht="15.75" x14ac:dyDescent="0.25">
      <c r="B4627" s="44" t="s">
        <v>328</v>
      </c>
      <c r="C4627" s="115">
        <v>26933723.809999928</v>
      </c>
      <c r="D4627" s="115">
        <v>25934165.029999975</v>
      </c>
      <c r="E4627" s="115">
        <v>26210164.540000036</v>
      </c>
      <c r="F4627" s="115">
        <v>28479095.149999969</v>
      </c>
      <c r="G4627" s="115">
        <v>28247643.84</v>
      </c>
      <c r="H4627" s="115">
        <v>27366086.669999957</v>
      </c>
      <c r="I4627" s="115">
        <v>29833238.019999985</v>
      </c>
      <c r="J4627" s="115">
        <v>30604756.720000017</v>
      </c>
      <c r="K4627" s="115">
        <v>30826205.119999997</v>
      </c>
      <c r="L4627" s="115">
        <v>28108490.239999987</v>
      </c>
      <c r="M4627" s="115">
        <v>29050306.719999991</v>
      </c>
      <c r="N4627" s="115">
        <v>31446024.370000061</v>
      </c>
      <c r="O4627" s="115">
        <v>343039900.2299999</v>
      </c>
      <c r="P4627" s="568">
        <v>28586658.352499992</v>
      </c>
      <c r="Q4627" s="100">
        <v>2.4553349747872159E-2</v>
      </c>
    </row>
    <row r="4628" spans="2:17" ht="15.75" x14ac:dyDescent="0.25">
      <c r="B4628" s="44" t="s">
        <v>322</v>
      </c>
      <c r="C4628" s="115">
        <v>17577796.649999987</v>
      </c>
      <c r="D4628" s="115">
        <v>17014007.820000049</v>
      </c>
      <c r="E4628" s="115">
        <v>17624480.659999974</v>
      </c>
      <c r="F4628" s="115">
        <v>18915361.189999904</v>
      </c>
      <c r="G4628" s="115">
        <v>18711562.850000039</v>
      </c>
      <c r="H4628" s="115">
        <v>18208426.559999954</v>
      </c>
      <c r="I4628" s="115">
        <v>18733891.530000012</v>
      </c>
      <c r="J4628" s="115">
        <v>20090329.57999998</v>
      </c>
      <c r="K4628" s="115">
        <v>20093391.509999979</v>
      </c>
      <c r="L4628" s="115">
        <v>18060583.620000061</v>
      </c>
      <c r="M4628" s="115">
        <v>18837593.03000005</v>
      </c>
      <c r="N4628" s="115">
        <v>20994334.039999947</v>
      </c>
      <c r="O4628" s="115">
        <v>224861759.03999996</v>
      </c>
      <c r="P4628" s="568">
        <v>18738479.919999998</v>
      </c>
      <c r="Q4628" s="100">
        <v>1.609465665926647E-2</v>
      </c>
    </row>
    <row r="4629" spans="2:17" ht="15.75" x14ac:dyDescent="0.25">
      <c r="B4629" s="44" t="s">
        <v>332</v>
      </c>
      <c r="C4629" s="115">
        <v>16130610.590000009</v>
      </c>
      <c r="D4629" s="115">
        <v>15874845.900000004</v>
      </c>
      <c r="E4629" s="115">
        <v>16666883.500000028</v>
      </c>
      <c r="F4629" s="115">
        <v>19287907.780000005</v>
      </c>
      <c r="G4629" s="115">
        <v>18149998.960000005</v>
      </c>
      <c r="H4629" s="115">
        <v>17039309.769999973</v>
      </c>
      <c r="I4629" s="115">
        <v>17738461.910000011</v>
      </c>
      <c r="J4629" s="115">
        <v>17400980.980000027</v>
      </c>
      <c r="K4629" s="115">
        <v>18895903.869999986</v>
      </c>
      <c r="L4629" s="115">
        <v>18804498.049999949</v>
      </c>
      <c r="M4629" s="115">
        <v>18321871.199999973</v>
      </c>
      <c r="N4629" s="115">
        <v>20996273.530000031</v>
      </c>
      <c r="O4629" s="115">
        <v>215307546.04000002</v>
      </c>
      <c r="P4629" s="568">
        <v>17942295.503333334</v>
      </c>
      <c r="Q4629" s="100">
        <v>1.5410806374802823E-2</v>
      </c>
    </row>
    <row r="4630" spans="2:17" ht="15.75" x14ac:dyDescent="0.25">
      <c r="B4630" s="44" t="s">
        <v>336</v>
      </c>
      <c r="C4630" s="115">
        <v>15916976.610000001</v>
      </c>
      <c r="D4630" s="115">
        <v>15581130.020000009</v>
      </c>
      <c r="E4630" s="115">
        <v>16207845.01999999</v>
      </c>
      <c r="F4630" s="115">
        <v>19297222.81000001</v>
      </c>
      <c r="G4630" s="115">
        <v>18421947.419999953</v>
      </c>
      <c r="H4630" s="115">
        <v>17416614.539999984</v>
      </c>
      <c r="I4630" s="115">
        <v>18415965.189999994</v>
      </c>
      <c r="J4630" s="115">
        <v>17777758.559999984</v>
      </c>
      <c r="K4630" s="115">
        <v>18516915.710000012</v>
      </c>
      <c r="L4630" s="115">
        <v>18642430.030000005</v>
      </c>
      <c r="M4630" s="115">
        <v>18624534.919999991</v>
      </c>
      <c r="N4630" s="115">
        <v>22019332.610000003</v>
      </c>
      <c r="O4630" s="115">
        <v>216838673.43999994</v>
      </c>
      <c r="P4630" s="568">
        <v>18069889.453333329</v>
      </c>
      <c r="Q4630" s="100">
        <v>1.5520398018619017E-2</v>
      </c>
    </row>
    <row r="4631" spans="2:17" ht="15.75" x14ac:dyDescent="0.25">
      <c r="B4631" s="44" t="s">
        <v>320</v>
      </c>
      <c r="C4631" s="115">
        <v>13809628.95000001</v>
      </c>
      <c r="D4631" s="115">
        <v>13752130.479999993</v>
      </c>
      <c r="E4631" s="115">
        <v>14097617.469999995</v>
      </c>
      <c r="F4631" s="115">
        <v>16071930.570000011</v>
      </c>
      <c r="G4631" s="115">
        <v>15331872.800000003</v>
      </c>
      <c r="H4631" s="115">
        <v>14882840.470000008</v>
      </c>
      <c r="I4631" s="115">
        <v>15163007.890000008</v>
      </c>
      <c r="J4631" s="115">
        <v>14951395.469999995</v>
      </c>
      <c r="K4631" s="115">
        <v>15748408.859999998</v>
      </c>
      <c r="L4631" s="115">
        <v>15560693.350000024</v>
      </c>
      <c r="M4631" s="115">
        <v>15773498.200000038</v>
      </c>
      <c r="N4631" s="115">
        <v>17457897.999999993</v>
      </c>
      <c r="O4631" s="115">
        <v>182600922.51000011</v>
      </c>
      <c r="P4631" s="568">
        <v>15216743.54250001</v>
      </c>
      <c r="Q4631" s="100">
        <v>1.3069804158834238E-2</v>
      </c>
    </row>
    <row r="4632" spans="2:17" ht="15.75" x14ac:dyDescent="0.25">
      <c r="B4632" s="44" t="s">
        <v>318</v>
      </c>
      <c r="C4632" s="115">
        <v>12798659.569999993</v>
      </c>
      <c r="D4632" s="115">
        <v>12421095.350000001</v>
      </c>
      <c r="E4632" s="115">
        <v>12742318.580000002</v>
      </c>
      <c r="F4632" s="115">
        <v>13794742.510000013</v>
      </c>
      <c r="G4632" s="115">
        <v>14108832.629999984</v>
      </c>
      <c r="H4632" s="115">
        <v>13812978.949999988</v>
      </c>
      <c r="I4632" s="115">
        <v>14500052.790000005</v>
      </c>
      <c r="J4632" s="115">
        <v>15400330.179999972</v>
      </c>
      <c r="K4632" s="115">
        <v>15576361.180000015</v>
      </c>
      <c r="L4632" s="115">
        <v>14318001.389999976</v>
      </c>
      <c r="M4632" s="115">
        <v>14421630.78999998</v>
      </c>
      <c r="N4632" s="115">
        <v>15428163.639999978</v>
      </c>
      <c r="O4632" s="115">
        <v>169323167.55999994</v>
      </c>
      <c r="P4632" s="568">
        <v>14110263.963333329</v>
      </c>
      <c r="Q4632" s="100">
        <v>1.211943844063262E-2</v>
      </c>
    </row>
    <row r="4633" spans="2:17" ht="15.75" x14ac:dyDescent="0.25">
      <c r="B4633" s="44" t="s">
        <v>323</v>
      </c>
      <c r="C4633" s="115">
        <v>12663154.990000006</v>
      </c>
      <c r="D4633" s="115">
        <v>12275539.689999986</v>
      </c>
      <c r="E4633" s="115">
        <v>13245755.390000012</v>
      </c>
      <c r="F4633" s="115">
        <v>13562135.870000023</v>
      </c>
      <c r="G4633" s="115">
        <v>13527705.010000002</v>
      </c>
      <c r="H4633" s="115">
        <v>13044859.780000009</v>
      </c>
      <c r="I4633" s="115">
        <v>14268625.919999989</v>
      </c>
      <c r="J4633" s="115">
        <v>14566384.009999998</v>
      </c>
      <c r="K4633" s="115">
        <v>15368774.749999991</v>
      </c>
      <c r="L4633" s="115">
        <v>14657257.390000015</v>
      </c>
      <c r="M4633" s="115">
        <v>14416773.010000002</v>
      </c>
      <c r="N4633" s="115">
        <v>15777511.129999978</v>
      </c>
      <c r="O4633" s="115">
        <v>167374476.93999997</v>
      </c>
      <c r="P4633" s="568">
        <v>13947873.078333331</v>
      </c>
      <c r="Q4633" s="100">
        <v>1.1979959382041544E-2</v>
      </c>
    </row>
    <row r="4634" spans="2:17" ht="15.75" x14ac:dyDescent="0.25">
      <c r="B4634" s="44" t="s">
        <v>317</v>
      </c>
      <c r="C4634" s="115">
        <v>10894274.319999991</v>
      </c>
      <c r="D4634" s="115">
        <v>10851864.420000006</v>
      </c>
      <c r="E4634" s="115">
        <v>11000836.649999997</v>
      </c>
      <c r="F4634" s="115">
        <v>11837905.810000006</v>
      </c>
      <c r="G4634" s="115">
        <v>11978790.830000006</v>
      </c>
      <c r="H4634" s="115">
        <v>11428231.84</v>
      </c>
      <c r="I4634" s="115">
        <v>12066022.129999997</v>
      </c>
      <c r="J4634" s="115">
        <v>12888455.320000023</v>
      </c>
      <c r="K4634" s="115">
        <v>12956150.289999982</v>
      </c>
      <c r="L4634" s="115">
        <v>11776500.909999983</v>
      </c>
      <c r="M4634" s="115">
        <v>12101055.179999998</v>
      </c>
      <c r="N4634" s="115">
        <v>13282948.150000008</v>
      </c>
      <c r="O4634" s="115">
        <v>143063035.84999999</v>
      </c>
      <c r="P4634" s="568">
        <v>11921919.654166667</v>
      </c>
      <c r="Q4634" s="100">
        <v>1.0239848929708348E-2</v>
      </c>
    </row>
    <row r="4635" spans="2:17" ht="15.75" x14ac:dyDescent="0.25">
      <c r="B4635" s="391" t="s">
        <v>316</v>
      </c>
      <c r="C4635" s="410">
        <v>5371373.700000003</v>
      </c>
      <c r="D4635" s="410">
        <v>5120060.3500000052</v>
      </c>
      <c r="E4635" s="410">
        <v>5140646.0499999989</v>
      </c>
      <c r="F4635" s="410">
        <v>5386093.2899999972</v>
      </c>
      <c r="G4635" s="410">
        <v>5459560.8900000006</v>
      </c>
      <c r="H4635" s="410">
        <v>5471715.6799999978</v>
      </c>
      <c r="I4635" s="410">
        <v>5493105.689999993</v>
      </c>
      <c r="J4635" s="410">
        <v>5731907.0200000005</v>
      </c>
      <c r="K4635" s="410">
        <v>5946106.2700000089</v>
      </c>
      <c r="L4635" s="410">
        <v>5410531.1299999971</v>
      </c>
      <c r="M4635" s="410">
        <v>5427295.799999998</v>
      </c>
      <c r="N4635" s="410">
        <v>5845451.7700000079</v>
      </c>
      <c r="O4635" s="410">
        <v>65803847.640000008</v>
      </c>
      <c r="P4635" s="567">
        <v>5483653.9700000007</v>
      </c>
      <c r="Q4635" s="404">
        <v>4.7099619746196328E-3</v>
      </c>
    </row>
    <row r="4636" spans="2:17" ht="15.75" x14ac:dyDescent="0.25">
      <c r="B4636" s="391" t="s">
        <v>333</v>
      </c>
      <c r="C4636" s="410">
        <v>5063733.8599999929</v>
      </c>
      <c r="D4636" s="410">
        <v>4551232.0999999978</v>
      </c>
      <c r="E4636" s="410">
        <v>4696431.2099999981</v>
      </c>
      <c r="F4636" s="410">
        <v>5603983.6700000027</v>
      </c>
      <c r="G4636" s="410">
        <v>5261225.1900000051</v>
      </c>
      <c r="H4636" s="410">
        <v>4937231.9500000067</v>
      </c>
      <c r="I4636" s="410">
        <v>5242738.8100000033</v>
      </c>
      <c r="J4636" s="410">
        <v>5222933.3199999984</v>
      </c>
      <c r="K4636" s="410">
        <v>5565887.6100000003</v>
      </c>
      <c r="L4636" s="410">
        <v>5325096.9899999909</v>
      </c>
      <c r="M4636" s="410">
        <v>5313226.120000001</v>
      </c>
      <c r="N4636" s="410">
        <v>6909977.3100000015</v>
      </c>
      <c r="O4636" s="410">
        <v>63693698.140000001</v>
      </c>
      <c r="P4636" s="567">
        <v>5307808.1783333337</v>
      </c>
      <c r="Q4636" s="404">
        <v>4.5589263701343828E-3</v>
      </c>
    </row>
    <row r="4637" spans="2:17" ht="15.75" x14ac:dyDescent="0.25">
      <c r="B4637" s="391" t="s">
        <v>315</v>
      </c>
      <c r="C4637" s="410">
        <v>4564374.5799999954</v>
      </c>
      <c r="D4637" s="410">
        <v>4449611.2099999962</v>
      </c>
      <c r="E4637" s="410">
        <v>4480816.709999999</v>
      </c>
      <c r="F4637" s="410">
        <v>4880278.5299999984</v>
      </c>
      <c r="G4637" s="410">
        <v>4853113.76</v>
      </c>
      <c r="H4637" s="410">
        <v>4775583.2200000025</v>
      </c>
      <c r="I4637" s="410">
        <v>5372472.5599999912</v>
      </c>
      <c r="J4637" s="410">
        <v>5285547.8300000038</v>
      </c>
      <c r="K4637" s="410">
        <v>5152402.4300000016</v>
      </c>
      <c r="L4637" s="410">
        <v>4733203.3699999927</v>
      </c>
      <c r="M4637" s="410">
        <v>4803274.5800000019</v>
      </c>
      <c r="N4637" s="410">
        <v>5649261.0599999968</v>
      </c>
      <c r="O4637" s="410">
        <v>58999939.839999981</v>
      </c>
      <c r="P4637" s="567">
        <v>4916661.6533333315</v>
      </c>
      <c r="Q4637" s="404">
        <v>4.2229669406493352E-3</v>
      </c>
    </row>
    <row r="4638" spans="2:17" ht="15.75" x14ac:dyDescent="0.25">
      <c r="B4638" s="391" t="s">
        <v>335</v>
      </c>
      <c r="C4638" s="410">
        <v>3997348.3800000036</v>
      </c>
      <c r="D4638" s="410">
        <v>3948255.8799999976</v>
      </c>
      <c r="E4638" s="410">
        <v>3950206.199999996</v>
      </c>
      <c r="F4638" s="410">
        <v>4333391.4400000023</v>
      </c>
      <c r="G4638" s="410">
        <v>4327210.91</v>
      </c>
      <c r="H4638" s="410">
        <v>4244779.5399999972</v>
      </c>
      <c r="I4638" s="410">
        <v>4407223.17</v>
      </c>
      <c r="J4638" s="410">
        <v>4497509.2300000032</v>
      </c>
      <c r="K4638" s="410">
        <v>4511535.6699999906</v>
      </c>
      <c r="L4638" s="410">
        <v>4249979.9699999979</v>
      </c>
      <c r="M4638" s="410">
        <v>4420906.8099999968</v>
      </c>
      <c r="N4638" s="410">
        <v>4765234.6700000083</v>
      </c>
      <c r="O4638" s="410">
        <v>51653581.86999999</v>
      </c>
      <c r="P4638" s="567">
        <v>4304465.1558333328</v>
      </c>
      <c r="Q4638" s="404">
        <v>3.6971456105663368E-3</v>
      </c>
    </row>
    <row r="4639" spans="2:17" ht="15.75" x14ac:dyDescent="0.25">
      <c r="B4639" s="391" t="s">
        <v>330</v>
      </c>
      <c r="C4639" s="410">
        <v>3457890.3000000035</v>
      </c>
      <c r="D4639" s="410">
        <v>3448013.5000000028</v>
      </c>
      <c r="E4639" s="410">
        <v>3450356.3699999982</v>
      </c>
      <c r="F4639" s="410">
        <v>3727680.6700000013</v>
      </c>
      <c r="G4639" s="410">
        <v>3629009.6700000018</v>
      </c>
      <c r="H4639" s="410">
        <v>3667023.3700000006</v>
      </c>
      <c r="I4639" s="410">
        <v>3706071.1100000003</v>
      </c>
      <c r="J4639" s="410">
        <v>3909473.2700000019</v>
      </c>
      <c r="K4639" s="410">
        <v>4180088.799999998</v>
      </c>
      <c r="L4639" s="410">
        <v>3901549.170000005</v>
      </c>
      <c r="M4639" s="410">
        <v>3985667.7699999972</v>
      </c>
      <c r="N4639" s="410">
        <v>4243466.9300000016</v>
      </c>
      <c r="O4639" s="410">
        <v>45306290.930000007</v>
      </c>
      <c r="P4639" s="567">
        <v>3775524.2441666671</v>
      </c>
      <c r="Q4639" s="404">
        <v>3.2428332862657868E-3</v>
      </c>
    </row>
    <row r="4640" spans="2:17" ht="15.75" x14ac:dyDescent="0.25">
      <c r="B4640" s="391" t="s">
        <v>337</v>
      </c>
      <c r="C4640" s="410">
        <v>3056964.8199999994</v>
      </c>
      <c r="D4640" s="410">
        <v>2930135.9200000009</v>
      </c>
      <c r="E4640" s="410">
        <v>3250943.1400000025</v>
      </c>
      <c r="F4640" s="410">
        <v>3486547.9099999969</v>
      </c>
      <c r="G4640" s="410">
        <v>3314597.79</v>
      </c>
      <c r="H4640" s="410">
        <v>3116629.9100000011</v>
      </c>
      <c r="I4640" s="410">
        <v>3332191.9999999981</v>
      </c>
      <c r="J4640" s="410">
        <v>3237146.8499999987</v>
      </c>
      <c r="K4640" s="410">
        <v>3472504.200000002</v>
      </c>
      <c r="L4640" s="410">
        <v>3446473.2300000028</v>
      </c>
      <c r="M4640" s="410">
        <v>3362785.6600000011</v>
      </c>
      <c r="N4640" s="410">
        <v>3533028.7700000019</v>
      </c>
      <c r="O4640" s="410">
        <v>39539950.200000003</v>
      </c>
      <c r="P4640" s="567">
        <v>3294995.85</v>
      </c>
      <c r="Q4640" s="404">
        <v>2.8301029286188699E-3</v>
      </c>
    </row>
    <row r="4641" spans="2:17" ht="15.75" x14ac:dyDescent="0.25">
      <c r="B4641" s="391" t="s">
        <v>331</v>
      </c>
      <c r="C4641" s="410">
        <v>2710992.8699999973</v>
      </c>
      <c r="D4641" s="410">
        <v>2699218.4200000009</v>
      </c>
      <c r="E4641" s="410">
        <v>2701008.3400000003</v>
      </c>
      <c r="F4641" s="410">
        <v>2935967.1099999975</v>
      </c>
      <c r="G4641" s="410">
        <v>2873832.8599999985</v>
      </c>
      <c r="H4641" s="410">
        <v>2836874.1800000006</v>
      </c>
      <c r="I4641" s="410">
        <v>3103064.1399999978</v>
      </c>
      <c r="J4641" s="410">
        <v>3261486.3899999983</v>
      </c>
      <c r="K4641" s="410">
        <v>3243768.3899999987</v>
      </c>
      <c r="L4641" s="410">
        <v>3151844.1399999973</v>
      </c>
      <c r="M4641" s="410">
        <v>3135192.0000000009</v>
      </c>
      <c r="N4641" s="410">
        <v>3515592.9499999988</v>
      </c>
      <c r="O4641" s="410">
        <v>36168841.789999984</v>
      </c>
      <c r="P4641" s="567">
        <v>3014070.1491666655</v>
      </c>
      <c r="Q4641" s="404">
        <v>2.5888132017584465E-3</v>
      </c>
    </row>
    <row r="4642" spans="2:17" ht="15.75" x14ac:dyDescent="0.25">
      <c r="B4642" s="391" t="s">
        <v>326</v>
      </c>
      <c r="C4642" s="410">
        <v>2053495.4200000006</v>
      </c>
      <c r="D4642" s="410">
        <v>2079738.5299999996</v>
      </c>
      <c r="E4642" s="410">
        <v>2040342.5499999986</v>
      </c>
      <c r="F4642" s="410">
        <v>2213183.5800000005</v>
      </c>
      <c r="G4642" s="410">
        <v>2238208.62</v>
      </c>
      <c r="H4642" s="410">
        <v>2170200.6900000004</v>
      </c>
      <c r="I4642" s="410">
        <v>2350567.61</v>
      </c>
      <c r="J4642" s="410">
        <v>2536613.4799999995</v>
      </c>
      <c r="K4642" s="410">
        <v>2540642.7399999984</v>
      </c>
      <c r="L4642" s="410">
        <v>2295984.149999999</v>
      </c>
      <c r="M4642" s="410">
        <v>2313723.7499999986</v>
      </c>
      <c r="N4642" s="410">
        <v>2634025.6099999975</v>
      </c>
      <c r="O4642" s="410">
        <v>27466726.729999997</v>
      </c>
      <c r="P4642" s="567">
        <v>2288893.8941666665</v>
      </c>
      <c r="Q4642" s="404">
        <v>1.9659524952600265E-3</v>
      </c>
    </row>
    <row r="4643" spans="2:17" ht="15.75" x14ac:dyDescent="0.25">
      <c r="B4643" s="391" t="s">
        <v>325</v>
      </c>
      <c r="C4643" s="410">
        <v>1476813.8199999994</v>
      </c>
      <c r="D4643" s="410">
        <v>1470181.5400000007</v>
      </c>
      <c r="E4643" s="410">
        <v>1443259.3999999985</v>
      </c>
      <c r="F4643" s="410">
        <v>1536953.0000000007</v>
      </c>
      <c r="G4643" s="410">
        <v>1591013.6600000004</v>
      </c>
      <c r="H4643" s="410">
        <v>1511111.9799999981</v>
      </c>
      <c r="I4643" s="410">
        <v>1583771.4100000001</v>
      </c>
      <c r="J4643" s="410">
        <v>1712811.0899999992</v>
      </c>
      <c r="K4643" s="410">
        <v>1730512.2600000007</v>
      </c>
      <c r="L4643" s="410">
        <v>1596428.2400000012</v>
      </c>
      <c r="M4643" s="410">
        <v>1638681.6000000003</v>
      </c>
      <c r="N4643" s="410">
        <v>1712988.2400000005</v>
      </c>
      <c r="O4643" s="410">
        <v>19004526.240000006</v>
      </c>
      <c r="P4643" s="567">
        <v>1583710.5200000005</v>
      </c>
      <c r="Q4643" s="404">
        <v>1.3602638621643529E-3</v>
      </c>
    </row>
    <row r="4644" spans="2:17" ht="15.75" x14ac:dyDescent="0.25">
      <c r="B4644" s="391" t="s">
        <v>324</v>
      </c>
      <c r="C4644" s="410">
        <v>983829.51</v>
      </c>
      <c r="D4644" s="410">
        <v>994922.14000000048</v>
      </c>
      <c r="E4644" s="410">
        <v>972831.24999999907</v>
      </c>
      <c r="F4644" s="410">
        <v>1044865.7000000001</v>
      </c>
      <c r="G4644" s="410">
        <v>1092089.2499999991</v>
      </c>
      <c r="H4644" s="410">
        <v>1038129.54</v>
      </c>
      <c r="I4644" s="410">
        <v>1120765.1699999995</v>
      </c>
      <c r="J4644" s="410">
        <v>1179895.3800000006</v>
      </c>
      <c r="K4644" s="410">
        <v>1201342.04</v>
      </c>
      <c r="L4644" s="410">
        <v>1092512.2500000014</v>
      </c>
      <c r="M4644" s="410">
        <v>1111945.5000000002</v>
      </c>
      <c r="N4644" s="410">
        <v>1172852.2999999996</v>
      </c>
      <c r="O4644" s="410">
        <v>13005980.030000001</v>
      </c>
      <c r="P4644" s="567">
        <v>1083831.6691666667</v>
      </c>
      <c r="Q4644" s="404">
        <v>9.3091321527414412E-4</v>
      </c>
    </row>
    <row r="4645" spans="2:17" ht="15.75" x14ac:dyDescent="0.25">
      <c r="B4645" s="391" t="s">
        <v>329</v>
      </c>
      <c r="C4645" s="410">
        <v>723945.57000000018</v>
      </c>
      <c r="D4645" s="410">
        <v>725200.11999999976</v>
      </c>
      <c r="E4645" s="410">
        <v>716364.45999999961</v>
      </c>
      <c r="F4645" s="410">
        <v>777021.43999999994</v>
      </c>
      <c r="G4645" s="410">
        <v>841432.64999999967</v>
      </c>
      <c r="H4645" s="410">
        <v>838026.5199999999</v>
      </c>
      <c r="I4645" s="410">
        <v>956689.03000000038</v>
      </c>
      <c r="J4645" s="410">
        <v>949544.07999999914</v>
      </c>
      <c r="K4645" s="410">
        <v>988615.96999999962</v>
      </c>
      <c r="L4645" s="410">
        <v>933502.63999999908</v>
      </c>
      <c r="M4645" s="410">
        <v>921862.53999999957</v>
      </c>
      <c r="N4645" s="410">
        <v>1010722.7599999988</v>
      </c>
      <c r="O4645" s="410">
        <v>10382927.779999994</v>
      </c>
      <c r="P4645" s="569">
        <v>865243.98166666611</v>
      </c>
      <c r="Q4645" s="404">
        <v>7.4316619442318368E-4</v>
      </c>
    </row>
    <row r="4646" spans="2:17" ht="16.5" thickBot="1" x14ac:dyDescent="0.3">
      <c r="B4646" s="101" t="s">
        <v>0</v>
      </c>
      <c r="C4646" s="118">
        <v>1093084177.7199991</v>
      </c>
      <c r="D4646" s="118">
        <v>1042189033.4899992</v>
      </c>
      <c r="E4646" s="118">
        <v>1076311246.3400004</v>
      </c>
      <c r="F4646" s="118">
        <v>1186606633.8100014</v>
      </c>
      <c r="G4646" s="118">
        <v>1167217403.5400002</v>
      </c>
      <c r="H4646" s="118">
        <v>1143283403.1699982</v>
      </c>
      <c r="I4646" s="118">
        <v>1182161463.9300008</v>
      </c>
      <c r="J4646" s="118">
        <v>1193863072.9299982</v>
      </c>
      <c r="K4646" s="118">
        <v>1221890741.5999992</v>
      </c>
      <c r="L4646" s="118">
        <v>1171583479.5699999</v>
      </c>
      <c r="M4646" s="118">
        <v>1183525633.4099998</v>
      </c>
      <c r="N4646" s="118">
        <v>1309489421.8300011</v>
      </c>
      <c r="O4646" s="118">
        <v>13971205711.340002</v>
      </c>
      <c r="P4646" s="570">
        <v>1164267142.6116662</v>
      </c>
      <c r="Q4646" s="103">
        <v>1</v>
      </c>
    </row>
    <row r="4647" spans="2:17" ht="15" x14ac:dyDescent="0.2">
      <c r="B4647" s="38"/>
      <c r="C4647" s="49"/>
      <c r="D4647" s="49"/>
      <c r="E4647" s="49"/>
      <c r="F4647" s="49"/>
      <c r="G4647" s="49"/>
      <c r="H4647" s="49"/>
      <c r="I4647" s="49"/>
      <c r="J4647" s="49"/>
      <c r="K4647" s="49"/>
      <c r="L4647" s="49"/>
      <c r="M4647" s="49"/>
      <c r="N4647" s="49"/>
      <c r="O4647" s="49"/>
    </row>
    <row r="4648" spans="2:17" ht="15" x14ac:dyDescent="0.2">
      <c r="B4648" s="38"/>
      <c r="C4648" s="49"/>
      <c r="D4648" s="49"/>
      <c r="E4648" s="49"/>
      <c r="F4648" s="49"/>
      <c r="G4648" s="49"/>
      <c r="H4648" s="49"/>
      <c r="I4648" s="49"/>
      <c r="J4648" s="49"/>
      <c r="K4648" s="49"/>
      <c r="L4648" s="49"/>
      <c r="M4648" s="49"/>
      <c r="N4648" s="49"/>
      <c r="O4648" s="49"/>
    </row>
    <row r="4649" spans="2:17" ht="18" x14ac:dyDescent="0.25">
      <c r="B4649" s="333" t="s">
        <v>461</v>
      </c>
      <c r="C4649" s="49"/>
      <c r="D4649" s="49"/>
      <c r="E4649" s="49"/>
      <c r="F4649" s="49"/>
      <c r="G4649" s="49"/>
      <c r="H4649" s="49"/>
      <c r="I4649" s="49"/>
      <c r="J4649" s="49"/>
      <c r="K4649" s="49"/>
      <c r="L4649" s="49"/>
      <c r="M4649" s="49"/>
      <c r="N4649" s="49"/>
      <c r="O4649" s="49"/>
    </row>
    <row r="4650" spans="2:17" ht="15" x14ac:dyDescent="0.2">
      <c r="B4650" s="38"/>
      <c r="C4650" s="49"/>
      <c r="D4650" s="49"/>
      <c r="E4650" s="49"/>
      <c r="F4650" s="49"/>
      <c r="G4650" s="49"/>
      <c r="H4650" s="49"/>
      <c r="I4650" s="49"/>
      <c r="J4650" s="49"/>
      <c r="K4650" s="49"/>
      <c r="L4650" s="49"/>
      <c r="M4650" s="49"/>
      <c r="N4650" s="49"/>
      <c r="O4650" s="49"/>
    </row>
    <row r="4651" spans="2:17" ht="15" x14ac:dyDescent="0.2">
      <c r="B4651" s="38"/>
      <c r="C4651" s="11">
        <v>2</v>
      </c>
      <c r="D4651" s="11">
        <v>3</v>
      </c>
      <c r="E4651" s="11">
        <v>4</v>
      </c>
      <c r="F4651" s="11">
        <v>5</v>
      </c>
      <c r="G4651" s="11">
        <v>6</v>
      </c>
      <c r="H4651" s="11">
        <v>7</v>
      </c>
      <c r="I4651" s="11">
        <v>8</v>
      </c>
      <c r="J4651" s="11">
        <v>9</v>
      </c>
      <c r="K4651" s="11">
        <v>10</v>
      </c>
      <c r="L4651" s="11">
        <v>11</v>
      </c>
      <c r="M4651" s="11">
        <v>12</v>
      </c>
      <c r="N4651" s="11">
        <v>13</v>
      </c>
      <c r="O4651" s="11"/>
    </row>
    <row r="4652" spans="2:17" ht="16.5" thickBot="1" x14ac:dyDescent="0.25">
      <c r="B4652" s="82" t="s">
        <v>88</v>
      </c>
      <c r="C4652" s="83" t="s">
        <v>339</v>
      </c>
      <c r="D4652" s="83" t="s">
        <v>340</v>
      </c>
      <c r="E4652" s="83" t="s">
        <v>341</v>
      </c>
      <c r="F4652" s="83" t="s">
        <v>342</v>
      </c>
      <c r="G4652" s="83" t="s">
        <v>343</v>
      </c>
      <c r="H4652" s="83" t="s">
        <v>344</v>
      </c>
      <c r="I4652" s="83" t="s">
        <v>345</v>
      </c>
      <c r="J4652" s="83" t="s">
        <v>346</v>
      </c>
      <c r="K4652" s="83" t="s">
        <v>347</v>
      </c>
      <c r="L4652" s="83" t="s">
        <v>348</v>
      </c>
      <c r="M4652" s="83" t="s">
        <v>349</v>
      </c>
      <c r="N4652" s="83" t="s">
        <v>350</v>
      </c>
      <c r="O4652" s="96" t="s">
        <v>1</v>
      </c>
    </row>
    <row r="4653" spans="2:17" ht="15.75" x14ac:dyDescent="0.2">
      <c r="B4653" s="391" t="s">
        <v>337</v>
      </c>
      <c r="C4653" s="513">
        <v>87.441785469107558</v>
      </c>
      <c r="D4653" s="513">
        <v>86.246421381056109</v>
      </c>
      <c r="E4653" s="513">
        <v>89.483708780622138</v>
      </c>
      <c r="F4653" s="513">
        <v>91.070627677358559</v>
      </c>
      <c r="G4653" s="513">
        <v>88.832251226114082</v>
      </c>
      <c r="H4653" s="513">
        <v>87.325018492574927</v>
      </c>
      <c r="I4653" s="513">
        <v>88.716506922257693</v>
      </c>
      <c r="J4653" s="513">
        <v>89.103959537572237</v>
      </c>
      <c r="K4653" s="513">
        <v>90.860437490187891</v>
      </c>
      <c r="L4653" s="513">
        <v>91.379606267896946</v>
      </c>
      <c r="M4653" s="513">
        <v>89.514351957835331</v>
      </c>
      <c r="N4653" s="513">
        <v>88.458406860290452</v>
      </c>
      <c r="O4653" s="514">
        <v>89.036090171906167</v>
      </c>
    </row>
    <row r="4654" spans="2:17" ht="15.75" x14ac:dyDescent="0.2">
      <c r="B4654" s="391" t="s">
        <v>328</v>
      </c>
      <c r="C4654" s="513">
        <v>75.848706019183439</v>
      </c>
      <c r="D4654" s="513">
        <v>74.753954088323923</v>
      </c>
      <c r="E4654" s="513">
        <v>76.182594493727763</v>
      </c>
      <c r="F4654" s="513">
        <v>77.148176747537462</v>
      </c>
      <c r="G4654" s="513">
        <v>76.906400071876121</v>
      </c>
      <c r="H4654" s="513">
        <v>77.285680674404674</v>
      </c>
      <c r="I4654" s="513">
        <v>78.184876864977312</v>
      </c>
      <c r="J4654" s="513">
        <v>79.507743578019827</v>
      </c>
      <c r="K4654" s="513">
        <v>78.773117044737162</v>
      </c>
      <c r="L4654" s="513">
        <v>75.765962624430216</v>
      </c>
      <c r="M4654" s="513">
        <v>76.637551001026182</v>
      </c>
      <c r="N4654" s="513">
        <v>76.759964483348867</v>
      </c>
      <c r="O4654" s="514">
        <v>76.979560640966085</v>
      </c>
    </row>
    <row r="4655" spans="2:17" ht="15.75" x14ac:dyDescent="0.2">
      <c r="B4655" s="391" t="s">
        <v>331</v>
      </c>
      <c r="C4655" s="513">
        <v>72.500009894900074</v>
      </c>
      <c r="D4655" s="513">
        <v>73.620402029238505</v>
      </c>
      <c r="E4655" s="513">
        <v>75.495663135534087</v>
      </c>
      <c r="F4655" s="513">
        <v>76.185668578249434</v>
      </c>
      <c r="G4655" s="513">
        <v>76.452057994147268</v>
      </c>
      <c r="H4655" s="513">
        <v>75.696405261894014</v>
      </c>
      <c r="I4655" s="513">
        <v>78.739986805044524</v>
      </c>
      <c r="J4655" s="513">
        <v>78.537044644577179</v>
      </c>
      <c r="K4655" s="513">
        <v>77.291469452916431</v>
      </c>
      <c r="L4655" s="513">
        <v>77.050900601378629</v>
      </c>
      <c r="M4655" s="513">
        <v>75.681745763530145</v>
      </c>
      <c r="N4655" s="513">
        <v>78.006411422738822</v>
      </c>
      <c r="O4655" s="514">
        <v>76.271480465345746</v>
      </c>
    </row>
    <row r="4656" spans="2:17" ht="15.75" x14ac:dyDescent="0.2">
      <c r="B4656" s="391" t="s">
        <v>314</v>
      </c>
      <c r="C4656" s="513">
        <v>73.311174338226337</v>
      </c>
      <c r="D4656" s="513">
        <v>73.179957916836301</v>
      </c>
      <c r="E4656" s="513">
        <v>75.768543333120675</v>
      </c>
      <c r="F4656" s="513">
        <v>75.397320878026534</v>
      </c>
      <c r="G4656" s="513">
        <v>76.266852365295406</v>
      </c>
      <c r="H4656" s="513">
        <v>74.509876678743552</v>
      </c>
      <c r="I4656" s="513">
        <v>74.885983354380699</v>
      </c>
      <c r="J4656" s="513">
        <v>76.882940710322487</v>
      </c>
      <c r="K4656" s="513">
        <v>77.704570400186626</v>
      </c>
      <c r="L4656" s="513">
        <v>72.991068659328832</v>
      </c>
      <c r="M4656" s="513">
        <v>73.021483465558248</v>
      </c>
      <c r="N4656" s="513">
        <v>75.625421828704333</v>
      </c>
      <c r="O4656" s="514">
        <v>74.962099494060837</v>
      </c>
    </row>
    <row r="4657" spans="2:15" ht="15.75" x14ac:dyDescent="0.2">
      <c r="B4657" s="391" t="s">
        <v>332</v>
      </c>
      <c r="C4657" s="513">
        <v>71.320734801255725</v>
      </c>
      <c r="D4657" s="513">
        <v>71.656792904216033</v>
      </c>
      <c r="E4657" s="513">
        <v>74.21852692984227</v>
      </c>
      <c r="F4657" s="513">
        <v>79.119166553861405</v>
      </c>
      <c r="G4657" s="513">
        <v>75.769589299580119</v>
      </c>
      <c r="H4657" s="513">
        <v>73.853724562992696</v>
      </c>
      <c r="I4657" s="513">
        <v>73.27217939609244</v>
      </c>
      <c r="J4657" s="513">
        <v>73.321623518902499</v>
      </c>
      <c r="K4657" s="513">
        <v>77.664719298317635</v>
      </c>
      <c r="L4657" s="513">
        <v>77.833187293046123</v>
      </c>
      <c r="M4657" s="513">
        <v>75.997242477787893</v>
      </c>
      <c r="N4657" s="513">
        <v>78.748625517583051</v>
      </c>
      <c r="O4657" s="514">
        <v>75.231342712789825</v>
      </c>
    </row>
    <row r="4658" spans="2:15" ht="15.75" x14ac:dyDescent="0.2">
      <c r="B4658" s="44" t="s">
        <v>322</v>
      </c>
      <c r="C4658" s="178">
        <v>70.716818269594427</v>
      </c>
      <c r="D4658" s="178">
        <v>71.187125822162059</v>
      </c>
      <c r="E4658" s="178">
        <v>73.759879553368123</v>
      </c>
      <c r="F4658" s="178">
        <v>73.86129722405478</v>
      </c>
      <c r="G4658" s="178">
        <v>73.864445194475323</v>
      </c>
      <c r="H4658" s="178">
        <v>73.397694121630323</v>
      </c>
      <c r="I4658" s="178">
        <v>72.054260356850293</v>
      </c>
      <c r="J4658" s="178">
        <v>75.74310945057924</v>
      </c>
      <c r="K4658" s="178">
        <v>75.979805828546688</v>
      </c>
      <c r="L4658" s="178">
        <v>72.88371113801486</v>
      </c>
      <c r="M4658" s="178">
        <v>73.2009008669434</v>
      </c>
      <c r="N4658" s="178">
        <v>73.81636577793536</v>
      </c>
      <c r="O4658" s="307">
        <v>73.372117800346231</v>
      </c>
    </row>
    <row r="4659" spans="2:15" ht="15.75" x14ac:dyDescent="0.2">
      <c r="B4659" s="44" t="s">
        <v>323</v>
      </c>
      <c r="C4659" s="178">
        <v>69.385629849208811</v>
      </c>
      <c r="D4659" s="178">
        <v>69.398420951465596</v>
      </c>
      <c r="E4659" s="178">
        <v>74.195521019465176</v>
      </c>
      <c r="F4659" s="178">
        <v>71.83220536749964</v>
      </c>
      <c r="G4659" s="178">
        <v>71.835515014735961</v>
      </c>
      <c r="H4659" s="178">
        <v>71.89151830787209</v>
      </c>
      <c r="I4659" s="178">
        <v>73.374880027974541</v>
      </c>
      <c r="J4659" s="178">
        <v>73.56239462866256</v>
      </c>
      <c r="K4659" s="178">
        <v>76.99786948897794</v>
      </c>
      <c r="L4659" s="178">
        <v>74.983922965949048</v>
      </c>
      <c r="M4659" s="178">
        <v>73.639875621890567</v>
      </c>
      <c r="N4659" s="178">
        <v>74.756865070527866</v>
      </c>
      <c r="O4659" s="307">
        <v>72.987884859519156</v>
      </c>
    </row>
    <row r="4660" spans="2:15" ht="15.75" x14ac:dyDescent="0.2">
      <c r="B4660" s="44" t="s">
        <v>333</v>
      </c>
      <c r="C4660" s="178">
        <v>70.704765003211378</v>
      </c>
      <c r="D4660" s="178">
        <v>69.03965444009593</v>
      </c>
      <c r="E4660" s="178">
        <v>69.401968523718025</v>
      </c>
      <c r="F4660" s="178">
        <v>75.315275041326828</v>
      </c>
      <c r="G4660" s="178">
        <v>71.78052267518008</v>
      </c>
      <c r="H4660" s="178">
        <v>72.135350797732485</v>
      </c>
      <c r="I4660" s="178">
        <v>69.233008609988644</v>
      </c>
      <c r="J4660" s="178">
        <v>72.794510306763883</v>
      </c>
      <c r="K4660" s="178">
        <v>75.541362785016247</v>
      </c>
      <c r="L4660" s="178">
        <v>71.230179510159161</v>
      </c>
      <c r="M4660" s="178">
        <v>73.125505718493173</v>
      </c>
      <c r="N4660" s="178">
        <v>82.859406072379215</v>
      </c>
      <c r="O4660" s="307">
        <v>72.763459123672092</v>
      </c>
    </row>
    <row r="4661" spans="2:15" ht="15.75" x14ac:dyDescent="0.2">
      <c r="B4661" s="44" t="s">
        <v>329</v>
      </c>
      <c r="C4661" s="178">
        <v>67.690095371669003</v>
      </c>
      <c r="D4661" s="178">
        <v>67.877210782478457</v>
      </c>
      <c r="E4661" s="178">
        <v>69.943805897285642</v>
      </c>
      <c r="F4661" s="178">
        <v>71.846642625982412</v>
      </c>
      <c r="G4661" s="178">
        <v>75.525774167489473</v>
      </c>
      <c r="H4661" s="178">
        <v>73.414500219010066</v>
      </c>
      <c r="I4661" s="178">
        <v>79.117518193847189</v>
      </c>
      <c r="J4661" s="178">
        <v>76.588488465881554</v>
      </c>
      <c r="K4661" s="178">
        <v>75.134212646298778</v>
      </c>
      <c r="L4661" s="178">
        <v>74.48951803383332</v>
      </c>
      <c r="M4661" s="178">
        <v>72.484867117471282</v>
      </c>
      <c r="N4661" s="178">
        <v>77.260568720379098</v>
      </c>
      <c r="O4661" s="308">
        <v>73.447766853468849</v>
      </c>
    </row>
    <row r="4662" spans="2:15" ht="15.75" x14ac:dyDescent="0.2">
      <c r="B4662" s="44" t="s">
        <v>317</v>
      </c>
      <c r="C4662" s="178">
        <v>69.076139848079507</v>
      </c>
      <c r="D4662" s="178">
        <v>69.757750265162414</v>
      </c>
      <c r="E4662" s="178">
        <v>70.492878517967853</v>
      </c>
      <c r="F4662" s="178">
        <v>71.767501333753685</v>
      </c>
      <c r="G4662" s="178">
        <v>73.226706788519721</v>
      </c>
      <c r="H4662" s="178">
        <v>71.722753625917122</v>
      </c>
      <c r="I4662" s="178">
        <v>72.463378795522274</v>
      </c>
      <c r="J4662" s="178">
        <v>75.532750331118223</v>
      </c>
      <c r="K4662" s="178">
        <v>75.947725229053916</v>
      </c>
      <c r="L4662" s="178">
        <v>72.174083827711115</v>
      </c>
      <c r="M4662" s="178">
        <v>71.78482553655958</v>
      </c>
      <c r="N4662" s="178">
        <v>73.6150264910939</v>
      </c>
      <c r="O4662" s="307">
        <v>72.296793382538269</v>
      </c>
    </row>
    <row r="4663" spans="2:15" ht="15.75" x14ac:dyDescent="0.2">
      <c r="B4663" s="44" t="s">
        <v>324</v>
      </c>
      <c r="C4663" s="178">
        <v>69.123130049884054</v>
      </c>
      <c r="D4663" s="178">
        <v>70.818004128407708</v>
      </c>
      <c r="E4663" s="178">
        <v>70.849264438132565</v>
      </c>
      <c r="F4663" s="178">
        <v>70.766386725364029</v>
      </c>
      <c r="G4663" s="178">
        <v>72.961601416354824</v>
      </c>
      <c r="H4663" s="178">
        <v>71.022066087432478</v>
      </c>
      <c r="I4663" s="178">
        <v>73.185658221235386</v>
      </c>
      <c r="J4663" s="178">
        <v>73.090217431704218</v>
      </c>
      <c r="K4663" s="178">
        <v>75.480148278461954</v>
      </c>
      <c r="L4663" s="178">
        <v>73.634309496528999</v>
      </c>
      <c r="M4663" s="178">
        <v>73.072583294999035</v>
      </c>
      <c r="N4663" s="178">
        <v>73.216324364816714</v>
      </c>
      <c r="O4663" s="307">
        <v>72.268307827776823</v>
      </c>
    </row>
    <row r="4664" spans="2:15" ht="15.75" x14ac:dyDescent="0.2">
      <c r="B4664" s="44" t="s">
        <v>319</v>
      </c>
      <c r="C4664" s="178">
        <v>67.77505583018295</v>
      </c>
      <c r="D4664" s="178">
        <v>66.931295594708885</v>
      </c>
      <c r="E4664" s="178">
        <v>69.102118130967725</v>
      </c>
      <c r="F4664" s="178">
        <v>72.871178836839789</v>
      </c>
      <c r="G4664" s="178">
        <v>70.357875754221368</v>
      </c>
      <c r="H4664" s="178">
        <v>69.748331636727016</v>
      </c>
      <c r="I4664" s="178">
        <v>69.747978185898361</v>
      </c>
      <c r="J4664" s="178">
        <v>68.625356111601434</v>
      </c>
      <c r="K4664" s="178">
        <v>71.528708970249596</v>
      </c>
      <c r="L4664" s="178">
        <v>71.198624670794032</v>
      </c>
      <c r="M4664" s="178">
        <v>70.506376932122294</v>
      </c>
      <c r="N4664" s="178">
        <v>73.561551571983784</v>
      </c>
      <c r="O4664" s="307">
        <v>70.162871018858098</v>
      </c>
    </row>
    <row r="4665" spans="2:15" ht="15.75" x14ac:dyDescent="0.2">
      <c r="B4665" s="44" t="s">
        <v>315</v>
      </c>
      <c r="C4665" s="178">
        <v>66.975415700660122</v>
      </c>
      <c r="D4665" s="178">
        <v>66.765867056793397</v>
      </c>
      <c r="E4665" s="178">
        <v>68.156559785832712</v>
      </c>
      <c r="F4665" s="178">
        <v>69.136530195922901</v>
      </c>
      <c r="G4665" s="178">
        <v>69.065773324984349</v>
      </c>
      <c r="H4665" s="178">
        <v>70.585205078558019</v>
      </c>
      <c r="I4665" s="178">
        <v>71.419660746570088</v>
      </c>
      <c r="J4665" s="178">
        <v>71.541368281425676</v>
      </c>
      <c r="K4665" s="178">
        <v>70.874060221739256</v>
      </c>
      <c r="L4665" s="178">
        <v>66.464506557699323</v>
      </c>
      <c r="M4665" s="178">
        <v>67.516721205476387</v>
      </c>
      <c r="N4665" s="178">
        <v>71.457171443750056</v>
      </c>
      <c r="O4665" s="307">
        <v>69.16323663328437</v>
      </c>
    </row>
    <row r="4666" spans="2:15" ht="15.75" x14ac:dyDescent="0.2">
      <c r="B4666" s="44" t="s">
        <v>321</v>
      </c>
      <c r="C4666" s="178">
        <v>66.679378236318314</v>
      </c>
      <c r="D4666" s="178">
        <v>65.070683423009299</v>
      </c>
      <c r="E4666" s="178">
        <v>66.391389350310106</v>
      </c>
      <c r="F4666" s="178">
        <v>69.230182845339783</v>
      </c>
      <c r="G4666" s="178">
        <v>69.211313042726658</v>
      </c>
      <c r="H4666" s="178">
        <v>73.008035459669443</v>
      </c>
      <c r="I4666" s="178">
        <v>66.328469969780386</v>
      </c>
      <c r="J4666" s="178">
        <v>65.989062968213887</v>
      </c>
      <c r="K4666" s="178">
        <v>68.345870067395381</v>
      </c>
      <c r="L4666" s="178">
        <v>68.585182189645749</v>
      </c>
      <c r="M4666" s="178">
        <v>69.214162564044273</v>
      </c>
      <c r="N4666" s="178">
        <v>72.679719550902732</v>
      </c>
      <c r="O4666" s="307">
        <v>68.39445413894633</v>
      </c>
    </row>
    <row r="4667" spans="2:15" ht="15.75" x14ac:dyDescent="0.2">
      <c r="B4667" s="44" t="s">
        <v>318</v>
      </c>
      <c r="C4667" s="178">
        <v>65.959892030901301</v>
      </c>
      <c r="D4667" s="178">
        <v>65.876581667559378</v>
      </c>
      <c r="E4667" s="178">
        <v>67.1351498674927</v>
      </c>
      <c r="F4667" s="178">
        <v>68.310418387457929</v>
      </c>
      <c r="G4667" s="178">
        <v>70.29917054066587</v>
      </c>
      <c r="H4667" s="178">
        <v>70.91907393811195</v>
      </c>
      <c r="I4667" s="178">
        <v>69.663563638634969</v>
      </c>
      <c r="J4667" s="178">
        <v>72.884755486353114</v>
      </c>
      <c r="K4667" s="178">
        <v>73.496976294283158</v>
      </c>
      <c r="L4667" s="178">
        <v>70.106552303262731</v>
      </c>
      <c r="M4667" s="178">
        <v>70.315461265047389</v>
      </c>
      <c r="N4667" s="178">
        <v>70.467220118662112</v>
      </c>
      <c r="O4667" s="307">
        <v>69.619567961536049</v>
      </c>
    </row>
    <row r="4668" spans="2:15" ht="15.75" x14ac:dyDescent="0.2">
      <c r="B4668" s="391" t="s">
        <v>316</v>
      </c>
      <c r="C4668" s="513">
        <v>67.323102086858455</v>
      </c>
      <c r="D4668" s="513">
        <v>66.004825901432341</v>
      </c>
      <c r="E4668" s="513">
        <v>67.319426547235594</v>
      </c>
      <c r="F4668" s="513">
        <v>65.883321386632716</v>
      </c>
      <c r="G4668" s="513">
        <v>67.922727204866945</v>
      </c>
      <c r="H4668" s="513">
        <v>69.28765850755336</v>
      </c>
      <c r="I4668" s="513">
        <v>67.530988788079881</v>
      </c>
      <c r="J4668" s="513">
        <v>68.898910004447416</v>
      </c>
      <c r="K4668" s="513">
        <v>72.325620887207833</v>
      </c>
      <c r="L4668" s="513">
        <v>68.721737689093231</v>
      </c>
      <c r="M4668" s="513">
        <v>66.427943012410807</v>
      </c>
      <c r="N4668" s="513">
        <v>66.797529082390582</v>
      </c>
      <c r="O4668" s="514">
        <v>67.870315924850757</v>
      </c>
    </row>
    <row r="4669" spans="2:15" ht="15.75" x14ac:dyDescent="0.2">
      <c r="B4669" s="391" t="s">
        <v>330</v>
      </c>
      <c r="C4669" s="513">
        <v>66.177185562275199</v>
      </c>
      <c r="D4669" s="513">
        <v>66.184492389197203</v>
      </c>
      <c r="E4669" s="513">
        <v>66.998512009941948</v>
      </c>
      <c r="F4669" s="513">
        <v>68.156449088548811</v>
      </c>
      <c r="G4669" s="513">
        <v>67.933539311119418</v>
      </c>
      <c r="H4669" s="513">
        <v>68.126096011295516</v>
      </c>
      <c r="I4669" s="513">
        <v>66.919541178382545</v>
      </c>
      <c r="J4669" s="513">
        <v>67.930588000208559</v>
      </c>
      <c r="K4669" s="513">
        <v>69.575379494007962</v>
      </c>
      <c r="L4669" s="513">
        <v>67.314512939958661</v>
      </c>
      <c r="M4669" s="513">
        <v>68.141556307808031</v>
      </c>
      <c r="N4669" s="513">
        <v>68.965820412806778</v>
      </c>
      <c r="O4669" s="514">
        <v>67.701972725462554</v>
      </c>
    </row>
    <row r="4670" spans="2:15" ht="15.75" x14ac:dyDescent="0.2">
      <c r="B4670" s="391" t="s">
        <v>334</v>
      </c>
      <c r="C4670" s="513">
        <v>64.663115462118597</v>
      </c>
      <c r="D4670" s="513">
        <v>64.412666780408728</v>
      </c>
      <c r="E4670" s="513">
        <v>65.777781740250305</v>
      </c>
      <c r="F4670" s="513">
        <v>69.235320463252222</v>
      </c>
      <c r="G4670" s="513">
        <v>67.318626047209733</v>
      </c>
      <c r="H4670" s="513">
        <v>66.229363905569556</v>
      </c>
      <c r="I4670" s="513">
        <v>65.510109430565336</v>
      </c>
      <c r="J4670" s="513">
        <v>65.530805094956662</v>
      </c>
      <c r="K4670" s="513">
        <v>66.812769591924649</v>
      </c>
      <c r="L4670" s="513">
        <v>66.591064555986449</v>
      </c>
      <c r="M4670" s="513">
        <v>67.523739099764981</v>
      </c>
      <c r="N4670" s="513">
        <v>69.39237886899005</v>
      </c>
      <c r="O4670" s="514">
        <v>66.583145086749767</v>
      </c>
    </row>
    <row r="4671" spans="2:15" ht="15.75" x14ac:dyDescent="0.2">
      <c r="B4671" s="391" t="s">
        <v>327</v>
      </c>
      <c r="C4671" s="513">
        <v>65.68211536183189</v>
      </c>
      <c r="D4671" s="513">
        <v>65.203202357377393</v>
      </c>
      <c r="E4671" s="513">
        <v>66.386366042706342</v>
      </c>
      <c r="F4671" s="513">
        <v>65.348118017962349</v>
      </c>
      <c r="G4671" s="513">
        <v>66.083557924475926</v>
      </c>
      <c r="H4671" s="513">
        <v>65.635982860234137</v>
      </c>
      <c r="I4671" s="513">
        <v>64.218701977861102</v>
      </c>
      <c r="J4671" s="513">
        <v>67.403615325447859</v>
      </c>
      <c r="K4671" s="513">
        <v>67.353961902475078</v>
      </c>
      <c r="L4671" s="513">
        <v>65.857944738922342</v>
      </c>
      <c r="M4671" s="513">
        <v>64.405592375411274</v>
      </c>
      <c r="N4671" s="513">
        <v>64.440996013864932</v>
      </c>
      <c r="O4671" s="514">
        <v>65.668346241547567</v>
      </c>
    </row>
    <row r="4672" spans="2:15" ht="15.75" x14ac:dyDescent="0.2">
      <c r="B4672" s="391" t="s">
        <v>326</v>
      </c>
      <c r="C4672" s="513">
        <v>61.800151077404578</v>
      </c>
      <c r="D4672" s="513">
        <v>64.169655353286004</v>
      </c>
      <c r="E4672" s="513">
        <v>64.766611116401606</v>
      </c>
      <c r="F4672" s="513">
        <v>65.622474648639013</v>
      </c>
      <c r="G4672" s="513">
        <v>65.642391412734199</v>
      </c>
      <c r="H4672" s="513">
        <v>66.001663270581787</v>
      </c>
      <c r="I4672" s="513">
        <v>66.864869147180983</v>
      </c>
      <c r="J4672" s="513">
        <v>69.312060551411264</v>
      </c>
      <c r="K4672" s="513">
        <v>69.786374224028961</v>
      </c>
      <c r="L4672" s="513">
        <v>65.757364818421365</v>
      </c>
      <c r="M4672" s="513">
        <v>64.440154574571764</v>
      </c>
      <c r="N4672" s="513">
        <v>69.729334480476467</v>
      </c>
      <c r="O4672" s="514">
        <v>66.157758722928165</v>
      </c>
    </row>
    <row r="4673" spans="2:15" ht="15.75" x14ac:dyDescent="0.2">
      <c r="B4673" s="391" t="s">
        <v>325</v>
      </c>
      <c r="C4673" s="513">
        <v>64.568635012242069</v>
      </c>
      <c r="D4673" s="513">
        <v>63.943177627000729</v>
      </c>
      <c r="E4673" s="513">
        <v>64.807337224966219</v>
      </c>
      <c r="F4673" s="513">
        <v>64.918817317845836</v>
      </c>
      <c r="G4673" s="513">
        <v>65.51425406629609</v>
      </c>
      <c r="H4673" s="513">
        <v>64.198826578298807</v>
      </c>
      <c r="I4673" s="513">
        <v>64.799779468925223</v>
      </c>
      <c r="J4673" s="513">
        <v>66.28269378120028</v>
      </c>
      <c r="K4673" s="513">
        <v>67.076718477460332</v>
      </c>
      <c r="L4673" s="513">
        <v>64.026158658859373</v>
      </c>
      <c r="M4673" s="513">
        <v>64.016001250097645</v>
      </c>
      <c r="N4673" s="513">
        <v>64.118439886210552</v>
      </c>
      <c r="O4673" s="514">
        <v>64.85590327911693</v>
      </c>
    </row>
    <row r="4674" spans="2:15" ht="15.75" x14ac:dyDescent="0.2">
      <c r="B4674" s="391" t="s">
        <v>336</v>
      </c>
      <c r="C4674" s="513">
        <v>61.934966088834322</v>
      </c>
      <c r="D4674" s="513">
        <v>61.107503049270747</v>
      </c>
      <c r="E4674" s="513">
        <v>62.090458863911465</v>
      </c>
      <c r="F4674" s="513">
        <v>67.394337397365916</v>
      </c>
      <c r="G4674" s="513">
        <v>65.732571006508138</v>
      </c>
      <c r="H4674" s="513">
        <v>64.557865173120661</v>
      </c>
      <c r="I4674" s="513">
        <v>65.225275514974697</v>
      </c>
      <c r="J4674" s="513">
        <v>64.007944610665248</v>
      </c>
      <c r="K4674" s="513">
        <v>65.785995445372947</v>
      </c>
      <c r="L4674" s="513">
        <v>65.778084463011822</v>
      </c>
      <c r="M4674" s="513">
        <v>66.816392649833617</v>
      </c>
      <c r="N4674" s="513">
        <v>71.006283730619515</v>
      </c>
      <c r="O4674" s="514">
        <v>65.119806499457425</v>
      </c>
    </row>
    <row r="4675" spans="2:15" ht="15.75" x14ac:dyDescent="0.2">
      <c r="B4675" s="391" t="s">
        <v>320</v>
      </c>
      <c r="C4675" s="513">
        <v>59.501436733322222</v>
      </c>
      <c r="D4675" s="513">
        <v>59.286646318330718</v>
      </c>
      <c r="E4675" s="513">
        <v>60.021021423888108</v>
      </c>
      <c r="F4675" s="513">
        <v>63.052647029976832</v>
      </c>
      <c r="G4675" s="513">
        <v>61.064668865204247</v>
      </c>
      <c r="H4675" s="513">
        <v>60.273936781143689</v>
      </c>
      <c r="I4675" s="513">
        <v>59.322495784478264</v>
      </c>
      <c r="J4675" s="513">
        <v>59.012687411933257</v>
      </c>
      <c r="K4675" s="513">
        <v>61.070169385048672</v>
      </c>
      <c r="L4675" s="513">
        <v>60.520128463417358</v>
      </c>
      <c r="M4675" s="513">
        <v>60.499298870061061</v>
      </c>
      <c r="N4675" s="513">
        <v>63.193037069748634</v>
      </c>
      <c r="O4675" s="514">
        <v>60.568181178046075</v>
      </c>
    </row>
    <row r="4676" spans="2:15" ht="15.75" x14ac:dyDescent="0.2">
      <c r="B4676" s="391" t="s">
        <v>335</v>
      </c>
      <c r="C4676" s="513">
        <v>59.217344118039236</v>
      </c>
      <c r="D4676" s="513">
        <v>58.097615915478492</v>
      </c>
      <c r="E4676" s="513">
        <v>58.780206240792801</v>
      </c>
      <c r="F4676" s="513">
        <v>59.787409492273724</v>
      </c>
      <c r="G4676" s="513">
        <v>59.741701319858677</v>
      </c>
      <c r="H4676" s="513">
        <v>60.320868836151753</v>
      </c>
      <c r="I4676" s="513">
        <v>60.300229449430844</v>
      </c>
      <c r="J4676" s="513">
        <v>60.732833202798041</v>
      </c>
      <c r="K4676" s="513">
        <v>61.050849414057133</v>
      </c>
      <c r="L4676" s="513">
        <v>59.795708336264504</v>
      </c>
      <c r="M4676" s="513">
        <v>60.08952876094169</v>
      </c>
      <c r="N4676" s="513">
        <v>62.268672102656666</v>
      </c>
      <c r="O4676" s="514">
        <v>60.015247265728625</v>
      </c>
    </row>
    <row r="4677" spans="2:15" ht="16.5" thickBot="1" x14ac:dyDescent="0.3">
      <c r="B4677" s="101" t="s">
        <v>0</v>
      </c>
      <c r="C4677" s="182">
        <v>66.719686994624226</v>
      </c>
      <c r="D4677" s="182">
        <v>65.961481525527432</v>
      </c>
      <c r="E4677" s="182">
        <v>67.349691635121786</v>
      </c>
      <c r="F4677" s="182">
        <v>68.25983010323371</v>
      </c>
      <c r="G4677" s="182">
        <v>68.36045661550628</v>
      </c>
      <c r="H4677" s="182">
        <v>69.025835476195965</v>
      </c>
      <c r="I4677" s="182">
        <v>66.45466274480313</v>
      </c>
      <c r="J4677" s="182">
        <v>68.014980332927536</v>
      </c>
      <c r="K4677" s="182">
        <v>69.04555767664543</v>
      </c>
      <c r="L4677" s="182">
        <v>67.933584392520231</v>
      </c>
      <c r="M4677" s="182">
        <v>67.468055033016469</v>
      </c>
      <c r="N4677" s="182">
        <v>69.097326855316524</v>
      </c>
      <c r="O4677" s="182">
        <v>67.83337271006441</v>
      </c>
    </row>
    <row r="4678" spans="2:15" ht="15" x14ac:dyDescent="0.2">
      <c r="B4678" s="38"/>
      <c r="C4678" s="49"/>
      <c r="D4678" s="49"/>
      <c r="E4678" s="49"/>
      <c r="F4678" s="49"/>
      <c r="G4678" s="49"/>
      <c r="H4678" s="49"/>
      <c r="I4678" s="49"/>
      <c r="J4678" s="49"/>
      <c r="K4678" s="49"/>
      <c r="L4678" s="49"/>
      <c r="M4678" s="49"/>
      <c r="N4678" s="49"/>
      <c r="O4678" s="49"/>
    </row>
    <row r="4679" spans="2:15" ht="15" x14ac:dyDescent="0.2">
      <c r="B4679" s="38"/>
      <c r="C4679" s="49"/>
      <c r="D4679" s="49"/>
      <c r="E4679" s="49"/>
      <c r="F4679" s="49"/>
      <c r="G4679" s="49"/>
      <c r="H4679" s="49"/>
      <c r="I4679" s="49"/>
      <c r="J4679" s="49"/>
      <c r="K4679" s="49"/>
      <c r="L4679" s="49"/>
      <c r="M4679" s="49"/>
      <c r="N4679" s="49"/>
      <c r="O4679" s="49"/>
    </row>
    <row r="4680" spans="2:15" ht="18" x14ac:dyDescent="0.25">
      <c r="B4680" s="333" t="s">
        <v>462</v>
      </c>
      <c r="C4680" s="49"/>
      <c r="D4680" s="49"/>
      <c r="E4680" s="49"/>
      <c r="F4680" s="49"/>
      <c r="G4680" s="49"/>
      <c r="H4680" s="49"/>
      <c r="I4680" s="49"/>
      <c r="J4680" s="49"/>
      <c r="K4680" s="49"/>
      <c r="L4680" s="49"/>
      <c r="M4680" s="49"/>
      <c r="N4680" s="49"/>
      <c r="O4680" s="49"/>
    </row>
    <row r="4681" spans="2:15" ht="15" x14ac:dyDescent="0.2">
      <c r="B4681" s="38"/>
      <c r="C4681" s="49"/>
      <c r="D4681" s="49"/>
      <c r="E4681" s="49"/>
      <c r="F4681" s="49"/>
      <c r="G4681" s="49"/>
      <c r="H4681" s="49"/>
      <c r="I4681" s="49"/>
      <c r="J4681" s="49"/>
      <c r="K4681" s="49"/>
      <c r="L4681" s="49"/>
      <c r="M4681" s="49"/>
      <c r="N4681" s="49"/>
      <c r="O4681" s="49"/>
    </row>
    <row r="4682" spans="2:15" ht="15" x14ac:dyDescent="0.2">
      <c r="B4682" s="38"/>
      <c r="C4682" s="11">
        <v>14</v>
      </c>
      <c r="D4682" s="11"/>
      <c r="E4682" s="11"/>
      <c r="F4682" s="11"/>
      <c r="G4682" s="49"/>
      <c r="H4682" s="49"/>
      <c r="I4682" s="49"/>
      <c r="J4682" s="49"/>
      <c r="K4682" s="49"/>
      <c r="L4682" s="49"/>
      <c r="M4682" s="49"/>
      <c r="N4682" s="49"/>
      <c r="O4682" s="49"/>
    </row>
    <row r="4683" spans="2:15" ht="32.25" thickBot="1" x14ac:dyDescent="0.25">
      <c r="B4683" s="82" t="s">
        <v>88</v>
      </c>
      <c r="C4683" s="96" t="s">
        <v>527</v>
      </c>
      <c r="D4683" s="294" t="s">
        <v>528</v>
      </c>
      <c r="E4683" s="294" t="s">
        <v>300</v>
      </c>
      <c r="F4683" s="49"/>
      <c r="G4683" s="49"/>
      <c r="H4683" s="49"/>
      <c r="I4683" s="49"/>
      <c r="J4683" s="49"/>
      <c r="K4683" s="49"/>
      <c r="L4683" s="49"/>
      <c r="M4683" s="49"/>
      <c r="N4683" s="49"/>
      <c r="O4683" s="49"/>
    </row>
    <row r="4684" spans="2:15" ht="15" x14ac:dyDescent="0.2">
      <c r="B4684" s="391" t="s">
        <v>327</v>
      </c>
      <c r="C4684" s="433">
        <v>90146704.000000015</v>
      </c>
      <c r="D4684" s="410">
        <v>5918843223.8900023</v>
      </c>
      <c r="E4684" s="513">
        <v>65.657899415712436</v>
      </c>
      <c r="F4684" s="49"/>
      <c r="G4684" s="49"/>
      <c r="H4684" s="49"/>
      <c r="I4684" s="49"/>
      <c r="J4684" s="49"/>
      <c r="K4684" s="49"/>
      <c r="L4684" s="49"/>
      <c r="M4684" s="49"/>
      <c r="N4684" s="49"/>
      <c r="O4684" s="49"/>
    </row>
    <row r="4685" spans="2:15" ht="15" x14ac:dyDescent="0.2">
      <c r="B4685" s="391" t="s">
        <v>321</v>
      </c>
      <c r="C4685" s="433">
        <v>59595042.000000007</v>
      </c>
      <c r="D4685" s="410">
        <v>4079869659.4899969</v>
      </c>
      <c r="E4685" s="513">
        <v>68.459883952930113</v>
      </c>
      <c r="F4685" s="49"/>
      <c r="G4685" s="49"/>
      <c r="H4685" s="49"/>
      <c r="I4685" s="49"/>
      <c r="J4685" s="49"/>
      <c r="K4685" s="49"/>
      <c r="L4685" s="49"/>
      <c r="M4685" s="49"/>
      <c r="N4685" s="49"/>
      <c r="O4685" s="49"/>
    </row>
    <row r="4686" spans="2:15" ht="15" x14ac:dyDescent="0.2">
      <c r="B4686" s="391" t="s">
        <v>314</v>
      </c>
      <c r="C4686" s="433">
        <v>9570771.9999999944</v>
      </c>
      <c r="D4686" s="410">
        <v>717710013.51999986</v>
      </c>
      <c r="E4686" s="513">
        <v>74.989772352742321</v>
      </c>
      <c r="F4686" s="49"/>
      <c r="G4686" s="49"/>
      <c r="H4686" s="49"/>
      <c r="I4686" s="49"/>
      <c r="J4686" s="49"/>
      <c r="K4686" s="49"/>
      <c r="L4686" s="49"/>
      <c r="M4686" s="49"/>
      <c r="N4686" s="49"/>
      <c r="O4686" s="49"/>
    </row>
    <row r="4687" spans="2:15" ht="15" x14ac:dyDescent="0.2">
      <c r="B4687" s="391" t="s">
        <v>334</v>
      </c>
      <c r="C4687" s="433">
        <v>10517066.999999993</v>
      </c>
      <c r="D4687" s="410">
        <v>700978426.38</v>
      </c>
      <c r="E4687" s="513">
        <v>66.651512858100119</v>
      </c>
      <c r="F4687" s="49"/>
      <c r="G4687" s="49"/>
      <c r="H4687" s="49"/>
      <c r="I4687" s="49"/>
      <c r="J4687" s="49"/>
      <c r="K4687" s="49"/>
      <c r="L4687" s="49"/>
      <c r="M4687" s="49"/>
      <c r="N4687" s="49"/>
      <c r="O4687" s="49"/>
    </row>
    <row r="4688" spans="2:15" ht="15" x14ac:dyDescent="0.2">
      <c r="B4688" s="391" t="s">
        <v>319</v>
      </c>
      <c r="C4688" s="433">
        <v>6554862.9999999991</v>
      </c>
      <c r="D4688" s="410">
        <v>460368595.25999981</v>
      </c>
      <c r="E4688" s="513">
        <v>70.233137635370852</v>
      </c>
      <c r="F4688" s="49"/>
      <c r="G4688" s="49"/>
      <c r="H4688" s="49"/>
      <c r="I4688" s="49"/>
      <c r="J4688" s="49"/>
      <c r="K4688" s="49"/>
      <c r="L4688" s="49"/>
      <c r="M4688" s="49"/>
      <c r="N4688" s="49"/>
      <c r="O4688" s="49"/>
    </row>
    <row r="4689" spans="2:15" ht="15" x14ac:dyDescent="0.2">
      <c r="B4689" s="44" t="s">
        <v>328</v>
      </c>
      <c r="C4689" s="53">
        <v>4454154.9999999991</v>
      </c>
      <c r="D4689" s="115">
        <v>343039900.2299999</v>
      </c>
      <c r="E4689" s="178">
        <v>77.015707857045825</v>
      </c>
      <c r="F4689" s="49"/>
      <c r="G4689" s="49"/>
      <c r="H4689" s="49"/>
      <c r="I4689" s="49"/>
      <c r="J4689" s="49"/>
      <c r="K4689" s="49"/>
      <c r="L4689" s="49"/>
      <c r="M4689" s="49"/>
      <c r="N4689" s="49"/>
      <c r="O4689" s="49"/>
    </row>
    <row r="4690" spans="2:15" ht="15" x14ac:dyDescent="0.2">
      <c r="B4690" s="44" t="s">
        <v>322</v>
      </c>
      <c r="C4690" s="53">
        <v>3063259.9999999991</v>
      </c>
      <c r="D4690" s="115">
        <v>224861759.03999996</v>
      </c>
      <c r="E4690" s="178">
        <v>73.406031169407768</v>
      </c>
      <c r="F4690" s="49"/>
      <c r="G4690" s="49"/>
      <c r="H4690" s="49"/>
      <c r="I4690" s="49"/>
      <c r="J4690" s="49"/>
      <c r="K4690" s="49"/>
      <c r="L4690" s="49"/>
      <c r="M4690" s="49"/>
      <c r="N4690" s="49"/>
      <c r="O4690" s="49"/>
    </row>
    <row r="4691" spans="2:15" ht="15" x14ac:dyDescent="0.2">
      <c r="B4691" s="44" t="s">
        <v>332</v>
      </c>
      <c r="C4691" s="53">
        <v>2858341.9999999991</v>
      </c>
      <c r="D4691" s="115">
        <v>215307546.04000002</v>
      </c>
      <c r="E4691" s="178">
        <v>75.326026780560227</v>
      </c>
      <c r="F4691" s="49"/>
      <c r="G4691" s="49"/>
      <c r="H4691" s="49"/>
      <c r="I4691" s="49"/>
      <c r="J4691" s="49"/>
      <c r="K4691" s="49"/>
      <c r="L4691" s="49"/>
      <c r="M4691" s="49"/>
      <c r="N4691" s="49"/>
      <c r="O4691" s="49"/>
    </row>
    <row r="4692" spans="2:15" ht="15" x14ac:dyDescent="0.2">
      <c r="B4692" s="44" t="s">
        <v>336</v>
      </c>
      <c r="C4692" s="53">
        <v>3323201</v>
      </c>
      <c r="D4692" s="115">
        <v>216838673.43999994</v>
      </c>
      <c r="E4692" s="178">
        <v>65.249942281553217</v>
      </c>
      <c r="F4692" s="49"/>
      <c r="G4692" s="49"/>
      <c r="H4692" s="49"/>
      <c r="I4692" s="49"/>
      <c r="J4692" s="49"/>
      <c r="K4692" s="49"/>
      <c r="L4692" s="49"/>
      <c r="M4692" s="49"/>
      <c r="N4692" s="49"/>
      <c r="O4692" s="49"/>
    </row>
    <row r="4693" spans="2:15" ht="15" x14ac:dyDescent="0.2">
      <c r="B4693" s="44" t="s">
        <v>320</v>
      </c>
      <c r="C4693" s="53">
        <v>3012756.9999999995</v>
      </c>
      <c r="D4693" s="115">
        <v>182600922.51000011</v>
      </c>
      <c r="E4693" s="178">
        <v>60.609243463711188</v>
      </c>
      <c r="F4693" s="49"/>
      <c r="G4693" s="49"/>
      <c r="H4693" s="49"/>
      <c r="I4693" s="49"/>
      <c r="J4693" s="49"/>
      <c r="K4693" s="49"/>
      <c r="L4693" s="49"/>
      <c r="M4693" s="49"/>
      <c r="N4693" s="49"/>
      <c r="O4693" s="49"/>
    </row>
    <row r="4694" spans="2:15" ht="15" x14ac:dyDescent="0.2">
      <c r="B4694" s="44" t="s">
        <v>318</v>
      </c>
      <c r="C4694" s="53">
        <v>2429443.9999999995</v>
      </c>
      <c r="D4694" s="115">
        <v>169323167.55999994</v>
      </c>
      <c r="E4694" s="178">
        <v>69.696262832154176</v>
      </c>
      <c r="F4694" s="49"/>
      <c r="G4694" s="49"/>
      <c r="H4694" s="49"/>
      <c r="I4694" s="49"/>
      <c r="J4694" s="49"/>
      <c r="K4694" s="49"/>
      <c r="L4694" s="49"/>
      <c r="M4694" s="49"/>
      <c r="N4694" s="49"/>
      <c r="O4694" s="49"/>
    </row>
    <row r="4695" spans="2:15" ht="15" x14ac:dyDescent="0.2">
      <c r="B4695" s="44" t="s">
        <v>323</v>
      </c>
      <c r="C4695" s="53">
        <v>2290857.0000000005</v>
      </c>
      <c r="D4695" s="115">
        <v>167374476.93999997</v>
      </c>
      <c r="E4695" s="178">
        <v>73.061948842725641</v>
      </c>
      <c r="F4695" s="49"/>
      <c r="G4695" s="49"/>
      <c r="H4695" s="49"/>
      <c r="I4695" s="49"/>
      <c r="J4695" s="49"/>
      <c r="K4695" s="49"/>
      <c r="L4695" s="49"/>
      <c r="M4695" s="49"/>
      <c r="N4695" s="49"/>
      <c r="O4695" s="49"/>
    </row>
    <row r="4696" spans="2:15" ht="15" x14ac:dyDescent="0.2">
      <c r="B4696" s="391" t="s">
        <v>317</v>
      </c>
      <c r="C4696" s="433">
        <v>1977126</v>
      </c>
      <c r="D4696" s="410">
        <v>143063035.84999999</v>
      </c>
      <c r="E4696" s="513">
        <v>72.359088823878693</v>
      </c>
      <c r="F4696" s="49"/>
      <c r="G4696" s="49"/>
      <c r="H4696" s="49"/>
      <c r="I4696" s="49"/>
      <c r="J4696" s="49"/>
      <c r="K4696" s="49"/>
      <c r="L4696" s="49"/>
      <c r="M4696" s="49"/>
      <c r="N4696" s="49"/>
      <c r="O4696" s="49"/>
    </row>
    <row r="4697" spans="2:15" ht="15" x14ac:dyDescent="0.2">
      <c r="B4697" s="391" t="s">
        <v>316</v>
      </c>
      <c r="C4697" s="433">
        <v>969511.00000000012</v>
      </c>
      <c r="D4697" s="410">
        <v>65803847.640000008</v>
      </c>
      <c r="E4697" s="513">
        <v>67.873234692540876</v>
      </c>
      <c r="F4697" s="49"/>
      <c r="G4697" s="49"/>
      <c r="H4697" s="49"/>
      <c r="I4697" s="49"/>
      <c r="J4697" s="49"/>
      <c r="K4697" s="49"/>
      <c r="L4697" s="49"/>
      <c r="M4697" s="49"/>
      <c r="N4697" s="49"/>
      <c r="O4697" s="49"/>
    </row>
    <row r="4698" spans="2:15" ht="15" x14ac:dyDescent="0.2">
      <c r="B4698" s="391" t="s">
        <v>333</v>
      </c>
      <c r="C4698" s="433">
        <v>873324.00000000035</v>
      </c>
      <c r="D4698" s="410">
        <v>63693698.140000001</v>
      </c>
      <c r="E4698" s="513">
        <v>72.932494858723658</v>
      </c>
      <c r="F4698" s="49"/>
      <c r="G4698" s="49"/>
      <c r="H4698" s="49"/>
      <c r="I4698" s="49"/>
      <c r="J4698" s="49"/>
      <c r="K4698" s="49"/>
      <c r="L4698" s="49"/>
      <c r="M4698" s="49"/>
      <c r="N4698" s="49"/>
      <c r="O4698" s="49"/>
    </row>
    <row r="4699" spans="2:15" ht="15" x14ac:dyDescent="0.2">
      <c r="B4699" s="391" t="s">
        <v>315</v>
      </c>
      <c r="C4699" s="433">
        <v>852269.00000000012</v>
      </c>
      <c r="D4699" s="410">
        <v>58999939.839999981</v>
      </c>
      <c r="E4699" s="513">
        <v>69.22689883123752</v>
      </c>
      <c r="F4699" s="49"/>
      <c r="G4699" s="49"/>
      <c r="H4699" s="49"/>
      <c r="I4699" s="49"/>
      <c r="J4699" s="49"/>
      <c r="K4699" s="49"/>
      <c r="L4699" s="49"/>
      <c r="M4699" s="49"/>
      <c r="N4699" s="49"/>
      <c r="O4699" s="49"/>
    </row>
    <row r="4700" spans="2:15" ht="15" x14ac:dyDescent="0.2">
      <c r="B4700" s="391" t="s">
        <v>335</v>
      </c>
      <c r="C4700" s="433">
        <v>860160.99999999965</v>
      </c>
      <c r="D4700" s="410">
        <v>51653581.86999999</v>
      </c>
      <c r="E4700" s="513">
        <v>60.051062382507475</v>
      </c>
      <c r="F4700" s="49"/>
      <c r="G4700" s="49"/>
      <c r="H4700" s="49"/>
      <c r="I4700" s="49"/>
      <c r="J4700" s="49"/>
      <c r="K4700" s="49"/>
      <c r="L4700" s="49"/>
      <c r="M4700" s="49"/>
      <c r="N4700" s="49"/>
      <c r="O4700" s="49"/>
    </row>
    <row r="4701" spans="2:15" ht="15" x14ac:dyDescent="0.2">
      <c r="B4701" s="391" t="s">
        <v>330</v>
      </c>
      <c r="C4701" s="433">
        <v>668780.99999999988</v>
      </c>
      <c r="D4701" s="410">
        <v>45306290.930000007</v>
      </c>
      <c r="E4701" s="513">
        <v>67.744584445431343</v>
      </c>
      <c r="F4701" s="49"/>
      <c r="G4701" s="49"/>
      <c r="H4701" s="49"/>
      <c r="I4701" s="49"/>
      <c r="J4701" s="49"/>
      <c r="K4701" s="49"/>
      <c r="L4701" s="49"/>
      <c r="M4701" s="49"/>
      <c r="N4701" s="49"/>
      <c r="O4701" s="49"/>
    </row>
    <row r="4702" spans="2:15" ht="15" x14ac:dyDescent="0.2">
      <c r="B4702" s="391" t="s">
        <v>337</v>
      </c>
      <c r="C4702" s="433">
        <v>443882.00000000012</v>
      </c>
      <c r="D4702" s="410">
        <v>39539950.200000003</v>
      </c>
      <c r="E4702" s="513">
        <v>89.077615672633698</v>
      </c>
      <c r="F4702" s="49"/>
      <c r="G4702" s="49"/>
      <c r="H4702" s="49"/>
      <c r="I4702" s="49"/>
      <c r="J4702" s="49"/>
      <c r="K4702" s="49"/>
      <c r="L4702" s="49"/>
      <c r="M4702" s="49"/>
      <c r="N4702" s="49"/>
      <c r="O4702" s="49"/>
    </row>
    <row r="4703" spans="2:15" ht="15" x14ac:dyDescent="0.2">
      <c r="B4703" s="391" t="s">
        <v>331</v>
      </c>
      <c r="C4703" s="433">
        <v>473743</v>
      </c>
      <c r="D4703" s="410">
        <v>36168841.789999984</v>
      </c>
      <c r="E4703" s="513">
        <v>76.346968271826668</v>
      </c>
      <c r="F4703" s="49"/>
      <c r="G4703" s="49"/>
      <c r="H4703" s="49"/>
      <c r="I4703" s="49"/>
      <c r="J4703" s="49"/>
      <c r="K4703" s="49"/>
      <c r="L4703" s="49"/>
      <c r="M4703" s="49"/>
      <c r="N4703" s="49"/>
      <c r="O4703" s="49"/>
    </row>
    <row r="4704" spans="2:15" ht="15" x14ac:dyDescent="0.2">
      <c r="B4704" s="391" t="s">
        <v>326</v>
      </c>
      <c r="C4704" s="433">
        <v>414598.00000000006</v>
      </c>
      <c r="D4704" s="410">
        <v>27466726.729999997</v>
      </c>
      <c r="E4704" s="513">
        <v>66.249057472539647</v>
      </c>
      <c r="F4704" s="49"/>
      <c r="G4704" s="49"/>
      <c r="H4704" s="49"/>
      <c r="I4704" s="49"/>
      <c r="J4704" s="49"/>
      <c r="K4704" s="49"/>
      <c r="L4704" s="49"/>
      <c r="M4704" s="49"/>
      <c r="N4704" s="49"/>
      <c r="O4704" s="49"/>
    </row>
    <row r="4705" spans="1:15" ht="15" x14ac:dyDescent="0.2">
      <c r="B4705" s="391" t="s">
        <v>325</v>
      </c>
      <c r="C4705" s="433">
        <v>292961.00000000006</v>
      </c>
      <c r="D4705" s="410">
        <v>19004526.240000006</v>
      </c>
      <c r="E4705" s="513">
        <v>64.870498940131966</v>
      </c>
      <c r="F4705" s="49"/>
      <c r="G4705" s="49"/>
      <c r="H4705" s="49"/>
      <c r="I4705" s="49"/>
      <c r="J4705" s="49"/>
      <c r="K4705" s="49"/>
      <c r="L4705" s="49"/>
      <c r="M4705" s="49"/>
      <c r="N4705" s="49"/>
      <c r="O4705" s="49"/>
    </row>
    <row r="4706" spans="1:15" ht="15" x14ac:dyDescent="0.2">
      <c r="B4706" s="391" t="s">
        <v>324</v>
      </c>
      <c r="C4706" s="433">
        <v>179809.00000000003</v>
      </c>
      <c r="D4706" s="410">
        <v>13005980.030000001</v>
      </c>
      <c r="E4706" s="513">
        <v>72.332197109154706</v>
      </c>
      <c r="F4706" s="49"/>
      <c r="G4706" s="49"/>
      <c r="H4706" s="49"/>
      <c r="I4706" s="49"/>
      <c r="J4706" s="49"/>
      <c r="K4706" s="49"/>
      <c r="L4706" s="49"/>
      <c r="M4706" s="49"/>
      <c r="N4706" s="49"/>
      <c r="O4706" s="49"/>
    </row>
    <row r="4707" spans="1:15" ht="15" x14ac:dyDescent="0.2">
      <c r="B4707" s="391" t="s">
        <v>329</v>
      </c>
      <c r="C4707" s="433">
        <v>140972</v>
      </c>
      <c r="D4707" s="410">
        <v>10382927.779999994</v>
      </c>
      <c r="E4707" s="513">
        <v>73.652411684589808</v>
      </c>
      <c r="F4707" s="49"/>
      <c r="G4707" s="49"/>
      <c r="H4707" s="49"/>
      <c r="I4707" s="49"/>
      <c r="J4707" s="49"/>
      <c r="K4707" s="49"/>
      <c r="L4707" s="49"/>
      <c r="M4707" s="49"/>
      <c r="N4707" s="49"/>
      <c r="O4707" s="49"/>
    </row>
    <row r="4708" spans="1:15" ht="24" customHeight="1" thickBot="1" x14ac:dyDescent="0.3">
      <c r="B4708" s="101" t="s">
        <v>0</v>
      </c>
      <c r="C4708" s="166">
        <v>205963601.00000003</v>
      </c>
      <c r="D4708" s="118">
        <v>13971205711.340002</v>
      </c>
      <c r="E4708" s="182">
        <v>67.833372710064438</v>
      </c>
      <c r="F4708" s="49"/>
      <c r="G4708" s="49"/>
      <c r="H4708" s="49"/>
      <c r="I4708" s="49"/>
      <c r="J4708" s="49"/>
      <c r="K4708" s="49"/>
      <c r="L4708" s="49"/>
      <c r="M4708" s="49"/>
      <c r="N4708" s="49"/>
      <c r="O4708" s="49"/>
    </row>
    <row r="4709" spans="1:15" ht="15" x14ac:dyDescent="0.2">
      <c r="B4709" s="38"/>
      <c r="C4709" s="49"/>
      <c r="D4709" s="49"/>
      <c r="E4709" s="49"/>
      <c r="F4709" s="49"/>
      <c r="G4709" s="49"/>
      <c r="H4709" s="49"/>
      <c r="I4709" s="49"/>
      <c r="J4709" s="49"/>
      <c r="K4709" s="49"/>
      <c r="L4709" s="49"/>
      <c r="M4709" s="49"/>
      <c r="N4709" s="49"/>
      <c r="O4709" s="49"/>
    </row>
    <row r="4710" spans="1:15" ht="15" x14ac:dyDescent="0.2">
      <c r="B4710" s="38"/>
      <c r="C4710" s="49"/>
      <c r="D4710" s="49"/>
      <c r="E4710" s="49"/>
      <c r="F4710" s="49"/>
      <c r="G4710" s="49"/>
      <c r="H4710" s="49"/>
      <c r="I4710" s="49"/>
      <c r="J4710" s="49"/>
      <c r="K4710" s="49"/>
      <c r="L4710" s="49"/>
      <c r="M4710" s="49"/>
      <c r="N4710" s="49"/>
      <c r="O4710" s="49"/>
    </row>
    <row r="4711" spans="1:15" ht="18" x14ac:dyDescent="0.25">
      <c r="B4711" s="333" t="s">
        <v>463</v>
      </c>
      <c r="C4711" s="49"/>
      <c r="D4711" s="49"/>
      <c r="E4711" s="49"/>
      <c r="F4711" s="49"/>
      <c r="G4711" s="49"/>
      <c r="H4711" s="49"/>
      <c r="I4711" s="49"/>
      <c r="J4711" s="49"/>
      <c r="K4711" s="49"/>
      <c r="L4711" s="49"/>
      <c r="M4711" s="49"/>
      <c r="N4711" s="49"/>
      <c r="O4711" s="49"/>
    </row>
    <row r="4712" spans="1:15" ht="15" x14ac:dyDescent="0.2">
      <c r="B4712" s="38" t="s">
        <v>486</v>
      </c>
      <c r="C4712" s="49"/>
      <c r="D4712" s="49"/>
      <c r="E4712" s="49"/>
      <c r="F4712" s="49"/>
      <c r="G4712" s="49"/>
      <c r="H4712" s="49"/>
      <c r="I4712" s="49"/>
      <c r="J4712" s="49"/>
      <c r="K4712" s="49"/>
      <c r="L4712" s="49"/>
      <c r="M4712" s="49"/>
      <c r="N4712" s="49"/>
      <c r="O4712" s="49"/>
    </row>
    <row r="4713" spans="1:15" ht="15" x14ac:dyDescent="0.2">
      <c r="B4713" s="38"/>
      <c r="C4713" s="49"/>
      <c r="D4713" s="11">
        <v>5</v>
      </c>
      <c r="E4713" s="11">
        <v>6</v>
      </c>
      <c r="F4713" s="11"/>
      <c r="G4713" s="11"/>
      <c r="H4713" s="49"/>
      <c r="I4713" s="49"/>
      <c r="J4713" s="49"/>
      <c r="K4713" s="49"/>
      <c r="L4713" s="49"/>
      <c r="M4713" s="49"/>
      <c r="N4713" s="49"/>
      <c r="O4713" s="49"/>
    </row>
    <row r="4714" spans="1:15" ht="32.25" thickBot="1" x14ac:dyDescent="0.25">
      <c r="B4714" s="82" t="s">
        <v>88</v>
      </c>
      <c r="C4714" s="83" t="s">
        <v>14</v>
      </c>
      <c r="D4714" s="96" t="s">
        <v>527</v>
      </c>
      <c r="E4714" s="294" t="s">
        <v>528</v>
      </c>
      <c r="F4714" s="294" t="s">
        <v>300</v>
      </c>
      <c r="I4714" s="49"/>
      <c r="J4714" s="49"/>
      <c r="K4714" s="49"/>
      <c r="L4714" s="49"/>
      <c r="M4714" s="49"/>
      <c r="N4714" s="49"/>
      <c r="O4714" s="49"/>
    </row>
    <row r="4715" spans="1:15" ht="15" x14ac:dyDescent="0.2">
      <c r="A4715" s="16" t="s">
        <v>590</v>
      </c>
      <c r="B4715" s="44" t="s">
        <v>327</v>
      </c>
      <c r="C4715" s="461" t="s">
        <v>354</v>
      </c>
      <c r="D4715" s="462">
        <v>39445307.999999911</v>
      </c>
      <c r="E4715" s="410">
        <v>2555968771.1499949</v>
      </c>
      <c r="F4715" s="410">
        <v>64.797789667404814</v>
      </c>
      <c r="G4715" s="54" t="s">
        <v>327</v>
      </c>
      <c r="H4715" s="53"/>
      <c r="I4715" s="49"/>
      <c r="J4715" s="49"/>
      <c r="K4715" s="49"/>
      <c r="L4715" s="49"/>
      <c r="M4715" s="49"/>
      <c r="N4715" s="49"/>
      <c r="O4715" s="49"/>
    </row>
    <row r="4716" spans="1:15" ht="15" x14ac:dyDescent="0.2">
      <c r="A4716" s="16" t="s">
        <v>592</v>
      </c>
      <c r="B4716" s="44"/>
      <c r="C4716" s="461" t="s">
        <v>24</v>
      </c>
      <c r="D4716" s="462">
        <v>18845429.000000022</v>
      </c>
      <c r="E4716" s="410">
        <v>1012072722.5399991</v>
      </c>
      <c r="F4716" s="410">
        <v>53.70388344781103</v>
      </c>
      <c r="G4716" s="54" t="s">
        <v>327</v>
      </c>
      <c r="H4716" s="53"/>
      <c r="I4716" s="49"/>
      <c r="J4716" s="49"/>
      <c r="K4716" s="49"/>
      <c r="L4716" s="49"/>
      <c r="M4716" s="49"/>
      <c r="N4716" s="49"/>
      <c r="O4716" s="49"/>
    </row>
    <row r="4717" spans="1:15" ht="15" x14ac:dyDescent="0.2">
      <c r="A4717" s="16" t="s">
        <v>591</v>
      </c>
      <c r="B4717" s="44"/>
      <c r="C4717" s="461" t="s">
        <v>352</v>
      </c>
      <c r="D4717" s="462">
        <v>14307663.000000015</v>
      </c>
      <c r="E4717" s="410">
        <v>842871305.19000018</v>
      </c>
      <c r="F4717" s="410">
        <v>58.910480711629795</v>
      </c>
      <c r="G4717" s="54" t="s">
        <v>327</v>
      </c>
      <c r="H4717" s="53"/>
      <c r="I4717" s="49"/>
      <c r="J4717" s="49"/>
      <c r="K4717" s="49"/>
      <c r="L4717" s="49"/>
      <c r="M4717" s="49"/>
      <c r="N4717" s="49"/>
      <c r="O4717" s="49"/>
    </row>
    <row r="4718" spans="1:15" ht="15" x14ac:dyDescent="0.2">
      <c r="A4718" s="16" t="s">
        <v>594</v>
      </c>
      <c r="B4718" s="44"/>
      <c r="C4718" s="440" t="s">
        <v>351</v>
      </c>
      <c r="D4718" s="177">
        <v>6096853.9999999963</v>
      </c>
      <c r="E4718" s="115">
        <v>514761496.66000199</v>
      </c>
      <c r="F4718" s="115">
        <v>84.430674682385757</v>
      </c>
      <c r="G4718" s="54" t="s">
        <v>327</v>
      </c>
      <c r="H4718" s="53"/>
      <c r="I4718" s="49"/>
      <c r="J4718" s="49"/>
      <c r="K4718" s="49"/>
      <c r="L4718" s="49"/>
      <c r="M4718" s="49"/>
      <c r="N4718" s="49"/>
      <c r="O4718" s="49"/>
    </row>
    <row r="4719" spans="1:15" ht="15" x14ac:dyDescent="0.2">
      <c r="A4719" s="16" t="s">
        <v>593</v>
      </c>
      <c r="B4719" s="44"/>
      <c r="C4719" s="440" t="s">
        <v>353</v>
      </c>
      <c r="D4719" s="177">
        <v>5588806.9999999655</v>
      </c>
      <c r="E4719" s="115">
        <v>477479711.39000088</v>
      </c>
      <c r="F4719" s="115">
        <v>85.43499737779527</v>
      </c>
      <c r="G4719" s="54" t="s">
        <v>327</v>
      </c>
      <c r="H4719" s="53"/>
      <c r="I4719" s="49"/>
      <c r="J4719" s="49"/>
      <c r="K4719" s="49"/>
      <c r="L4719" s="49"/>
      <c r="M4719" s="49"/>
      <c r="N4719" s="49"/>
      <c r="O4719" s="49"/>
    </row>
    <row r="4720" spans="1:15" ht="15" x14ac:dyDescent="0.2">
      <c r="A4720" s="16" t="s">
        <v>596</v>
      </c>
      <c r="B4720" s="44"/>
      <c r="C4720" s="440" t="s">
        <v>25</v>
      </c>
      <c r="D4720" s="177">
        <v>1026479.000000001</v>
      </c>
      <c r="E4720" s="115">
        <v>159152592.33999977</v>
      </c>
      <c r="F4720" s="115">
        <v>155.04710017447957</v>
      </c>
      <c r="G4720" s="54" t="s">
        <v>327</v>
      </c>
      <c r="H4720" s="53"/>
      <c r="I4720" s="49"/>
      <c r="J4720" s="49"/>
      <c r="K4720" s="49"/>
      <c r="L4720" s="49"/>
      <c r="M4720" s="49"/>
      <c r="N4720" s="49"/>
      <c r="O4720" s="49"/>
    </row>
    <row r="4721" spans="1:15" ht="15" x14ac:dyDescent="0.2">
      <c r="A4721" s="16" t="s">
        <v>597</v>
      </c>
      <c r="B4721" s="44"/>
      <c r="C4721" s="440" t="s">
        <v>21</v>
      </c>
      <c r="D4721" s="177">
        <v>1333032.000000004</v>
      </c>
      <c r="E4721" s="115">
        <v>112360521.60999988</v>
      </c>
      <c r="F4721" s="115">
        <v>84.289440621080018</v>
      </c>
      <c r="G4721" s="54" t="s">
        <v>327</v>
      </c>
      <c r="H4721" s="53"/>
      <c r="I4721" s="49"/>
      <c r="J4721" s="49"/>
      <c r="K4721" s="49"/>
      <c r="L4721" s="49"/>
      <c r="M4721" s="49"/>
      <c r="N4721" s="49"/>
      <c r="O4721" s="49"/>
    </row>
    <row r="4722" spans="1:15" ht="15" x14ac:dyDescent="0.2">
      <c r="A4722" s="16" t="s">
        <v>595</v>
      </c>
      <c r="B4722" s="44"/>
      <c r="C4722" s="461" t="s">
        <v>18</v>
      </c>
      <c r="D4722" s="462">
        <v>1543393.9999999984</v>
      </c>
      <c r="E4722" s="410">
        <v>103449796.57999974</v>
      </c>
      <c r="F4722" s="410">
        <v>67.027471002219684</v>
      </c>
      <c r="G4722" s="54" t="s">
        <v>327</v>
      </c>
      <c r="H4722" s="53"/>
      <c r="I4722" s="49"/>
      <c r="J4722" s="49"/>
      <c r="K4722" s="49"/>
      <c r="L4722" s="49"/>
      <c r="M4722" s="49"/>
      <c r="N4722" s="49"/>
      <c r="O4722" s="49"/>
    </row>
    <row r="4723" spans="1:15" ht="15" x14ac:dyDescent="0.2">
      <c r="A4723" s="16" t="s">
        <v>598</v>
      </c>
      <c r="B4723" s="44"/>
      <c r="C4723" s="461" t="s">
        <v>17</v>
      </c>
      <c r="D4723" s="462">
        <v>974426.00000000128</v>
      </c>
      <c r="E4723" s="410">
        <v>83329670.760000095</v>
      </c>
      <c r="F4723" s="410">
        <v>85.516674185623117</v>
      </c>
      <c r="G4723" s="54" t="s">
        <v>327</v>
      </c>
      <c r="H4723" s="53"/>
      <c r="I4723" s="49"/>
      <c r="J4723" s="49"/>
      <c r="K4723" s="49"/>
      <c r="L4723" s="49"/>
      <c r="M4723" s="49"/>
      <c r="N4723" s="49"/>
      <c r="O4723" s="49"/>
    </row>
    <row r="4724" spans="1:15" ht="15" x14ac:dyDescent="0.2">
      <c r="A4724" s="16" t="s">
        <v>599</v>
      </c>
      <c r="B4724" s="44"/>
      <c r="C4724" s="461" t="s">
        <v>20</v>
      </c>
      <c r="D4724" s="462">
        <v>883597.99999999907</v>
      </c>
      <c r="E4724" s="410">
        <v>50059988.270000011</v>
      </c>
      <c r="F4724" s="410">
        <v>56.654709800158059</v>
      </c>
      <c r="G4724" s="54" t="s">
        <v>327</v>
      </c>
      <c r="H4724" s="53"/>
      <c r="I4724" s="49"/>
      <c r="J4724" s="49"/>
      <c r="K4724" s="49"/>
      <c r="L4724" s="49"/>
      <c r="M4724" s="49"/>
      <c r="N4724" s="49"/>
      <c r="O4724" s="49"/>
    </row>
    <row r="4725" spans="1:15" ht="15" x14ac:dyDescent="0.2">
      <c r="A4725" s="16" t="s">
        <v>600</v>
      </c>
      <c r="B4725" s="44"/>
      <c r="C4725" s="461" t="s">
        <v>16</v>
      </c>
      <c r="D4725" s="462">
        <v>72728</v>
      </c>
      <c r="E4725" s="410">
        <v>5465191.5199999996</v>
      </c>
      <c r="F4725" s="410">
        <v>75.145631943680556</v>
      </c>
      <c r="G4725" s="54" t="s">
        <v>327</v>
      </c>
      <c r="H4725" s="53"/>
      <c r="I4725" s="49"/>
      <c r="J4725" s="49"/>
      <c r="K4725" s="49"/>
      <c r="L4725" s="49"/>
      <c r="M4725" s="49"/>
      <c r="N4725" s="49"/>
      <c r="O4725" s="49"/>
    </row>
    <row r="4726" spans="1:15" ht="15" x14ac:dyDescent="0.2">
      <c r="A4726" s="16" t="s">
        <v>601</v>
      </c>
      <c r="B4726" s="44"/>
      <c r="C4726" s="461" t="s">
        <v>23</v>
      </c>
      <c r="D4726" s="462">
        <v>16085.999999999993</v>
      </c>
      <c r="E4726" s="410">
        <v>1033000.0499999989</v>
      </c>
      <c r="F4726" s="410">
        <v>64.217334949645618</v>
      </c>
      <c r="G4726" s="54" t="s">
        <v>327</v>
      </c>
      <c r="H4726" s="53"/>
      <c r="I4726" s="49"/>
      <c r="J4726" s="49"/>
      <c r="K4726" s="49"/>
      <c r="L4726" s="49"/>
      <c r="M4726" s="49"/>
      <c r="N4726" s="49"/>
      <c r="O4726" s="49"/>
    </row>
    <row r="4727" spans="1:15" ht="15" x14ac:dyDescent="0.2">
      <c r="A4727" s="16" t="s">
        <v>602</v>
      </c>
      <c r="B4727" s="44"/>
      <c r="C4727" s="461" t="s">
        <v>22</v>
      </c>
      <c r="D4727" s="462">
        <v>12900.000000000005</v>
      </c>
      <c r="E4727" s="410">
        <v>838455.82999999973</v>
      </c>
      <c r="F4727" s="410">
        <v>64.996575968992204</v>
      </c>
      <c r="G4727" s="54" t="s">
        <v>327</v>
      </c>
      <c r="H4727" s="53"/>
      <c r="I4727" s="49"/>
      <c r="J4727" s="49"/>
      <c r="K4727" s="49"/>
      <c r="L4727" s="49"/>
      <c r="M4727" s="49"/>
      <c r="N4727" s="49"/>
      <c r="O4727" s="49"/>
    </row>
    <row r="4728" spans="1:15" ht="15" x14ac:dyDescent="0.2">
      <c r="A4728" s="16" t="s">
        <v>603</v>
      </c>
      <c r="B4728" s="179"/>
      <c r="C4728" s="463" t="s">
        <v>19</v>
      </c>
      <c r="D4728" s="464"/>
      <c r="E4728" s="467"/>
      <c r="F4728" s="467"/>
      <c r="G4728" s="54" t="s">
        <v>327</v>
      </c>
      <c r="H4728" s="53"/>
      <c r="I4728" s="49"/>
      <c r="J4728" s="49"/>
      <c r="K4728" s="49"/>
      <c r="L4728" s="49"/>
      <c r="M4728" s="49"/>
      <c r="N4728" s="49"/>
      <c r="O4728" s="49"/>
    </row>
    <row r="4729" spans="1:15" ht="15" x14ac:dyDescent="0.2">
      <c r="A4729" s="16" t="s">
        <v>605</v>
      </c>
      <c r="B4729" s="44" t="s">
        <v>321</v>
      </c>
      <c r="C4729" s="461" t="s">
        <v>354</v>
      </c>
      <c r="D4729" s="462">
        <v>18885734.000000011</v>
      </c>
      <c r="E4729" s="410">
        <v>1220865503.8900003</v>
      </c>
      <c r="F4729" s="410">
        <v>64.644853299850539</v>
      </c>
      <c r="G4729" s="54" t="s">
        <v>321</v>
      </c>
      <c r="H4729" s="53"/>
      <c r="I4729" s="49"/>
      <c r="J4729" s="49"/>
      <c r="K4729" s="49"/>
      <c r="L4729" s="49"/>
      <c r="M4729" s="49"/>
      <c r="N4729" s="49"/>
      <c r="O4729" s="49"/>
    </row>
    <row r="4730" spans="1:15" ht="15" x14ac:dyDescent="0.2">
      <c r="A4730" s="16" t="s">
        <v>604</v>
      </c>
      <c r="B4730" s="44"/>
      <c r="C4730" s="461" t="s">
        <v>352</v>
      </c>
      <c r="D4730" s="462">
        <v>15020775.000000004</v>
      </c>
      <c r="E4730" s="410">
        <v>1042052319.0700033</v>
      </c>
      <c r="F4730" s="410">
        <v>69.374071515617743</v>
      </c>
      <c r="G4730" s="54" t="s">
        <v>321</v>
      </c>
      <c r="H4730" s="53"/>
      <c r="I4730" s="49"/>
      <c r="J4730" s="49"/>
      <c r="K4730" s="49"/>
      <c r="L4730" s="49"/>
      <c r="M4730" s="49"/>
      <c r="N4730" s="49"/>
      <c r="O4730" s="49"/>
    </row>
    <row r="4731" spans="1:15" ht="15" x14ac:dyDescent="0.2">
      <c r="A4731" s="16" t="s">
        <v>606</v>
      </c>
      <c r="B4731" s="44"/>
      <c r="C4731" s="461" t="s">
        <v>351</v>
      </c>
      <c r="D4731" s="462">
        <v>8393755.9999999888</v>
      </c>
      <c r="E4731" s="410">
        <v>627528444.05999827</v>
      </c>
      <c r="F4731" s="410">
        <v>74.761339745877663</v>
      </c>
      <c r="G4731" s="54" t="s">
        <v>321</v>
      </c>
      <c r="H4731" s="53"/>
      <c r="I4731" s="49"/>
      <c r="J4731" s="49"/>
      <c r="K4731" s="49"/>
      <c r="L4731" s="49"/>
      <c r="M4731" s="49"/>
      <c r="N4731" s="49"/>
      <c r="O4731" s="49"/>
    </row>
    <row r="4732" spans="1:15" ht="15" x14ac:dyDescent="0.2">
      <c r="A4732" s="16" t="s">
        <v>608</v>
      </c>
      <c r="B4732" s="44"/>
      <c r="C4732" s="440" t="s">
        <v>24</v>
      </c>
      <c r="D4732" s="177">
        <v>7118113.0000000391</v>
      </c>
      <c r="E4732" s="115">
        <v>372231200.42999989</v>
      </c>
      <c r="F4732" s="115">
        <v>52.29352223405246</v>
      </c>
      <c r="G4732" s="54" t="s">
        <v>321</v>
      </c>
      <c r="H4732" s="53"/>
      <c r="I4732" s="49"/>
      <c r="J4732" s="49"/>
      <c r="K4732" s="49"/>
      <c r="L4732" s="49"/>
      <c r="M4732" s="49"/>
      <c r="N4732" s="49"/>
      <c r="O4732" s="49"/>
    </row>
    <row r="4733" spans="1:15" ht="15" x14ac:dyDescent="0.2">
      <c r="A4733" s="16" t="s">
        <v>607</v>
      </c>
      <c r="B4733" s="44"/>
      <c r="C4733" s="440" t="s">
        <v>18</v>
      </c>
      <c r="D4733" s="177">
        <v>4100696.9999999925</v>
      </c>
      <c r="E4733" s="115">
        <v>272371136.08999985</v>
      </c>
      <c r="F4733" s="115">
        <v>66.42069289440316</v>
      </c>
      <c r="G4733" s="54" t="s">
        <v>321</v>
      </c>
      <c r="H4733" s="53"/>
      <c r="I4733" s="49"/>
      <c r="J4733" s="49"/>
      <c r="K4733" s="49"/>
      <c r="L4733" s="49"/>
      <c r="M4733" s="49"/>
      <c r="N4733" s="49"/>
      <c r="O4733" s="49"/>
    </row>
    <row r="4734" spans="1:15" ht="15" x14ac:dyDescent="0.2">
      <c r="A4734" s="16" t="s">
        <v>609</v>
      </c>
      <c r="B4734" s="44"/>
      <c r="C4734" s="440" t="s">
        <v>353</v>
      </c>
      <c r="D4734" s="177">
        <v>2541096.9999999963</v>
      </c>
      <c r="E4734" s="115">
        <v>216875004.49000001</v>
      </c>
      <c r="F4734" s="115">
        <v>85.346999539962596</v>
      </c>
      <c r="G4734" s="54" t="s">
        <v>321</v>
      </c>
      <c r="H4734" s="53"/>
      <c r="I4734" s="49"/>
      <c r="J4734" s="49"/>
      <c r="K4734" s="49"/>
      <c r="L4734" s="49"/>
      <c r="M4734" s="49"/>
      <c r="N4734" s="49"/>
      <c r="O4734" s="49"/>
    </row>
    <row r="4735" spans="1:15" ht="15" x14ac:dyDescent="0.2">
      <c r="A4735" s="16" t="s">
        <v>610</v>
      </c>
      <c r="B4735" s="44"/>
      <c r="C4735" s="440" t="s">
        <v>25</v>
      </c>
      <c r="D4735" s="177">
        <v>1068329.0000000026</v>
      </c>
      <c r="E4735" s="115">
        <v>152771509.58000007</v>
      </c>
      <c r="F4735" s="115">
        <v>143.00043299395571</v>
      </c>
      <c r="G4735" s="54" t="s">
        <v>321</v>
      </c>
      <c r="H4735" s="53"/>
      <c r="I4735" s="49"/>
      <c r="J4735" s="49"/>
      <c r="K4735" s="49"/>
      <c r="L4735" s="49"/>
      <c r="M4735" s="49"/>
      <c r="N4735" s="49"/>
      <c r="O4735" s="49"/>
    </row>
    <row r="4736" spans="1:15" ht="15" x14ac:dyDescent="0.2">
      <c r="A4736" s="16" t="s">
        <v>611</v>
      </c>
      <c r="B4736" s="44"/>
      <c r="C4736" s="461" t="s">
        <v>17</v>
      </c>
      <c r="D4736" s="462">
        <v>914264.99999999977</v>
      </c>
      <c r="E4736" s="410">
        <v>71185437.549999923</v>
      </c>
      <c r="F4736" s="410">
        <v>77.860836354886104</v>
      </c>
      <c r="G4736" s="54" t="s">
        <v>321</v>
      </c>
      <c r="H4736" s="53"/>
      <c r="I4736" s="49"/>
      <c r="J4736" s="49"/>
      <c r="K4736" s="49"/>
      <c r="L4736" s="49"/>
      <c r="M4736" s="49"/>
      <c r="N4736" s="49"/>
      <c r="O4736" s="49"/>
    </row>
    <row r="4737" spans="1:15" ht="15" x14ac:dyDescent="0.2">
      <c r="A4737" s="16" t="s">
        <v>612</v>
      </c>
      <c r="B4737" s="44"/>
      <c r="C4737" s="461" t="s">
        <v>21</v>
      </c>
      <c r="D4737" s="462">
        <v>663399.99999999977</v>
      </c>
      <c r="E4737" s="410">
        <v>51340575.309999995</v>
      </c>
      <c r="F4737" s="410">
        <v>77.390074329213164</v>
      </c>
      <c r="G4737" s="54" t="s">
        <v>321</v>
      </c>
      <c r="H4737" s="53"/>
      <c r="I4737" s="49"/>
      <c r="J4737" s="49"/>
      <c r="K4737" s="49"/>
      <c r="L4737" s="49"/>
      <c r="M4737" s="49"/>
      <c r="N4737" s="49"/>
      <c r="O4737" s="49"/>
    </row>
    <row r="4738" spans="1:15" ht="15" x14ac:dyDescent="0.2">
      <c r="A4738" s="16" t="s">
        <v>613</v>
      </c>
      <c r="B4738" s="44"/>
      <c r="C4738" s="461" t="s">
        <v>20</v>
      </c>
      <c r="D4738" s="462">
        <v>588280.00000000093</v>
      </c>
      <c r="E4738" s="410">
        <v>28768523.630000006</v>
      </c>
      <c r="F4738" s="410">
        <v>48.902773560209354</v>
      </c>
      <c r="G4738" s="54" t="s">
        <v>321</v>
      </c>
      <c r="H4738" s="53"/>
      <c r="I4738" s="49"/>
      <c r="J4738" s="49"/>
      <c r="K4738" s="49"/>
      <c r="L4738" s="49"/>
      <c r="M4738" s="49"/>
      <c r="N4738" s="49"/>
      <c r="O4738" s="49"/>
    </row>
    <row r="4739" spans="1:15" ht="15" x14ac:dyDescent="0.2">
      <c r="A4739" s="16" t="s">
        <v>614</v>
      </c>
      <c r="B4739" s="44"/>
      <c r="C4739" s="461" t="s">
        <v>23</v>
      </c>
      <c r="D4739" s="462">
        <v>171539.00000000015</v>
      </c>
      <c r="E4739" s="410">
        <v>14207981.01000002</v>
      </c>
      <c r="F4739" s="410">
        <v>82.826535131952554</v>
      </c>
      <c r="G4739" s="54" t="s">
        <v>321</v>
      </c>
      <c r="H4739" s="53"/>
      <c r="I4739" s="49"/>
      <c r="J4739" s="49"/>
      <c r="K4739" s="49"/>
      <c r="L4739" s="49"/>
      <c r="M4739" s="49"/>
      <c r="N4739" s="49"/>
      <c r="O4739" s="49"/>
    </row>
    <row r="4740" spans="1:15" ht="15" x14ac:dyDescent="0.2">
      <c r="A4740" s="16" t="s">
        <v>615</v>
      </c>
      <c r="B4740" s="44"/>
      <c r="C4740" s="461" t="s">
        <v>16</v>
      </c>
      <c r="D4740" s="462">
        <v>128638.99999999991</v>
      </c>
      <c r="E4740" s="410">
        <v>9632797.1800000016</v>
      </c>
      <c r="F4740" s="410">
        <v>74.88240098259476</v>
      </c>
      <c r="G4740" s="54" t="s">
        <v>321</v>
      </c>
      <c r="H4740" s="53"/>
      <c r="I4740" s="49"/>
      <c r="J4740" s="49"/>
      <c r="K4740" s="49"/>
      <c r="L4740" s="49"/>
      <c r="M4740" s="49"/>
      <c r="N4740" s="49"/>
      <c r="O4740" s="49"/>
    </row>
    <row r="4741" spans="1:15" ht="15" x14ac:dyDescent="0.2">
      <c r="A4741" s="16" t="s">
        <v>616</v>
      </c>
      <c r="B4741" s="44"/>
      <c r="C4741" s="461" t="s">
        <v>19</v>
      </c>
      <c r="D4741" s="462">
        <v>418</v>
      </c>
      <c r="E4741" s="410">
        <v>39227.200000000004</v>
      </c>
      <c r="F4741" s="410">
        <v>93.844976076555028</v>
      </c>
      <c r="G4741" s="54" t="s">
        <v>321</v>
      </c>
      <c r="H4741" s="53"/>
      <c r="I4741" s="49"/>
      <c r="J4741" s="49"/>
      <c r="K4741" s="49"/>
      <c r="L4741" s="49"/>
      <c r="M4741" s="49"/>
      <c r="N4741" s="49"/>
      <c r="O4741" s="49"/>
    </row>
    <row r="4742" spans="1:15" ht="15" x14ac:dyDescent="0.2">
      <c r="A4742" s="16" t="s">
        <v>617</v>
      </c>
      <c r="B4742" s="179"/>
      <c r="C4742" s="463" t="s">
        <v>22</v>
      </c>
      <c r="D4742" s="464"/>
      <c r="E4742" s="467"/>
      <c r="F4742" s="467"/>
      <c r="G4742" s="54" t="s">
        <v>321</v>
      </c>
      <c r="H4742" s="53"/>
      <c r="I4742" s="49"/>
      <c r="J4742" s="49"/>
      <c r="K4742" s="49"/>
      <c r="L4742" s="49"/>
      <c r="M4742" s="49"/>
      <c r="N4742" s="49"/>
      <c r="O4742" s="49"/>
    </row>
    <row r="4743" spans="1:15" ht="15" x14ac:dyDescent="0.2">
      <c r="A4743" s="16" t="s">
        <v>618</v>
      </c>
      <c r="B4743" s="44" t="s">
        <v>334</v>
      </c>
      <c r="C4743" s="461" t="s">
        <v>354</v>
      </c>
      <c r="D4743" s="462">
        <v>3245496.9999999967</v>
      </c>
      <c r="E4743" s="410">
        <v>220327334.54000092</v>
      </c>
      <c r="F4743" s="410">
        <v>67.887086181253949</v>
      </c>
      <c r="G4743" s="54" t="s">
        <v>334</v>
      </c>
      <c r="H4743" s="53"/>
      <c r="I4743" s="49"/>
      <c r="J4743" s="49"/>
      <c r="K4743" s="49"/>
      <c r="L4743" s="49"/>
      <c r="M4743" s="49"/>
      <c r="N4743" s="49"/>
      <c r="O4743" s="49"/>
    </row>
    <row r="4744" spans="1:15" ht="15" x14ac:dyDescent="0.2">
      <c r="A4744" s="16" t="s">
        <v>619</v>
      </c>
      <c r="B4744" s="44"/>
      <c r="C4744" s="461" t="s">
        <v>352</v>
      </c>
      <c r="D4744" s="462">
        <v>2212896.999999986</v>
      </c>
      <c r="E4744" s="410">
        <v>134319283.91000003</v>
      </c>
      <c r="F4744" s="410">
        <v>60.698389446052332</v>
      </c>
      <c r="G4744" s="54" t="s">
        <v>334</v>
      </c>
      <c r="H4744" s="53"/>
      <c r="I4744" s="49"/>
      <c r="J4744" s="49"/>
      <c r="K4744" s="49"/>
      <c r="L4744" s="49"/>
      <c r="M4744" s="49"/>
      <c r="N4744" s="49"/>
      <c r="O4744" s="49"/>
    </row>
    <row r="4745" spans="1:15" ht="15" x14ac:dyDescent="0.2">
      <c r="A4745" s="16" t="s">
        <v>620</v>
      </c>
      <c r="C4745" s="461" t="s">
        <v>24</v>
      </c>
      <c r="D4745" s="462">
        <v>2539291.0000000014</v>
      </c>
      <c r="E4745" s="410">
        <v>123538756.3000001</v>
      </c>
      <c r="F4745" s="410">
        <v>48.650885739365847</v>
      </c>
      <c r="G4745" s="54" t="s">
        <v>334</v>
      </c>
      <c r="H4745" s="53"/>
      <c r="I4745" s="49"/>
      <c r="J4745" s="49"/>
      <c r="K4745" s="49"/>
      <c r="L4745" s="49"/>
      <c r="M4745" s="49"/>
      <c r="N4745" s="49"/>
      <c r="O4745" s="49"/>
    </row>
    <row r="4746" spans="1:15" ht="15" x14ac:dyDescent="0.2">
      <c r="A4746" s="16" t="s">
        <v>621</v>
      </c>
      <c r="C4746" s="440" t="s">
        <v>351</v>
      </c>
      <c r="D4746" s="177">
        <v>1333696.0000000007</v>
      </c>
      <c r="E4746" s="115">
        <v>95987683.110000074</v>
      </c>
      <c r="F4746" s="115">
        <v>71.971186169861809</v>
      </c>
      <c r="G4746" s="54" t="s">
        <v>334</v>
      </c>
      <c r="H4746" s="53"/>
      <c r="I4746" s="49"/>
      <c r="J4746" s="49"/>
      <c r="K4746" s="49"/>
      <c r="L4746" s="49"/>
      <c r="M4746" s="49"/>
      <c r="N4746" s="49"/>
      <c r="O4746" s="49"/>
    </row>
    <row r="4747" spans="1:15" ht="15" x14ac:dyDescent="0.2">
      <c r="A4747" s="16" t="s">
        <v>622</v>
      </c>
      <c r="C4747" s="440" t="s">
        <v>25</v>
      </c>
      <c r="D4747" s="177">
        <v>261941.99999999968</v>
      </c>
      <c r="E4747" s="115">
        <v>42063018.429999992</v>
      </c>
      <c r="F4747" s="115">
        <v>160.58142042895008</v>
      </c>
      <c r="G4747" s="54" t="s">
        <v>334</v>
      </c>
      <c r="H4747" s="53"/>
      <c r="I4747" s="49"/>
      <c r="J4747" s="49"/>
      <c r="K4747" s="49"/>
      <c r="L4747" s="49"/>
      <c r="M4747" s="49"/>
      <c r="N4747" s="49"/>
      <c r="O4747" s="49"/>
    </row>
    <row r="4748" spans="1:15" ht="15" x14ac:dyDescent="0.2">
      <c r="A4748" s="16" t="s">
        <v>623</v>
      </c>
      <c r="C4748" s="440" t="s">
        <v>353</v>
      </c>
      <c r="D4748" s="177">
        <v>221193.00000000076</v>
      </c>
      <c r="E4748" s="115">
        <v>26675436.529999945</v>
      </c>
      <c r="F4748" s="115">
        <v>120.59801408724442</v>
      </c>
      <c r="G4748" s="54" t="s">
        <v>334</v>
      </c>
      <c r="H4748" s="53"/>
      <c r="I4748" s="49"/>
      <c r="J4748" s="49"/>
      <c r="K4748" s="49"/>
      <c r="L4748" s="49"/>
      <c r="M4748" s="49"/>
      <c r="N4748" s="49"/>
      <c r="O4748" s="49"/>
    </row>
    <row r="4749" spans="1:15" ht="15" x14ac:dyDescent="0.2">
      <c r="A4749" s="16" t="s">
        <v>625</v>
      </c>
      <c r="C4749" s="440" t="s">
        <v>18</v>
      </c>
      <c r="D4749" s="177">
        <v>285275.99999999977</v>
      </c>
      <c r="E4749" s="115">
        <v>20675566.710000038</v>
      </c>
      <c r="F4749" s="115">
        <v>72.475661149203077</v>
      </c>
      <c r="G4749" s="54" t="s">
        <v>334</v>
      </c>
      <c r="H4749" s="53"/>
      <c r="I4749" s="49"/>
      <c r="J4749" s="49"/>
      <c r="K4749" s="49"/>
      <c r="L4749" s="49"/>
      <c r="M4749" s="49"/>
      <c r="N4749" s="49"/>
      <c r="O4749" s="49"/>
    </row>
    <row r="4750" spans="1:15" ht="15" x14ac:dyDescent="0.2">
      <c r="A4750" s="16" t="s">
        <v>624</v>
      </c>
      <c r="C4750" s="461" t="s">
        <v>21</v>
      </c>
      <c r="D4750" s="462">
        <v>173429.00000000061</v>
      </c>
      <c r="E4750" s="410">
        <v>17655095.150000002</v>
      </c>
      <c r="F4750" s="410">
        <v>101.80013233080938</v>
      </c>
      <c r="G4750" s="54" t="s">
        <v>334</v>
      </c>
      <c r="H4750" s="53"/>
      <c r="I4750" s="49"/>
      <c r="J4750" s="49"/>
      <c r="K4750" s="49"/>
      <c r="L4750" s="49"/>
      <c r="M4750" s="49"/>
      <c r="N4750" s="49"/>
      <c r="O4750" s="49"/>
    </row>
    <row r="4751" spans="1:15" ht="15" x14ac:dyDescent="0.2">
      <c r="A4751" s="16" t="s">
        <v>626</v>
      </c>
      <c r="C4751" s="461" t="s">
        <v>17</v>
      </c>
      <c r="D4751" s="462">
        <v>117505.99999999997</v>
      </c>
      <c r="E4751" s="410">
        <v>11956137.759999983</v>
      </c>
      <c r="F4751" s="410">
        <v>101.7491682126869</v>
      </c>
      <c r="G4751" s="54" t="s">
        <v>334</v>
      </c>
      <c r="H4751" s="53"/>
      <c r="I4751" s="49"/>
      <c r="J4751" s="49"/>
      <c r="K4751" s="49"/>
      <c r="L4751" s="49"/>
      <c r="M4751" s="49"/>
      <c r="N4751" s="49"/>
      <c r="O4751" s="49"/>
    </row>
    <row r="4752" spans="1:15" ht="15" x14ac:dyDescent="0.2">
      <c r="A4752" s="16" t="s">
        <v>627</v>
      </c>
      <c r="C4752" s="461" t="s">
        <v>20</v>
      </c>
      <c r="D4752" s="462">
        <v>82935.999999999898</v>
      </c>
      <c r="E4752" s="410">
        <v>4166838.5300000026</v>
      </c>
      <c r="F4752" s="410">
        <v>50.241614377351304</v>
      </c>
      <c r="G4752" s="54" t="s">
        <v>334</v>
      </c>
      <c r="H4752" s="53"/>
      <c r="I4752" s="49"/>
      <c r="J4752" s="49"/>
      <c r="K4752" s="49"/>
      <c r="L4752" s="49"/>
      <c r="M4752" s="49"/>
      <c r="N4752" s="49"/>
      <c r="O4752" s="49"/>
    </row>
    <row r="4753" spans="1:15" ht="15" x14ac:dyDescent="0.2">
      <c r="A4753" s="16" t="s">
        <v>628</v>
      </c>
      <c r="C4753" s="461" t="s">
        <v>19</v>
      </c>
      <c r="D4753" s="462">
        <v>30621.999999999964</v>
      </c>
      <c r="E4753" s="410">
        <v>2594048.2400000012</v>
      </c>
      <c r="F4753" s="410">
        <v>84.711914309973366</v>
      </c>
      <c r="G4753" s="54" t="s">
        <v>334</v>
      </c>
      <c r="H4753" s="53"/>
      <c r="I4753" s="49"/>
      <c r="J4753" s="49"/>
      <c r="K4753" s="49"/>
      <c r="L4753" s="49"/>
      <c r="M4753" s="49"/>
      <c r="N4753" s="49"/>
      <c r="O4753" s="49"/>
    </row>
    <row r="4754" spans="1:15" ht="15" x14ac:dyDescent="0.2">
      <c r="A4754" s="16" t="s">
        <v>629</v>
      </c>
      <c r="C4754" s="461" t="s">
        <v>23</v>
      </c>
      <c r="D4754" s="462">
        <v>12777.000000000005</v>
      </c>
      <c r="E4754" s="410">
        <v>1018712.9700000001</v>
      </c>
      <c r="F4754" s="410">
        <v>79.730216013148606</v>
      </c>
      <c r="G4754" s="54" t="s">
        <v>334</v>
      </c>
      <c r="H4754" s="53"/>
      <c r="I4754" s="49"/>
      <c r="J4754" s="49"/>
      <c r="K4754" s="49"/>
      <c r="L4754" s="49"/>
      <c r="M4754" s="49"/>
      <c r="N4754" s="49"/>
      <c r="O4754" s="49"/>
    </row>
    <row r="4755" spans="1:15" ht="15" x14ac:dyDescent="0.2">
      <c r="A4755" s="16" t="s">
        <v>630</v>
      </c>
      <c r="C4755" s="461" t="s">
        <v>16</v>
      </c>
      <c r="D4755" s="462">
        <v>4</v>
      </c>
      <c r="E4755" s="410">
        <v>356.70000000000005</v>
      </c>
      <c r="F4755" s="410">
        <v>89.175000000000011</v>
      </c>
      <c r="G4755" s="54" t="s">
        <v>334</v>
      </c>
      <c r="H4755" s="53"/>
      <c r="I4755" s="49"/>
      <c r="J4755" s="49"/>
      <c r="K4755" s="49"/>
      <c r="L4755" s="49"/>
      <c r="M4755" s="49"/>
      <c r="N4755" s="49"/>
      <c r="O4755" s="49"/>
    </row>
    <row r="4756" spans="1:15" ht="15" x14ac:dyDescent="0.2">
      <c r="A4756" s="16" t="s">
        <v>631</v>
      </c>
      <c r="B4756" s="180"/>
      <c r="C4756" s="463" t="s">
        <v>22</v>
      </c>
      <c r="D4756" s="464">
        <v>1</v>
      </c>
      <c r="E4756" s="467">
        <v>157.5</v>
      </c>
      <c r="F4756" s="467">
        <v>157.5</v>
      </c>
      <c r="G4756" s="54" t="s">
        <v>334</v>
      </c>
      <c r="H4756" s="53"/>
      <c r="I4756" s="49"/>
      <c r="J4756" s="49"/>
      <c r="K4756" s="49"/>
      <c r="L4756" s="49"/>
      <c r="M4756" s="49"/>
      <c r="N4756" s="49"/>
      <c r="O4756" s="49"/>
    </row>
    <row r="4757" spans="1:15" ht="15" x14ac:dyDescent="0.2">
      <c r="A4757" s="16" t="s">
        <v>632</v>
      </c>
      <c r="B4757" s="44" t="s">
        <v>314</v>
      </c>
      <c r="C4757" s="461" t="s">
        <v>354</v>
      </c>
      <c r="D4757" s="462">
        <v>3276665.0000000056</v>
      </c>
      <c r="E4757" s="410">
        <v>222045264.5400002</v>
      </c>
      <c r="F4757" s="410">
        <v>67.765628936738977</v>
      </c>
      <c r="G4757" s="54" t="s">
        <v>314</v>
      </c>
      <c r="H4757" s="53"/>
      <c r="I4757" s="49"/>
      <c r="J4757" s="49"/>
      <c r="K4757" s="49"/>
      <c r="L4757" s="49"/>
      <c r="M4757" s="49"/>
      <c r="N4757" s="49"/>
      <c r="O4757" s="49"/>
    </row>
    <row r="4758" spans="1:15" ht="15" x14ac:dyDescent="0.2">
      <c r="A4758" s="16" t="s">
        <v>634</v>
      </c>
      <c r="C4758" s="461" t="s">
        <v>351</v>
      </c>
      <c r="D4758" s="462">
        <v>1375210.0000000019</v>
      </c>
      <c r="E4758" s="410">
        <v>143909993.71000007</v>
      </c>
      <c r="F4758" s="410">
        <v>104.64583133485058</v>
      </c>
      <c r="G4758" s="54" t="s">
        <v>314</v>
      </c>
      <c r="H4758" s="53"/>
      <c r="I4758" s="49"/>
      <c r="J4758" s="49"/>
      <c r="K4758" s="49"/>
      <c r="L4758" s="49"/>
      <c r="M4758" s="49"/>
      <c r="N4758" s="49"/>
      <c r="O4758" s="49"/>
    </row>
    <row r="4759" spans="1:15" ht="15" x14ac:dyDescent="0.2">
      <c r="A4759" s="16" t="s">
        <v>633</v>
      </c>
      <c r="C4759" s="461" t="s">
        <v>352</v>
      </c>
      <c r="D4759" s="462">
        <v>1810521.9999999953</v>
      </c>
      <c r="E4759" s="410">
        <v>114262234.99000017</v>
      </c>
      <c r="F4759" s="410">
        <v>63.110105809264105</v>
      </c>
      <c r="G4759" s="54" t="s">
        <v>314</v>
      </c>
      <c r="H4759" s="53"/>
      <c r="I4759" s="49"/>
      <c r="J4759" s="49"/>
      <c r="K4759" s="49"/>
      <c r="L4759" s="49"/>
      <c r="M4759" s="49"/>
      <c r="N4759" s="49"/>
      <c r="O4759" s="49"/>
    </row>
    <row r="4760" spans="1:15" ht="15" x14ac:dyDescent="0.2">
      <c r="A4760" s="16" t="s">
        <v>635</v>
      </c>
      <c r="C4760" s="440" t="s">
        <v>24</v>
      </c>
      <c r="D4760" s="177">
        <v>1707946.0000000026</v>
      </c>
      <c r="E4760" s="115">
        <v>103542898.67999993</v>
      </c>
      <c r="F4760" s="115">
        <v>60.62422270961715</v>
      </c>
      <c r="G4760" s="54" t="s">
        <v>314</v>
      </c>
      <c r="H4760" s="53"/>
      <c r="I4760" s="49"/>
      <c r="J4760" s="49"/>
      <c r="K4760" s="49"/>
      <c r="L4760" s="49"/>
      <c r="M4760" s="49"/>
      <c r="N4760" s="49"/>
      <c r="O4760" s="49"/>
    </row>
    <row r="4761" spans="1:15" ht="15" x14ac:dyDescent="0.2">
      <c r="A4761" s="16" t="s">
        <v>636</v>
      </c>
      <c r="C4761" s="440" t="s">
        <v>17</v>
      </c>
      <c r="D4761" s="177">
        <v>574245.99999999953</v>
      </c>
      <c r="E4761" s="115">
        <v>55821123.349999823</v>
      </c>
      <c r="F4761" s="115">
        <v>97.207683379596673</v>
      </c>
      <c r="G4761" s="54" t="s">
        <v>314</v>
      </c>
      <c r="H4761" s="53"/>
      <c r="I4761" s="49"/>
      <c r="J4761" s="49"/>
      <c r="K4761" s="49"/>
      <c r="L4761" s="49"/>
      <c r="M4761" s="49"/>
      <c r="N4761" s="49"/>
      <c r="O4761" s="49"/>
    </row>
    <row r="4762" spans="1:15" ht="15" x14ac:dyDescent="0.2">
      <c r="A4762" s="16" t="s">
        <v>637</v>
      </c>
      <c r="C4762" s="440" t="s">
        <v>353</v>
      </c>
      <c r="D4762" s="177">
        <v>316927.00000000006</v>
      </c>
      <c r="E4762" s="115">
        <v>34707019.689999945</v>
      </c>
      <c r="F4762" s="115">
        <v>109.51108517103289</v>
      </c>
      <c r="G4762" s="54" t="s">
        <v>314</v>
      </c>
      <c r="H4762" s="53"/>
      <c r="I4762" s="49"/>
      <c r="J4762" s="49"/>
      <c r="K4762" s="49"/>
      <c r="L4762" s="49"/>
      <c r="M4762" s="49"/>
      <c r="N4762" s="49"/>
      <c r="O4762" s="49"/>
    </row>
    <row r="4763" spans="1:15" ht="15" x14ac:dyDescent="0.2">
      <c r="A4763" s="16" t="s">
        <v>638</v>
      </c>
      <c r="C4763" s="440" t="s">
        <v>18</v>
      </c>
      <c r="D4763" s="177">
        <v>262350</v>
      </c>
      <c r="E4763" s="115">
        <v>20270786.729999997</v>
      </c>
      <c r="F4763" s="115">
        <v>77.26619679817037</v>
      </c>
      <c r="G4763" s="54" t="s">
        <v>314</v>
      </c>
      <c r="H4763" s="53"/>
      <c r="I4763" s="49"/>
      <c r="J4763" s="49"/>
      <c r="K4763" s="49"/>
      <c r="L4763" s="49"/>
      <c r="M4763" s="49"/>
      <c r="N4763" s="49"/>
      <c r="O4763" s="49"/>
    </row>
    <row r="4764" spans="1:15" ht="15" x14ac:dyDescent="0.2">
      <c r="A4764" s="16" t="s">
        <v>639</v>
      </c>
      <c r="C4764" s="461" t="s">
        <v>21</v>
      </c>
      <c r="D4764" s="462">
        <v>150080.99999999997</v>
      </c>
      <c r="E4764" s="410">
        <v>13764994.579999981</v>
      </c>
      <c r="F4764" s="410">
        <v>91.717103297552555</v>
      </c>
      <c r="G4764" s="54" t="s">
        <v>314</v>
      </c>
      <c r="H4764" s="53"/>
      <c r="I4764" s="49"/>
      <c r="J4764" s="49"/>
      <c r="K4764" s="49"/>
      <c r="L4764" s="49"/>
      <c r="M4764" s="49"/>
      <c r="N4764" s="49"/>
      <c r="O4764" s="49"/>
    </row>
    <row r="4765" spans="1:15" ht="15" x14ac:dyDescent="0.2">
      <c r="A4765" s="16" t="s">
        <v>640</v>
      </c>
      <c r="C4765" s="461" t="s">
        <v>25</v>
      </c>
      <c r="D4765" s="462">
        <v>46650.000000000007</v>
      </c>
      <c r="E4765" s="410">
        <v>6286380.2200000035</v>
      </c>
      <c r="F4765" s="410">
        <v>134.75627481243308</v>
      </c>
      <c r="G4765" s="54" t="s">
        <v>314</v>
      </c>
      <c r="H4765" s="53"/>
      <c r="I4765" s="49"/>
      <c r="J4765" s="49"/>
      <c r="K4765" s="49"/>
      <c r="L4765" s="49"/>
      <c r="M4765" s="49"/>
      <c r="N4765" s="49"/>
      <c r="O4765" s="49"/>
    </row>
    <row r="4766" spans="1:15" ht="15" x14ac:dyDescent="0.2">
      <c r="A4766" s="16" t="s">
        <v>641</v>
      </c>
      <c r="C4766" s="461" t="s">
        <v>20</v>
      </c>
      <c r="D4766" s="462">
        <v>34667.999999999964</v>
      </c>
      <c r="E4766" s="410">
        <v>1873592.7199999983</v>
      </c>
      <c r="F4766" s="410">
        <v>54.043865235952474</v>
      </c>
      <c r="G4766" s="54" t="s">
        <v>314</v>
      </c>
      <c r="H4766" s="53"/>
      <c r="I4766" s="49"/>
      <c r="J4766" s="49"/>
      <c r="K4766" s="49"/>
      <c r="L4766" s="49"/>
      <c r="M4766" s="49"/>
      <c r="N4766" s="49"/>
      <c r="O4766" s="49"/>
    </row>
    <row r="4767" spans="1:15" ht="15" x14ac:dyDescent="0.2">
      <c r="A4767" s="16" t="s">
        <v>642</v>
      </c>
      <c r="C4767" s="461" t="s">
        <v>23</v>
      </c>
      <c r="D4767" s="462">
        <v>15463.000000000007</v>
      </c>
      <c r="E4767" s="410">
        <v>1222870.8600000006</v>
      </c>
      <c r="F4767" s="410">
        <v>79.083674578024969</v>
      </c>
      <c r="G4767" s="54" t="s">
        <v>314</v>
      </c>
      <c r="H4767" s="53"/>
      <c r="I4767" s="49"/>
      <c r="J4767" s="49"/>
      <c r="K4767" s="49"/>
      <c r="L4767" s="49"/>
      <c r="M4767" s="49"/>
      <c r="N4767" s="49"/>
      <c r="O4767" s="49"/>
    </row>
    <row r="4768" spans="1:15" ht="15" x14ac:dyDescent="0.2">
      <c r="A4768" s="16" t="s">
        <v>644</v>
      </c>
      <c r="C4768" s="461" t="s">
        <v>22</v>
      </c>
      <c r="D4768" s="462">
        <v>44</v>
      </c>
      <c r="E4768" s="410">
        <v>2853.4500000000003</v>
      </c>
      <c r="F4768" s="410">
        <v>64.851136363636371</v>
      </c>
      <c r="G4768" s="54" t="s">
        <v>314</v>
      </c>
      <c r="H4768" s="165"/>
      <c r="I4768" s="49"/>
      <c r="J4768" s="49"/>
      <c r="K4768" s="49"/>
      <c r="L4768" s="49"/>
      <c r="M4768" s="49"/>
      <c r="N4768" s="49"/>
      <c r="O4768" s="49"/>
    </row>
    <row r="4769" spans="1:15" ht="15" x14ac:dyDescent="0.2">
      <c r="A4769" s="16" t="s">
        <v>643</v>
      </c>
      <c r="C4769" s="461" t="s">
        <v>16</v>
      </c>
      <c r="D4769" s="462">
        <v>0</v>
      </c>
      <c r="E4769" s="410">
        <v>0</v>
      </c>
      <c r="F4769" s="410"/>
      <c r="G4769" s="54" t="s">
        <v>314</v>
      </c>
      <c r="H4769" s="165"/>
      <c r="I4769" s="49"/>
      <c r="J4769" s="49"/>
      <c r="K4769" s="49"/>
      <c r="L4769" s="49"/>
      <c r="M4769" s="49"/>
      <c r="N4769" s="49"/>
      <c r="O4769" s="49"/>
    </row>
    <row r="4770" spans="1:15" ht="15" x14ac:dyDescent="0.2">
      <c r="A4770" s="16" t="s">
        <v>645</v>
      </c>
      <c r="B4770" s="180"/>
      <c r="C4770" s="463" t="s">
        <v>19</v>
      </c>
      <c r="D4770" s="464"/>
      <c r="E4770" s="467"/>
      <c r="F4770" s="467"/>
      <c r="G4770" s="54" t="s">
        <v>314</v>
      </c>
      <c r="H4770" s="165"/>
      <c r="I4770" s="49"/>
      <c r="J4770" s="49"/>
      <c r="K4770" s="49"/>
      <c r="L4770" s="49"/>
      <c r="M4770" s="49"/>
      <c r="N4770" s="49"/>
      <c r="O4770" s="49"/>
    </row>
    <row r="4771" spans="1:15" ht="15" x14ac:dyDescent="0.2">
      <c r="A4771" s="16" t="s">
        <v>646</v>
      </c>
      <c r="B4771" s="44" t="s">
        <v>319</v>
      </c>
      <c r="C4771" s="461" t="s">
        <v>354</v>
      </c>
      <c r="D4771" s="462">
        <v>2544539.9999999995</v>
      </c>
      <c r="E4771" s="410">
        <v>177876258.0000006</v>
      </c>
      <c r="F4771" s="410">
        <v>69.905074394586308</v>
      </c>
      <c r="G4771" s="54" t="s">
        <v>319</v>
      </c>
      <c r="H4771" s="165"/>
      <c r="I4771" s="49"/>
      <c r="J4771" s="49"/>
      <c r="K4771" s="49"/>
      <c r="L4771" s="49"/>
      <c r="M4771" s="49"/>
      <c r="N4771" s="49"/>
      <c r="O4771" s="49"/>
    </row>
    <row r="4772" spans="1:15" ht="15" x14ac:dyDescent="0.2">
      <c r="A4772" s="16" t="s">
        <v>649</v>
      </c>
      <c r="C4772" s="461" t="s">
        <v>351</v>
      </c>
      <c r="D4772" s="462">
        <v>797385.00000000105</v>
      </c>
      <c r="E4772" s="410">
        <v>70128432.470000058</v>
      </c>
      <c r="F4772" s="410">
        <v>87.948020680098026</v>
      </c>
      <c r="G4772" s="54" t="s">
        <v>319</v>
      </c>
      <c r="H4772" s="165"/>
      <c r="I4772" s="49"/>
      <c r="J4772" s="49"/>
      <c r="K4772" s="49"/>
      <c r="L4772" s="49"/>
      <c r="M4772" s="49"/>
      <c r="N4772" s="49"/>
      <c r="O4772" s="49"/>
    </row>
    <row r="4773" spans="1:15" ht="15" x14ac:dyDescent="0.2">
      <c r="A4773" s="16" t="s">
        <v>648</v>
      </c>
      <c r="C4773" s="461" t="s">
        <v>24</v>
      </c>
      <c r="D4773" s="462">
        <v>1358185.9999999979</v>
      </c>
      <c r="E4773" s="410">
        <v>73655888.999999538</v>
      </c>
      <c r="F4773" s="410">
        <v>54.231076597755866</v>
      </c>
      <c r="G4773" s="54" t="s">
        <v>319</v>
      </c>
      <c r="H4773" s="165"/>
      <c r="I4773" s="49"/>
      <c r="J4773" s="49"/>
      <c r="K4773" s="49"/>
      <c r="L4773" s="49"/>
      <c r="M4773" s="49"/>
      <c r="N4773" s="49"/>
      <c r="O4773" s="49"/>
    </row>
    <row r="4774" spans="1:15" ht="15" x14ac:dyDescent="0.2">
      <c r="A4774" s="16" t="s">
        <v>647</v>
      </c>
      <c r="C4774" s="440" t="s">
        <v>352</v>
      </c>
      <c r="D4774" s="177">
        <v>1099400.9999999984</v>
      </c>
      <c r="E4774" s="115">
        <v>70210751.270000041</v>
      </c>
      <c r="F4774" s="115">
        <v>63.862731860349541</v>
      </c>
      <c r="G4774" s="54" t="s">
        <v>319</v>
      </c>
      <c r="H4774" s="165"/>
      <c r="I4774" s="49"/>
      <c r="J4774" s="49"/>
      <c r="K4774" s="49"/>
      <c r="L4774" s="49"/>
      <c r="M4774" s="49"/>
      <c r="N4774" s="49"/>
      <c r="O4774" s="49"/>
    </row>
    <row r="4775" spans="1:15" ht="15" x14ac:dyDescent="0.2">
      <c r="A4775" s="16" t="s">
        <v>650</v>
      </c>
      <c r="C4775" s="440" t="s">
        <v>23</v>
      </c>
      <c r="D4775" s="177">
        <v>193203.99999999962</v>
      </c>
      <c r="E4775" s="115">
        <v>16274847.880000018</v>
      </c>
      <c r="F4775" s="115">
        <v>84.236599035216912</v>
      </c>
      <c r="G4775" s="54" t="s">
        <v>319</v>
      </c>
      <c r="H4775" s="165"/>
      <c r="I4775" s="49"/>
      <c r="J4775" s="49"/>
      <c r="K4775" s="49"/>
      <c r="L4775" s="49"/>
      <c r="M4775" s="49"/>
      <c r="N4775" s="49"/>
      <c r="O4775" s="49"/>
    </row>
    <row r="4776" spans="1:15" ht="15" x14ac:dyDescent="0.2">
      <c r="A4776" s="16" t="s">
        <v>652</v>
      </c>
      <c r="C4776" s="440" t="s">
        <v>17</v>
      </c>
      <c r="D4776" s="177">
        <v>114706.9999999999</v>
      </c>
      <c r="E4776" s="115">
        <v>13040223.959999997</v>
      </c>
      <c r="F4776" s="115">
        <v>113.68289607434602</v>
      </c>
      <c r="G4776" s="54" t="s">
        <v>319</v>
      </c>
      <c r="H4776" s="165"/>
      <c r="I4776" s="49"/>
      <c r="J4776" s="49"/>
      <c r="K4776" s="49"/>
      <c r="L4776" s="49"/>
      <c r="M4776" s="49"/>
      <c r="N4776" s="49"/>
      <c r="O4776" s="49"/>
    </row>
    <row r="4777" spans="1:15" ht="15" x14ac:dyDescent="0.2">
      <c r="A4777" s="16" t="s">
        <v>651</v>
      </c>
      <c r="C4777" s="440" t="s">
        <v>18</v>
      </c>
      <c r="D4777" s="177">
        <v>174094.00000000006</v>
      </c>
      <c r="E4777" s="115">
        <v>13212419.530000018</v>
      </c>
      <c r="F4777" s="115">
        <v>75.892446207221468</v>
      </c>
      <c r="G4777" s="54" t="s">
        <v>319</v>
      </c>
      <c r="H4777" s="165"/>
      <c r="I4777" s="49"/>
      <c r="J4777" s="49"/>
      <c r="K4777" s="49"/>
      <c r="L4777" s="49"/>
      <c r="M4777" s="49"/>
      <c r="N4777" s="49"/>
      <c r="O4777" s="49"/>
    </row>
    <row r="4778" spans="1:15" ht="15" x14ac:dyDescent="0.2">
      <c r="A4778" s="16" t="s">
        <v>653</v>
      </c>
      <c r="C4778" s="461" t="s">
        <v>353</v>
      </c>
      <c r="D4778" s="462">
        <v>69917.000000000044</v>
      </c>
      <c r="E4778" s="410">
        <v>9734250.3200000133</v>
      </c>
      <c r="F4778" s="410">
        <v>139.22580087818423</v>
      </c>
      <c r="G4778" s="54" t="s">
        <v>319</v>
      </c>
      <c r="H4778" s="165"/>
      <c r="I4778" s="49"/>
      <c r="J4778" s="49"/>
      <c r="K4778" s="49"/>
      <c r="L4778" s="49"/>
      <c r="M4778" s="49"/>
      <c r="N4778" s="49"/>
      <c r="O4778" s="49"/>
    </row>
    <row r="4779" spans="1:15" ht="15" x14ac:dyDescent="0.2">
      <c r="A4779" s="16" t="s">
        <v>655</v>
      </c>
      <c r="C4779" s="461" t="s">
        <v>20</v>
      </c>
      <c r="D4779" s="462">
        <v>114263.00000000015</v>
      </c>
      <c r="E4779" s="410">
        <v>6144123.1200000085</v>
      </c>
      <c r="F4779" s="410">
        <v>53.771764438182096</v>
      </c>
      <c r="G4779" s="54" t="s">
        <v>319</v>
      </c>
      <c r="H4779" s="165"/>
      <c r="I4779" s="49"/>
      <c r="J4779" s="49"/>
      <c r="K4779" s="49"/>
      <c r="L4779" s="49"/>
      <c r="M4779" s="49"/>
      <c r="N4779" s="49"/>
      <c r="O4779" s="49"/>
    </row>
    <row r="4780" spans="1:15" ht="15" x14ac:dyDescent="0.2">
      <c r="A4780" s="16" t="s">
        <v>654</v>
      </c>
      <c r="C4780" s="461" t="s">
        <v>21</v>
      </c>
      <c r="D4780" s="462">
        <v>53088.000000000095</v>
      </c>
      <c r="E4780" s="410">
        <v>5581106.8399999905</v>
      </c>
      <c r="F4780" s="410">
        <v>105.12934825195865</v>
      </c>
      <c r="G4780" s="54" t="s">
        <v>319</v>
      </c>
      <c r="H4780" s="165"/>
      <c r="I4780" s="49"/>
      <c r="J4780" s="49"/>
      <c r="K4780" s="49"/>
      <c r="L4780" s="49"/>
      <c r="M4780" s="49"/>
      <c r="N4780" s="49"/>
      <c r="O4780" s="49"/>
    </row>
    <row r="4781" spans="1:15" ht="15" x14ac:dyDescent="0.2">
      <c r="A4781" s="16" t="s">
        <v>656</v>
      </c>
      <c r="C4781" s="461" t="s">
        <v>25</v>
      </c>
      <c r="D4781" s="462">
        <v>31874.000000000022</v>
      </c>
      <c r="E4781" s="410">
        <v>4170709.4800000056</v>
      </c>
      <c r="F4781" s="410">
        <v>130.84989270251623</v>
      </c>
      <c r="G4781" s="54" t="s">
        <v>319</v>
      </c>
      <c r="H4781" s="165"/>
      <c r="I4781" s="49"/>
      <c r="J4781" s="49"/>
      <c r="K4781" s="49"/>
      <c r="L4781" s="49"/>
      <c r="M4781" s="49"/>
      <c r="N4781" s="49"/>
      <c r="O4781" s="49"/>
    </row>
    <row r="4782" spans="1:15" ht="15" x14ac:dyDescent="0.2">
      <c r="A4782" s="16" t="s">
        <v>657</v>
      </c>
      <c r="C4782" s="461" t="s">
        <v>22</v>
      </c>
      <c r="D4782" s="462">
        <v>4204</v>
      </c>
      <c r="E4782" s="410">
        <v>339583.38999999996</v>
      </c>
      <c r="F4782" s="410">
        <v>80.77625832540437</v>
      </c>
      <c r="G4782" s="54" t="s">
        <v>319</v>
      </c>
      <c r="H4782" s="165"/>
      <c r="I4782" s="49"/>
      <c r="J4782" s="49"/>
      <c r="K4782" s="49"/>
      <c r="L4782" s="49"/>
      <c r="M4782" s="49"/>
      <c r="N4782" s="49"/>
      <c r="O4782" s="49"/>
    </row>
    <row r="4783" spans="1:15" ht="15" x14ac:dyDescent="0.2">
      <c r="A4783" s="16" t="s">
        <v>658</v>
      </c>
      <c r="C4783" s="461" t="s">
        <v>16</v>
      </c>
      <c r="D4783" s="462"/>
      <c r="E4783" s="410"/>
      <c r="F4783" s="410"/>
      <c r="G4783" s="54" t="s">
        <v>319</v>
      </c>
      <c r="H4783" s="165"/>
      <c r="I4783" s="49"/>
      <c r="J4783" s="49"/>
      <c r="K4783" s="49"/>
      <c r="L4783" s="49"/>
      <c r="M4783" s="49"/>
      <c r="N4783" s="49"/>
      <c r="O4783" s="49"/>
    </row>
    <row r="4784" spans="1:15" ht="15" x14ac:dyDescent="0.2">
      <c r="A4784" s="16" t="s">
        <v>659</v>
      </c>
      <c r="B4784" s="180"/>
      <c r="C4784" s="463" t="s">
        <v>19</v>
      </c>
      <c r="D4784" s="464"/>
      <c r="E4784" s="467"/>
      <c r="F4784" s="467"/>
      <c r="G4784" s="54" t="s">
        <v>319</v>
      </c>
      <c r="H4784" s="165"/>
      <c r="I4784" s="49"/>
      <c r="J4784" s="49"/>
      <c r="K4784" s="49"/>
      <c r="L4784" s="49"/>
      <c r="M4784" s="49"/>
      <c r="N4784" s="49"/>
      <c r="O4784" s="49"/>
    </row>
    <row r="4785" spans="1:15" ht="15" x14ac:dyDescent="0.2">
      <c r="A4785" s="16" t="s">
        <v>660</v>
      </c>
      <c r="B4785" s="44" t="s">
        <v>328</v>
      </c>
      <c r="C4785" s="461" t="s">
        <v>354</v>
      </c>
      <c r="D4785" s="462">
        <v>1779179.0000000021</v>
      </c>
      <c r="E4785" s="410">
        <v>130837720.74999987</v>
      </c>
      <c r="F4785" s="410">
        <v>73.538255987733507</v>
      </c>
      <c r="G4785" s="54" t="s">
        <v>328</v>
      </c>
      <c r="H4785" s="165"/>
      <c r="I4785" s="49"/>
      <c r="J4785" s="49"/>
      <c r="K4785" s="49"/>
      <c r="L4785" s="49"/>
      <c r="M4785" s="49"/>
      <c r="N4785" s="49"/>
      <c r="O4785" s="49"/>
    </row>
    <row r="4786" spans="1:15" ht="15" x14ac:dyDescent="0.2">
      <c r="A4786" s="16" t="s">
        <v>661</v>
      </c>
      <c r="C4786" s="461" t="s">
        <v>352</v>
      </c>
      <c r="D4786" s="462">
        <v>952348.0000000014</v>
      </c>
      <c r="E4786" s="410">
        <v>62060737.370000057</v>
      </c>
      <c r="F4786" s="410">
        <v>65.166028983102777</v>
      </c>
      <c r="G4786" s="54" t="s">
        <v>328</v>
      </c>
      <c r="H4786" s="165"/>
      <c r="I4786" s="49"/>
      <c r="J4786" s="49"/>
      <c r="K4786" s="49"/>
      <c r="L4786" s="49"/>
      <c r="M4786" s="49"/>
      <c r="N4786" s="49"/>
      <c r="O4786" s="49"/>
    </row>
    <row r="4787" spans="1:15" ht="15" x14ac:dyDescent="0.2">
      <c r="A4787" s="16" t="s">
        <v>662</v>
      </c>
      <c r="C4787" s="461" t="s">
        <v>24</v>
      </c>
      <c r="D4787" s="462">
        <v>766117.00000000012</v>
      </c>
      <c r="E4787" s="410">
        <v>46842700.350000009</v>
      </c>
      <c r="F4787" s="410">
        <v>61.143011250239852</v>
      </c>
      <c r="G4787" s="54" t="s">
        <v>328</v>
      </c>
      <c r="H4787" s="165"/>
      <c r="I4787" s="49"/>
      <c r="J4787" s="49"/>
      <c r="K4787" s="49"/>
      <c r="L4787" s="49"/>
      <c r="M4787" s="49"/>
      <c r="N4787" s="49"/>
      <c r="O4787" s="49"/>
    </row>
    <row r="4788" spans="1:15" ht="15" x14ac:dyDescent="0.2">
      <c r="A4788" s="16" t="s">
        <v>664</v>
      </c>
      <c r="C4788" s="440" t="s">
        <v>351</v>
      </c>
      <c r="D4788" s="177">
        <v>368291.99999999971</v>
      </c>
      <c r="E4788" s="115">
        <v>40277015.340000041</v>
      </c>
      <c r="F4788" s="115">
        <v>109.36163516991972</v>
      </c>
      <c r="G4788" s="54" t="s">
        <v>328</v>
      </c>
      <c r="H4788" s="165"/>
      <c r="I4788" s="49"/>
      <c r="J4788" s="49"/>
      <c r="K4788" s="49"/>
      <c r="L4788" s="49"/>
      <c r="M4788" s="49"/>
      <c r="N4788" s="49"/>
      <c r="O4788" s="49"/>
    </row>
    <row r="4789" spans="1:15" ht="15" x14ac:dyDescent="0.2">
      <c r="A4789" s="16" t="s">
        <v>663</v>
      </c>
      <c r="C4789" s="440" t="s">
        <v>353</v>
      </c>
      <c r="D4789" s="177">
        <v>236705</v>
      </c>
      <c r="E4789" s="115">
        <v>26422375.090000018</v>
      </c>
      <c r="F4789" s="115">
        <v>111.62575818001318</v>
      </c>
      <c r="G4789" s="54" t="s">
        <v>328</v>
      </c>
      <c r="H4789" s="165"/>
      <c r="I4789" s="49"/>
      <c r="J4789" s="49"/>
      <c r="K4789" s="49"/>
      <c r="L4789" s="49"/>
      <c r="M4789" s="49"/>
      <c r="N4789" s="49"/>
      <c r="O4789" s="49"/>
    </row>
    <row r="4790" spans="1:15" ht="15" x14ac:dyDescent="0.2">
      <c r="A4790" s="16" t="s">
        <v>667</v>
      </c>
      <c r="C4790" s="440" t="s">
        <v>25</v>
      </c>
      <c r="D4790" s="177">
        <v>61476.999999999876</v>
      </c>
      <c r="E4790" s="115">
        <v>9585151.3399999961</v>
      </c>
      <c r="F4790" s="115">
        <v>155.91442881077501</v>
      </c>
      <c r="G4790" s="54" t="s">
        <v>328</v>
      </c>
      <c r="H4790" s="165"/>
      <c r="I4790" s="49"/>
      <c r="J4790" s="49"/>
      <c r="K4790" s="49"/>
      <c r="L4790" s="49"/>
      <c r="M4790" s="49"/>
      <c r="N4790" s="49"/>
      <c r="O4790" s="49"/>
    </row>
    <row r="4791" spans="1:15" ht="15" x14ac:dyDescent="0.2">
      <c r="A4791" s="16" t="s">
        <v>665</v>
      </c>
      <c r="C4791" s="440" t="s">
        <v>21</v>
      </c>
      <c r="D4791" s="177">
        <v>77599.999999999985</v>
      </c>
      <c r="E4791" s="115">
        <v>8893257.1000000052</v>
      </c>
      <c r="F4791" s="115">
        <v>114.60382860824751</v>
      </c>
      <c r="G4791" s="54" t="s">
        <v>328</v>
      </c>
      <c r="H4791" s="165"/>
      <c r="I4791" s="49"/>
      <c r="J4791" s="49"/>
      <c r="K4791" s="49"/>
      <c r="L4791" s="49"/>
      <c r="M4791" s="49"/>
      <c r="N4791" s="49"/>
      <c r="O4791" s="49"/>
    </row>
    <row r="4792" spans="1:15" ht="15" x14ac:dyDescent="0.2">
      <c r="A4792" s="16" t="s">
        <v>666</v>
      </c>
      <c r="C4792" s="461" t="s">
        <v>17</v>
      </c>
      <c r="D4792" s="462">
        <v>76061.999999999884</v>
      </c>
      <c r="E4792" s="410">
        <v>8335370.9700000063</v>
      </c>
      <c r="F4792" s="410">
        <v>109.58653427467091</v>
      </c>
      <c r="G4792" s="54" t="s">
        <v>328</v>
      </c>
      <c r="H4792" s="165"/>
      <c r="I4792" s="49"/>
      <c r="J4792" s="49"/>
      <c r="K4792" s="49"/>
      <c r="L4792" s="49"/>
      <c r="M4792" s="49"/>
      <c r="N4792" s="49"/>
      <c r="O4792" s="49"/>
    </row>
    <row r="4793" spans="1:15" ht="15" x14ac:dyDescent="0.2">
      <c r="A4793" s="16" t="s">
        <v>668</v>
      </c>
      <c r="C4793" s="461" t="s">
        <v>18</v>
      </c>
      <c r="D4793" s="462">
        <v>67034.000000000058</v>
      </c>
      <c r="E4793" s="410">
        <v>5530285.9600000046</v>
      </c>
      <c r="F4793" s="410">
        <v>82.499715965032664</v>
      </c>
      <c r="G4793" s="54" t="s">
        <v>328</v>
      </c>
      <c r="H4793" s="165"/>
      <c r="I4793" s="49"/>
      <c r="J4793" s="49"/>
      <c r="K4793" s="49"/>
      <c r="L4793" s="49"/>
      <c r="M4793" s="49"/>
      <c r="N4793" s="49"/>
      <c r="O4793" s="49"/>
    </row>
    <row r="4794" spans="1:15" ht="15" x14ac:dyDescent="0.2">
      <c r="A4794" s="16" t="s">
        <v>669</v>
      </c>
      <c r="C4794" s="461" t="s">
        <v>20</v>
      </c>
      <c r="D4794" s="462">
        <v>59613.999999999971</v>
      </c>
      <c r="E4794" s="410">
        <v>3100353.2300000014</v>
      </c>
      <c r="F4794" s="410">
        <v>52.007133055993606</v>
      </c>
      <c r="G4794" s="54" t="s">
        <v>328</v>
      </c>
      <c r="H4794" s="165"/>
      <c r="I4794" s="49"/>
      <c r="J4794" s="49"/>
      <c r="K4794" s="49"/>
      <c r="L4794" s="49"/>
      <c r="M4794" s="49"/>
      <c r="N4794" s="49"/>
      <c r="O4794" s="49"/>
    </row>
    <row r="4795" spans="1:15" ht="15" x14ac:dyDescent="0.2">
      <c r="A4795" s="16" t="s">
        <v>670</v>
      </c>
      <c r="C4795" s="461" t="s">
        <v>23</v>
      </c>
      <c r="D4795" s="462">
        <v>9641.0000000000018</v>
      </c>
      <c r="E4795" s="410">
        <v>1149240.6499999997</v>
      </c>
      <c r="F4795" s="410">
        <v>119.20346955709984</v>
      </c>
      <c r="G4795" s="54" t="s">
        <v>328</v>
      </c>
      <c r="H4795" s="165"/>
      <c r="I4795" s="49"/>
      <c r="J4795" s="49"/>
      <c r="K4795" s="49"/>
      <c r="L4795" s="49"/>
      <c r="M4795" s="49"/>
      <c r="N4795" s="49"/>
      <c r="O4795" s="49"/>
    </row>
    <row r="4796" spans="1:15" ht="15" x14ac:dyDescent="0.2">
      <c r="A4796" s="16" t="s">
        <v>671</v>
      </c>
      <c r="C4796" s="461" t="s">
        <v>22</v>
      </c>
      <c r="D4796" s="462">
        <v>86</v>
      </c>
      <c r="E4796" s="410">
        <v>5692.08</v>
      </c>
      <c r="F4796" s="410">
        <v>66.18697674418604</v>
      </c>
      <c r="G4796" s="54" t="s">
        <v>328</v>
      </c>
      <c r="H4796" s="165"/>
      <c r="I4796" s="49"/>
      <c r="J4796" s="49"/>
      <c r="K4796" s="49"/>
      <c r="L4796" s="49"/>
      <c r="M4796" s="49"/>
      <c r="N4796" s="49"/>
      <c r="O4796" s="49"/>
    </row>
    <row r="4797" spans="1:15" ht="15" x14ac:dyDescent="0.2">
      <c r="A4797" s="16" t="s">
        <v>672</v>
      </c>
      <c r="C4797" s="461" t="s">
        <v>16</v>
      </c>
      <c r="D4797" s="462"/>
      <c r="E4797" s="410"/>
      <c r="F4797" s="410"/>
      <c r="G4797" s="54" t="s">
        <v>328</v>
      </c>
      <c r="H4797" s="165"/>
      <c r="I4797" s="49"/>
      <c r="J4797" s="49"/>
      <c r="K4797" s="49"/>
      <c r="L4797" s="49"/>
      <c r="M4797" s="49"/>
      <c r="N4797" s="49"/>
      <c r="O4797" s="49"/>
    </row>
    <row r="4798" spans="1:15" ht="15" x14ac:dyDescent="0.2">
      <c r="A4798" s="16" t="s">
        <v>673</v>
      </c>
      <c r="B4798" s="180"/>
      <c r="C4798" s="463" t="s">
        <v>19</v>
      </c>
      <c r="D4798" s="464"/>
      <c r="E4798" s="467"/>
      <c r="F4798" s="467"/>
      <c r="G4798" s="54" t="s">
        <v>328</v>
      </c>
      <c r="H4798" s="165"/>
      <c r="I4798" s="49"/>
      <c r="J4798" s="49"/>
      <c r="K4798" s="49"/>
      <c r="L4798" s="49"/>
      <c r="M4798" s="49"/>
      <c r="N4798" s="49"/>
      <c r="O4798" s="49"/>
    </row>
    <row r="4799" spans="1:15" ht="15" x14ac:dyDescent="0.2">
      <c r="A4799" s="16" t="s">
        <v>674</v>
      </c>
      <c r="B4799" s="44" t="s">
        <v>336</v>
      </c>
      <c r="C4799" s="461" t="s">
        <v>354</v>
      </c>
      <c r="D4799" s="462">
        <v>1038985.9999999985</v>
      </c>
      <c r="E4799" s="410">
        <v>73921490.990000114</v>
      </c>
      <c r="F4799" s="410">
        <v>71.147725753763979</v>
      </c>
      <c r="G4799" s="54" t="s">
        <v>336</v>
      </c>
      <c r="H4799" s="165"/>
      <c r="I4799" s="49"/>
      <c r="J4799" s="49"/>
      <c r="K4799" s="49"/>
      <c r="L4799" s="49"/>
      <c r="M4799" s="49"/>
      <c r="N4799" s="49"/>
      <c r="O4799" s="49"/>
    </row>
    <row r="4800" spans="1:15" ht="15" x14ac:dyDescent="0.2">
      <c r="A4800" s="16" t="s">
        <v>676</v>
      </c>
      <c r="C4800" s="461" t="s">
        <v>24</v>
      </c>
      <c r="D4800" s="462">
        <v>817160.99999999919</v>
      </c>
      <c r="E4800" s="410">
        <v>41676111.629999973</v>
      </c>
      <c r="F4800" s="410">
        <v>51.001102145109733</v>
      </c>
      <c r="G4800" s="54" t="s">
        <v>336</v>
      </c>
      <c r="H4800" s="165"/>
      <c r="I4800" s="49"/>
      <c r="J4800" s="49"/>
      <c r="K4800" s="49"/>
      <c r="L4800" s="49"/>
      <c r="M4800" s="49"/>
      <c r="N4800" s="49"/>
      <c r="O4800" s="49"/>
    </row>
    <row r="4801" spans="1:15" ht="15" x14ac:dyDescent="0.2">
      <c r="A4801" s="16" t="s">
        <v>677</v>
      </c>
      <c r="C4801" s="461" t="s">
        <v>351</v>
      </c>
      <c r="D4801" s="462">
        <v>529926</v>
      </c>
      <c r="E4801" s="410">
        <v>38301815.270000018</v>
      </c>
      <c r="F4801" s="410">
        <v>72.277667580001776</v>
      </c>
      <c r="G4801" s="54" t="s">
        <v>336</v>
      </c>
      <c r="H4801" s="165"/>
      <c r="I4801" s="49"/>
      <c r="J4801" s="49"/>
      <c r="K4801" s="49"/>
      <c r="L4801" s="49"/>
      <c r="M4801" s="49"/>
      <c r="N4801" s="49"/>
      <c r="O4801" s="49"/>
    </row>
    <row r="4802" spans="1:15" ht="15" x14ac:dyDescent="0.2">
      <c r="A4802" s="16" t="s">
        <v>675</v>
      </c>
      <c r="C4802" s="440" t="s">
        <v>352</v>
      </c>
      <c r="D4802" s="177">
        <v>678108.99999999884</v>
      </c>
      <c r="E4802" s="115">
        <v>39186706.150000058</v>
      </c>
      <c r="F4802" s="115">
        <v>57.788211261021644</v>
      </c>
      <c r="G4802" s="54" t="s">
        <v>336</v>
      </c>
      <c r="H4802" s="165"/>
      <c r="I4802" s="49"/>
      <c r="J4802" s="49"/>
      <c r="K4802" s="49"/>
      <c r="L4802" s="49"/>
      <c r="M4802" s="49"/>
      <c r="N4802" s="49"/>
      <c r="O4802" s="49"/>
    </row>
    <row r="4803" spans="1:15" ht="15" x14ac:dyDescent="0.2">
      <c r="A4803" s="16" t="s">
        <v>679</v>
      </c>
      <c r="C4803" s="440" t="s">
        <v>353</v>
      </c>
      <c r="D4803" s="177">
        <v>51566.999999999956</v>
      </c>
      <c r="E4803" s="115">
        <v>7059701.3000000175</v>
      </c>
      <c r="F4803" s="115">
        <v>136.90347121220981</v>
      </c>
      <c r="G4803" s="54" t="s">
        <v>336</v>
      </c>
      <c r="H4803" s="165"/>
      <c r="I4803" s="49"/>
      <c r="J4803" s="49"/>
      <c r="K4803" s="49"/>
      <c r="L4803" s="49"/>
      <c r="M4803" s="49"/>
      <c r="N4803" s="49"/>
      <c r="O4803" s="49"/>
    </row>
    <row r="4804" spans="1:15" ht="15" x14ac:dyDescent="0.2">
      <c r="A4804" s="16" t="s">
        <v>678</v>
      </c>
      <c r="C4804" s="440" t="s">
        <v>18</v>
      </c>
      <c r="D4804" s="177">
        <v>88777.999999999913</v>
      </c>
      <c r="E4804" s="115">
        <v>6707479.8800000055</v>
      </c>
      <c r="F4804" s="115">
        <v>75.553401518394338</v>
      </c>
      <c r="G4804" s="54" t="s">
        <v>336</v>
      </c>
      <c r="H4804" s="165"/>
      <c r="I4804" s="49"/>
      <c r="J4804" s="49"/>
      <c r="K4804" s="49"/>
      <c r="L4804" s="49"/>
      <c r="M4804" s="49"/>
      <c r="N4804" s="49"/>
      <c r="O4804" s="49"/>
    </row>
    <row r="4805" spans="1:15" ht="15" x14ac:dyDescent="0.2">
      <c r="A4805" s="16" t="s">
        <v>680</v>
      </c>
      <c r="C4805" s="440" t="s">
        <v>21</v>
      </c>
      <c r="D4805" s="177">
        <v>51250.999999999993</v>
      </c>
      <c r="E4805" s="115">
        <v>4559160.8499999987</v>
      </c>
      <c r="F4805" s="115">
        <v>88.957500341456736</v>
      </c>
      <c r="G4805" s="54" t="s">
        <v>336</v>
      </c>
      <c r="H4805" s="165"/>
      <c r="I4805" s="49"/>
      <c r="J4805" s="49"/>
      <c r="K4805" s="49"/>
      <c r="L4805" s="49"/>
      <c r="M4805" s="49"/>
      <c r="N4805" s="49"/>
      <c r="O4805" s="49"/>
    </row>
    <row r="4806" spans="1:15" ht="15" x14ac:dyDescent="0.2">
      <c r="A4806" s="16" t="s">
        <v>681</v>
      </c>
      <c r="C4806" s="461" t="s">
        <v>20</v>
      </c>
      <c r="D4806" s="462">
        <v>30776.999999999996</v>
      </c>
      <c r="E4806" s="410">
        <v>1452754.4399999978</v>
      </c>
      <c r="F4806" s="410">
        <v>47.20260064333749</v>
      </c>
      <c r="G4806" s="54" t="s">
        <v>336</v>
      </c>
      <c r="H4806" s="165"/>
      <c r="I4806" s="49"/>
      <c r="J4806" s="49"/>
      <c r="K4806" s="49"/>
      <c r="L4806" s="49"/>
      <c r="M4806" s="49"/>
      <c r="N4806" s="49"/>
      <c r="O4806" s="49"/>
    </row>
    <row r="4807" spans="1:15" ht="15" x14ac:dyDescent="0.2">
      <c r="A4807" s="16" t="s">
        <v>683</v>
      </c>
      <c r="C4807" s="461" t="s">
        <v>23</v>
      </c>
      <c r="D4807" s="462">
        <v>13732.000000000004</v>
      </c>
      <c r="E4807" s="410">
        <v>1348798.9499999986</v>
      </c>
      <c r="F4807" s="410">
        <v>98.223051995339219</v>
      </c>
      <c r="G4807" s="54" t="s">
        <v>336</v>
      </c>
      <c r="H4807" s="165"/>
      <c r="I4807" s="49"/>
      <c r="J4807" s="49"/>
      <c r="K4807" s="49"/>
      <c r="L4807" s="49"/>
      <c r="M4807" s="49"/>
      <c r="N4807" s="49"/>
      <c r="O4807" s="49"/>
    </row>
    <row r="4808" spans="1:15" ht="15" x14ac:dyDescent="0.2">
      <c r="A4808" s="16" t="s">
        <v>682</v>
      </c>
      <c r="C4808" s="461" t="s">
        <v>17</v>
      </c>
      <c r="D4808" s="462">
        <v>11767.000000000016</v>
      </c>
      <c r="E4808" s="410">
        <v>1206706.8000000024</v>
      </c>
      <c r="F4808" s="410">
        <v>102.55008073425688</v>
      </c>
      <c r="G4808" s="54" t="s">
        <v>336</v>
      </c>
      <c r="H4808" s="165"/>
      <c r="I4808" s="49"/>
      <c r="J4808" s="49"/>
      <c r="K4808" s="49"/>
      <c r="L4808" s="49"/>
      <c r="M4808" s="49"/>
      <c r="N4808" s="49"/>
      <c r="O4808" s="49"/>
    </row>
    <row r="4809" spans="1:15" ht="15" x14ac:dyDescent="0.2">
      <c r="A4809" s="16" t="s">
        <v>684</v>
      </c>
      <c r="C4809" s="461" t="s">
        <v>25</v>
      </c>
      <c r="D4809" s="462">
        <v>11051.000000000013</v>
      </c>
      <c r="E4809" s="410">
        <v>1410674.7599999995</v>
      </c>
      <c r="F4809" s="410">
        <v>127.65132205230277</v>
      </c>
      <c r="G4809" s="54" t="s">
        <v>336</v>
      </c>
      <c r="H4809" s="165"/>
      <c r="I4809" s="49"/>
      <c r="J4809" s="49"/>
      <c r="K4809" s="49"/>
      <c r="L4809" s="49"/>
      <c r="M4809" s="49"/>
      <c r="N4809" s="49"/>
      <c r="O4809" s="49"/>
    </row>
    <row r="4810" spans="1:15" ht="15" x14ac:dyDescent="0.2">
      <c r="A4810" s="16" t="s">
        <v>685</v>
      </c>
      <c r="C4810" s="461" t="s">
        <v>16</v>
      </c>
      <c r="D4810" s="462">
        <v>96.000000000000028</v>
      </c>
      <c r="E4810" s="410">
        <v>7272.42</v>
      </c>
      <c r="F4810" s="410">
        <v>75.754374999999982</v>
      </c>
      <c r="G4810" s="54" t="s">
        <v>336</v>
      </c>
      <c r="H4810" s="165"/>
      <c r="I4810" s="49"/>
      <c r="J4810" s="49"/>
      <c r="K4810" s="49"/>
      <c r="L4810" s="49"/>
      <c r="M4810" s="49"/>
      <c r="N4810" s="49"/>
      <c r="O4810" s="49"/>
    </row>
    <row r="4811" spans="1:15" ht="15" x14ac:dyDescent="0.2">
      <c r="A4811" s="16" t="s">
        <v>686</v>
      </c>
      <c r="C4811" s="461" t="s">
        <v>19</v>
      </c>
      <c r="D4811" s="462"/>
      <c r="E4811" s="410"/>
      <c r="F4811" s="410"/>
      <c r="G4811" s="54" t="s">
        <v>336</v>
      </c>
      <c r="H4811" s="165"/>
      <c r="I4811" s="49"/>
      <c r="J4811" s="49"/>
      <c r="K4811" s="49"/>
      <c r="L4811" s="49"/>
      <c r="M4811" s="49"/>
      <c r="N4811" s="49"/>
      <c r="O4811" s="49"/>
    </row>
    <row r="4812" spans="1:15" ht="15" x14ac:dyDescent="0.2">
      <c r="A4812" s="16" t="s">
        <v>687</v>
      </c>
      <c r="B4812" s="180"/>
      <c r="C4812" s="463" t="s">
        <v>22</v>
      </c>
      <c r="D4812" s="464"/>
      <c r="E4812" s="467"/>
      <c r="F4812" s="467"/>
      <c r="G4812" s="54" t="s">
        <v>336</v>
      </c>
      <c r="H4812" s="165"/>
      <c r="I4812" s="49"/>
      <c r="J4812" s="49"/>
      <c r="K4812" s="49"/>
      <c r="L4812" s="49"/>
      <c r="M4812" s="49"/>
      <c r="N4812" s="49"/>
      <c r="O4812" s="49"/>
    </row>
    <row r="4813" spans="1:15" ht="15" x14ac:dyDescent="0.2">
      <c r="A4813" s="16" t="s">
        <v>688</v>
      </c>
      <c r="B4813" s="44" t="s">
        <v>322</v>
      </c>
      <c r="C4813" s="461" t="s">
        <v>354</v>
      </c>
      <c r="D4813" s="462">
        <v>1113701.0000000023</v>
      </c>
      <c r="E4813" s="410">
        <v>78946822.330000013</v>
      </c>
      <c r="F4813" s="410">
        <v>70.886909798949489</v>
      </c>
      <c r="G4813" s="54" t="s">
        <v>322</v>
      </c>
      <c r="H4813" s="165"/>
      <c r="I4813" s="49"/>
      <c r="J4813" s="49"/>
      <c r="K4813" s="49"/>
      <c r="L4813" s="49"/>
      <c r="M4813" s="49"/>
      <c r="N4813" s="49"/>
      <c r="O4813" s="49"/>
    </row>
    <row r="4814" spans="1:15" ht="15" x14ac:dyDescent="0.2">
      <c r="A4814" s="16" t="s">
        <v>689</v>
      </c>
      <c r="C4814" s="461" t="s">
        <v>352</v>
      </c>
      <c r="D4814" s="462">
        <v>647402.99999999825</v>
      </c>
      <c r="E4814" s="410">
        <v>41507261.91999989</v>
      </c>
      <c r="F4814" s="410">
        <v>64.11348405861574</v>
      </c>
      <c r="G4814" s="54" t="s">
        <v>322</v>
      </c>
      <c r="H4814" s="165"/>
      <c r="I4814" s="49"/>
      <c r="J4814" s="49"/>
      <c r="K4814" s="49"/>
      <c r="L4814" s="49"/>
      <c r="M4814" s="49"/>
      <c r="N4814" s="49"/>
      <c r="O4814" s="49"/>
    </row>
    <row r="4815" spans="1:15" ht="15" x14ac:dyDescent="0.2">
      <c r="A4815" s="16" t="s">
        <v>690</v>
      </c>
      <c r="C4815" s="461" t="s">
        <v>24</v>
      </c>
      <c r="D4815" s="462">
        <v>697304.99999999942</v>
      </c>
      <c r="E4815" s="410">
        <v>39918870.649999969</v>
      </c>
      <c r="F4815" s="410">
        <v>57.247360409003235</v>
      </c>
      <c r="G4815" s="54" t="s">
        <v>322</v>
      </c>
      <c r="H4815" s="165"/>
      <c r="I4815" s="49"/>
      <c r="J4815" s="49"/>
      <c r="K4815" s="49"/>
      <c r="L4815" s="49"/>
      <c r="M4815" s="49"/>
      <c r="N4815" s="49"/>
      <c r="O4815" s="49"/>
    </row>
    <row r="4816" spans="1:15" ht="15" x14ac:dyDescent="0.2">
      <c r="A4816" s="16" t="s">
        <v>693</v>
      </c>
      <c r="C4816" s="440" t="s">
        <v>351</v>
      </c>
      <c r="D4816" s="177">
        <v>229118.00000000003</v>
      </c>
      <c r="E4816" s="115">
        <v>20323087.140000015</v>
      </c>
      <c r="F4816" s="115">
        <v>88.701399017100414</v>
      </c>
      <c r="G4816" s="54" t="s">
        <v>322</v>
      </c>
      <c r="H4816" s="165"/>
      <c r="I4816" s="49"/>
      <c r="J4816" s="49"/>
      <c r="K4816" s="49"/>
      <c r="L4816" s="49"/>
      <c r="M4816" s="49"/>
      <c r="N4816" s="49"/>
      <c r="O4816" s="49"/>
    </row>
    <row r="4817" spans="1:15" ht="15" x14ac:dyDescent="0.2">
      <c r="A4817" s="16" t="s">
        <v>691</v>
      </c>
      <c r="C4817" s="440" t="s">
        <v>353</v>
      </c>
      <c r="D4817" s="177">
        <v>113239.00000000001</v>
      </c>
      <c r="E4817" s="115">
        <v>12933981.720000001</v>
      </c>
      <c r="F4817" s="115">
        <v>114.21843817059492</v>
      </c>
      <c r="G4817" s="54" t="s">
        <v>322</v>
      </c>
      <c r="H4817" s="165"/>
      <c r="I4817" s="49"/>
      <c r="J4817" s="49"/>
      <c r="K4817" s="49"/>
      <c r="L4817" s="49"/>
      <c r="M4817" s="49"/>
      <c r="N4817" s="49"/>
      <c r="O4817" s="49"/>
    </row>
    <row r="4818" spans="1:15" ht="15" x14ac:dyDescent="0.2">
      <c r="A4818" s="16" t="s">
        <v>694</v>
      </c>
      <c r="C4818" s="440" t="s">
        <v>21</v>
      </c>
      <c r="D4818" s="177">
        <v>79100</v>
      </c>
      <c r="E4818" s="115">
        <v>10292951.100000003</v>
      </c>
      <c r="F4818" s="115">
        <v>130.12580404551204</v>
      </c>
      <c r="G4818" s="54" t="s">
        <v>322</v>
      </c>
      <c r="H4818" s="165"/>
      <c r="I4818" s="49"/>
      <c r="J4818" s="49"/>
      <c r="K4818" s="49"/>
      <c r="L4818" s="49"/>
      <c r="M4818" s="49"/>
      <c r="N4818" s="49"/>
      <c r="O4818" s="49"/>
    </row>
    <row r="4819" spans="1:15" ht="15" x14ac:dyDescent="0.2">
      <c r="A4819" s="16" t="s">
        <v>692</v>
      </c>
      <c r="C4819" s="440" t="s">
        <v>17</v>
      </c>
      <c r="D4819" s="177">
        <v>71678.999999999971</v>
      </c>
      <c r="E4819" s="115">
        <v>8866539.3500000034</v>
      </c>
      <c r="F4819" s="115">
        <v>123.69786618116892</v>
      </c>
      <c r="G4819" s="54" t="s">
        <v>322</v>
      </c>
      <c r="H4819" s="165"/>
      <c r="I4819" s="49"/>
      <c r="J4819" s="49"/>
      <c r="K4819" s="49"/>
      <c r="L4819" s="49"/>
      <c r="M4819" s="49"/>
      <c r="N4819" s="49"/>
      <c r="O4819" s="49"/>
    </row>
    <row r="4820" spans="1:15" ht="15" x14ac:dyDescent="0.2">
      <c r="A4820" s="16" t="s">
        <v>695</v>
      </c>
      <c r="C4820" s="461" t="s">
        <v>25</v>
      </c>
      <c r="D4820" s="462">
        <v>53832.999999999978</v>
      </c>
      <c r="E4820" s="410">
        <v>8675594.3900000006</v>
      </c>
      <c r="F4820" s="410">
        <v>161.15755001578964</v>
      </c>
      <c r="G4820" s="54" t="s">
        <v>322</v>
      </c>
      <c r="H4820" s="165"/>
      <c r="I4820" s="49"/>
      <c r="J4820" s="49"/>
      <c r="K4820" s="49"/>
      <c r="L4820" s="49"/>
      <c r="M4820" s="49"/>
      <c r="N4820" s="49"/>
      <c r="O4820" s="49"/>
    </row>
    <row r="4821" spans="1:15" ht="15" x14ac:dyDescent="0.2">
      <c r="A4821" s="16" t="s">
        <v>696</v>
      </c>
      <c r="C4821" s="461" t="s">
        <v>18</v>
      </c>
      <c r="D4821" s="462">
        <v>27221.000000000018</v>
      </c>
      <c r="E4821" s="410">
        <v>1679993.4299999988</v>
      </c>
      <c r="F4821" s="410">
        <v>61.716815326402326</v>
      </c>
      <c r="G4821" s="54" t="s">
        <v>322</v>
      </c>
      <c r="H4821" s="165"/>
      <c r="I4821" s="49"/>
      <c r="J4821" s="49"/>
      <c r="K4821" s="49"/>
      <c r="L4821" s="49"/>
      <c r="M4821" s="49"/>
      <c r="N4821" s="49"/>
      <c r="O4821" s="49"/>
    </row>
    <row r="4822" spans="1:15" ht="15" x14ac:dyDescent="0.2">
      <c r="A4822" s="16" t="s">
        <v>697</v>
      </c>
      <c r="C4822" s="461" t="s">
        <v>20</v>
      </c>
      <c r="D4822" s="462">
        <v>30644.000000000018</v>
      </c>
      <c r="E4822" s="410">
        <v>1716386.2500000005</v>
      </c>
      <c r="F4822" s="410">
        <v>56.010515924813973</v>
      </c>
      <c r="G4822" s="54" t="s">
        <v>322</v>
      </c>
      <c r="H4822" s="165"/>
      <c r="I4822" s="49"/>
      <c r="J4822" s="49"/>
      <c r="K4822" s="49"/>
      <c r="L4822" s="49"/>
      <c r="M4822" s="49"/>
      <c r="N4822" s="49"/>
      <c r="O4822" s="49"/>
    </row>
    <row r="4823" spans="1:15" ht="15" x14ac:dyDescent="0.2">
      <c r="A4823" s="16" t="s">
        <v>699</v>
      </c>
      <c r="C4823" s="461" t="s">
        <v>22</v>
      </c>
      <c r="D4823" s="462">
        <v>6</v>
      </c>
      <c r="E4823" s="410">
        <v>57.879999999999995</v>
      </c>
      <c r="F4823" s="410">
        <v>9.6466666666666665</v>
      </c>
      <c r="G4823" s="54" t="s">
        <v>322</v>
      </c>
      <c r="H4823" s="165"/>
      <c r="I4823" s="49"/>
      <c r="J4823" s="49"/>
      <c r="K4823" s="49"/>
      <c r="L4823" s="49"/>
      <c r="M4823" s="49"/>
      <c r="N4823" s="49"/>
      <c r="O4823" s="49"/>
    </row>
    <row r="4824" spans="1:15" ht="15" x14ac:dyDescent="0.2">
      <c r="A4824" s="16" t="s">
        <v>700</v>
      </c>
      <c r="C4824" s="461" t="s">
        <v>23</v>
      </c>
      <c r="D4824" s="462">
        <v>0</v>
      </c>
      <c r="E4824" s="410">
        <v>0</v>
      </c>
      <c r="F4824" s="410"/>
      <c r="G4824" s="54" t="s">
        <v>322</v>
      </c>
      <c r="H4824" s="165"/>
      <c r="I4824" s="49"/>
      <c r="J4824" s="49"/>
      <c r="K4824" s="49"/>
      <c r="L4824" s="49"/>
      <c r="M4824" s="49"/>
      <c r="N4824" s="49"/>
      <c r="O4824" s="49"/>
    </row>
    <row r="4825" spans="1:15" ht="15" x14ac:dyDescent="0.2">
      <c r="A4825" s="16" t="s">
        <v>698</v>
      </c>
      <c r="C4825" s="461" t="s">
        <v>16</v>
      </c>
      <c r="D4825" s="462">
        <v>11</v>
      </c>
      <c r="E4825" s="410">
        <v>212.88</v>
      </c>
      <c r="F4825" s="410"/>
      <c r="G4825" s="54" t="s">
        <v>322</v>
      </c>
      <c r="H4825" s="165"/>
      <c r="I4825" s="49"/>
      <c r="J4825" s="49"/>
      <c r="K4825" s="49"/>
      <c r="L4825" s="49"/>
      <c r="M4825" s="49"/>
      <c r="N4825" s="49"/>
      <c r="O4825" s="49"/>
    </row>
    <row r="4826" spans="1:15" ht="15" x14ac:dyDescent="0.2">
      <c r="A4826" s="16" t="s">
        <v>701</v>
      </c>
      <c r="B4826" s="180"/>
      <c r="C4826" s="463" t="s">
        <v>19</v>
      </c>
      <c r="D4826" s="464"/>
      <c r="E4826" s="467"/>
      <c r="F4826" s="467"/>
      <c r="G4826" s="54" t="s">
        <v>322</v>
      </c>
      <c r="H4826" s="165"/>
      <c r="I4826" s="49"/>
      <c r="J4826" s="49"/>
      <c r="K4826" s="49"/>
      <c r="L4826" s="49"/>
      <c r="M4826" s="49"/>
      <c r="N4826" s="49"/>
      <c r="O4826" s="49"/>
    </row>
    <row r="4827" spans="1:15" ht="15" x14ac:dyDescent="0.2">
      <c r="A4827" s="16" t="s">
        <v>702</v>
      </c>
      <c r="B4827" s="44" t="s">
        <v>332</v>
      </c>
      <c r="C4827" s="461" t="s">
        <v>354</v>
      </c>
      <c r="D4827" s="462">
        <v>866203.99999999872</v>
      </c>
      <c r="E4827" s="410">
        <v>64846126.789999947</v>
      </c>
      <c r="F4827" s="410">
        <v>74.86241900291391</v>
      </c>
      <c r="G4827" s="54" t="s">
        <v>332</v>
      </c>
      <c r="H4827" s="165"/>
      <c r="I4827" s="49"/>
      <c r="J4827" s="49"/>
      <c r="K4827" s="49"/>
      <c r="L4827" s="49"/>
      <c r="M4827" s="49"/>
      <c r="N4827" s="49"/>
      <c r="O4827" s="49"/>
    </row>
    <row r="4828" spans="1:15" ht="15" x14ac:dyDescent="0.2">
      <c r="A4828" s="16" t="s">
        <v>703</v>
      </c>
      <c r="C4828" s="461" t="s">
        <v>352</v>
      </c>
      <c r="D4828" s="462">
        <v>698034.00000000047</v>
      </c>
      <c r="E4828" s="410">
        <v>51120995.740000039</v>
      </c>
      <c r="F4828" s="410">
        <v>73.23568155705884</v>
      </c>
      <c r="G4828" s="54" t="s">
        <v>332</v>
      </c>
      <c r="H4828" s="165"/>
      <c r="I4828" s="49"/>
      <c r="J4828" s="49"/>
      <c r="K4828" s="49"/>
      <c r="L4828" s="49"/>
      <c r="M4828" s="49"/>
      <c r="N4828" s="49"/>
      <c r="O4828" s="49"/>
    </row>
    <row r="4829" spans="1:15" ht="15" x14ac:dyDescent="0.2">
      <c r="A4829" s="16" t="s">
        <v>704</v>
      </c>
      <c r="C4829" s="461" t="s">
        <v>24</v>
      </c>
      <c r="D4829" s="462">
        <v>668509.99999999919</v>
      </c>
      <c r="E4829" s="410">
        <v>38926820.519999973</v>
      </c>
      <c r="F4829" s="410">
        <v>58.229226967435075</v>
      </c>
      <c r="G4829" s="54" t="s">
        <v>332</v>
      </c>
      <c r="H4829" s="165"/>
      <c r="I4829" s="49"/>
      <c r="J4829" s="49"/>
      <c r="K4829" s="49"/>
      <c r="L4829" s="49"/>
      <c r="M4829" s="49"/>
      <c r="N4829" s="49"/>
      <c r="O4829" s="49"/>
    </row>
    <row r="4830" spans="1:15" ht="15" x14ac:dyDescent="0.2">
      <c r="A4830" s="16" t="s">
        <v>706</v>
      </c>
      <c r="C4830" s="440" t="s">
        <v>351</v>
      </c>
      <c r="D4830" s="177">
        <v>276719.00000000006</v>
      </c>
      <c r="E4830" s="115">
        <v>19314754.680000015</v>
      </c>
      <c r="F4830" s="115">
        <v>69.799163338982908</v>
      </c>
      <c r="G4830" s="54" t="s">
        <v>332</v>
      </c>
      <c r="H4830" s="165"/>
      <c r="I4830" s="49"/>
      <c r="J4830" s="49"/>
      <c r="K4830" s="49"/>
      <c r="L4830" s="49"/>
      <c r="M4830" s="49"/>
      <c r="N4830" s="49"/>
      <c r="O4830" s="49"/>
    </row>
    <row r="4831" spans="1:15" ht="15" x14ac:dyDescent="0.2">
      <c r="A4831" s="16" t="s">
        <v>705</v>
      </c>
      <c r="C4831" s="440" t="s">
        <v>353</v>
      </c>
      <c r="D4831" s="177">
        <v>75336.000000000058</v>
      </c>
      <c r="E4831" s="115">
        <v>10406003.490000004</v>
      </c>
      <c r="F4831" s="115">
        <v>138.12790020707226</v>
      </c>
      <c r="G4831" s="54" t="s">
        <v>332</v>
      </c>
      <c r="H4831" s="165"/>
      <c r="I4831" s="49"/>
      <c r="J4831" s="49"/>
      <c r="K4831" s="49"/>
      <c r="L4831" s="49"/>
      <c r="M4831" s="49"/>
      <c r="N4831" s="49"/>
      <c r="O4831" s="49"/>
    </row>
    <row r="4832" spans="1:15" ht="15" x14ac:dyDescent="0.2">
      <c r="A4832" s="16" t="s">
        <v>709</v>
      </c>
      <c r="C4832" s="440" t="s">
        <v>25</v>
      </c>
      <c r="D4832" s="177">
        <v>57714.999999999935</v>
      </c>
      <c r="E4832" s="115">
        <v>9481103.569999991</v>
      </c>
      <c r="F4832" s="115">
        <v>164.27451390453092</v>
      </c>
      <c r="G4832" s="54" t="s">
        <v>332</v>
      </c>
      <c r="H4832" s="165"/>
      <c r="I4832" s="49"/>
      <c r="J4832" s="49"/>
      <c r="K4832" s="49"/>
      <c r="L4832" s="49"/>
      <c r="M4832" s="49"/>
      <c r="N4832" s="49"/>
      <c r="O4832" s="49"/>
    </row>
    <row r="4833" spans="1:15" ht="15" x14ac:dyDescent="0.2">
      <c r="A4833" s="16" t="s">
        <v>708</v>
      </c>
      <c r="C4833" s="440" t="s">
        <v>18</v>
      </c>
      <c r="D4833" s="177">
        <v>86631.000000000029</v>
      </c>
      <c r="E4833" s="115">
        <v>7736725.6999999955</v>
      </c>
      <c r="F4833" s="115">
        <v>89.3066650506169</v>
      </c>
      <c r="G4833" s="54" t="s">
        <v>332</v>
      </c>
      <c r="H4833" s="165"/>
      <c r="I4833" s="49"/>
      <c r="J4833" s="49"/>
      <c r="K4833" s="49"/>
      <c r="L4833" s="49"/>
      <c r="M4833" s="49"/>
      <c r="N4833" s="49"/>
      <c r="O4833" s="49"/>
    </row>
    <row r="4834" spans="1:15" ht="15" x14ac:dyDescent="0.2">
      <c r="A4834" s="16" t="s">
        <v>707</v>
      </c>
      <c r="C4834" s="461" t="s">
        <v>21</v>
      </c>
      <c r="D4834" s="462">
        <v>62098.999999999993</v>
      </c>
      <c r="E4834" s="410">
        <v>6545702.0399999917</v>
      </c>
      <c r="F4834" s="410">
        <v>105.4075273353837</v>
      </c>
      <c r="G4834" s="54" t="s">
        <v>332</v>
      </c>
      <c r="H4834" s="165"/>
      <c r="I4834" s="49"/>
      <c r="J4834" s="49"/>
      <c r="K4834" s="49"/>
      <c r="L4834" s="49"/>
      <c r="M4834" s="49"/>
      <c r="N4834" s="49"/>
      <c r="O4834" s="49"/>
    </row>
    <row r="4835" spans="1:15" ht="15" x14ac:dyDescent="0.2">
      <c r="A4835" s="16" t="s">
        <v>710</v>
      </c>
      <c r="C4835" s="461" t="s">
        <v>17</v>
      </c>
      <c r="D4835" s="462">
        <v>39032.999999999993</v>
      </c>
      <c r="E4835" s="410">
        <v>5265840.0699999938</v>
      </c>
      <c r="F4835" s="410">
        <v>134.90738785130517</v>
      </c>
      <c r="G4835" s="54" t="s">
        <v>332</v>
      </c>
      <c r="H4835" s="165"/>
      <c r="I4835" s="49"/>
      <c r="J4835" s="49"/>
      <c r="K4835" s="49"/>
      <c r="L4835" s="49"/>
      <c r="M4835" s="49"/>
      <c r="N4835" s="49"/>
      <c r="O4835" s="49"/>
    </row>
    <row r="4836" spans="1:15" ht="15" x14ac:dyDescent="0.2">
      <c r="A4836" s="16" t="s">
        <v>711</v>
      </c>
      <c r="C4836" s="461" t="s">
        <v>20</v>
      </c>
      <c r="D4836" s="462">
        <v>23793.999999999985</v>
      </c>
      <c r="E4836" s="410">
        <v>1186568.8700000001</v>
      </c>
      <c r="F4836" s="410">
        <v>49.868406741195294</v>
      </c>
      <c r="G4836" s="54" t="s">
        <v>332</v>
      </c>
      <c r="H4836" s="165"/>
      <c r="I4836" s="49"/>
      <c r="J4836" s="49"/>
      <c r="K4836" s="49"/>
      <c r="L4836" s="49"/>
      <c r="M4836" s="49"/>
      <c r="N4836" s="49"/>
      <c r="O4836" s="49"/>
    </row>
    <row r="4837" spans="1:15" ht="15" x14ac:dyDescent="0.2">
      <c r="A4837" s="16" t="s">
        <v>712</v>
      </c>
      <c r="C4837" s="461" t="s">
        <v>23</v>
      </c>
      <c r="D4837" s="462">
        <v>4168.0000000000027</v>
      </c>
      <c r="E4837" s="410">
        <v>466570.35000000003</v>
      </c>
      <c r="F4837" s="410">
        <v>111.94106285988477</v>
      </c>
      <c r="G4837" s="54" t="s">
        <v>332</v>
      </c>
      <c r="H4837" s="165"/>
      <c r="I4837" s="49"/>
      <c r="J4837" s="49"/>
      <c r="K4837" s="49"/>
      <c r="L4837" s="49"/>
      <c r="M4837" s="49"/>
      <c r="N4837" s="49"/>
      <c r="O4837" s="49"/>
    </row>
    <row r="4838" spans="1:15" ht="15" x14ac:dyDescent="0.2">
      <c r="A4838" s="16" t="s">
        <v>713</v>
      </c>
      <c r="C4838" s="461" t="s">
        <v>16</v>
      </c>
      <c r="D4838" s="462">
        <v>44</v>
      </c>
      <c r="E4838" s="410">
        <v>5812.630000000001</v>
      </c>
      <c r="F4838" s="410">
        <v>132.10522727272729</v>
      </c>
      <c r="G4838" s="54" t="s">
        <v>332</v>
      </c>
      <c r="H4838" s="165"/>
      <c r="I4838" s="49"/>
      <c r="J4838" s="49"/>
      <c r="K4838" s="49"/>
      <c r="L4838" s="49"/>
      <c r="M4838" s="49"/>
      <c r="N4838" s="49"/>
      <c r="O4838" s="49"/>
    </row>
    <row r="4839" spans="1:15" ht="15" x14ac:dyDescent="0.2">
      <c r="A4839" s="16" t="s">
        <v>714</v>
      </c>
      <c r="C4839" s="461" t="s">
        <v>22</v>
      </c>
      <c r="D4839" s="462">
        <v>55</v>
      </c>
      <c r="E4839" s="410">
        <v>4521.59</v>
      </c>
      <c r="F4839" s="410">
        <v>82.210727272727269</v>
      </c>
      <c r="G4839" s="54" t="s">
        <v>332</v>
      </c>
      <c r="H4839" s="165"/>
      <c r="I4839" s="49"/>
      <c r="J4839" s="49"/>
      <c r="K4839" s="49"/>
      <c r="L4839" s="49"/>
      <c r="M4839" s="49"/>
      <c r="N4839" s="49"/>
      <c r="O4839" s="49"/>
    </row>
    <row r="4840" spans="1:15" ht="15" x14ac:dyDescent="0.2">
      <c r="A4840" s="16" t="s">
        <v>715</v>
      </c>
      <c r="B4840" s="180"/>
      <c r="C4840" s="463" t="s">
        <v>19</v>
      </c>
      <c r="D4840" s="464"/>
      <c r="E4840" s="467"/>
      <c r="F4840" s="467"/>
      <c r="G4840" s="54" t="s">
        <v>332</v>
      </c>
      <c r="H4840" s="165"/>
      <c r="I4840" s="49"/>
      <c r="J4840" s="49"/>
      <c r="K4840" s="49"/>
      <c r="L4840" s="49"/>
      <c r="M4840" s="49"/>
      <c r="N4840" s="49"/>
      <c r="O4840" s="49"/>
    </row>
    <row r="4841" spans="1:15" ht="15" x14ac:dyDescent="0.2">
      <c r="A4841" s="16" t="s">
        <v>716</v>
      </c>
      <c r="B4841" s="44" t="s">
        <v>323</v>
      </c>
      <c r="C4841" s="461" t="s">
        <v>354</v>
      </c>
      <c r="D4841" s="462">
        <v>767617.99999999721</v>
      </c>
      <c r="E4841" s="410">
        <v>52659563.78999991</v>
      </c>
      <c r="F4841" s="410">
        <v>68.601262333608773</v>
      </c>
      <c r="G4841" s="54" t="s">
        <v>323</v>
      </c>
      <c r="H4841" s="165"/>
      <c r="I4841" s="49"/>
      <c r="J4841" s="49"/>
      <c r="K4841" s="49"/>
      <c r="L4841" s="49"/>
      <c r="M4841" s="49"/>
      <c r="N4841" s="49"/>
      <c r="O4841" s="49"/>
    </row>
    <row r="4842" spans="1:15" ht="15" x14ac:dyDescent="0.2">
      <c r="A4842" s="16" t="s">
        <v>720</v>
      </c>
      <c r="C4842" s="461" t="s">
        <v>351</v>
      </c>
      <c r="D4842" s="462">
        <v>262231.99999999988</v>
      </c>
      <c r="E4842" s="410">
        <v>23355251.139999997</v>
      </c>
      <c r="F4842" s="410">
        <v>89.063314698435008</v>
      </c>
      <c r="G4842" s="54" t="s">
        <v>323</v>
      </c>
      <c r="H4842" s="165"/>
      <c r="I4842" s="49"/>
      <c r="J4842" s="49"/>
      <c r="K4842" s="49"/>
      <c r="L4842" s="49"/>
      <c r="M4842" s="49"/>
      <c r="N4842" s="49"/>
      <c r="O4842" s="49"/>
    </row>
    <row r="4843" spans="1:15" ht="15" x14ac:dyDescent="0.2">
      <c r="A4843" s="16" t="s">
        <v>717</v>
      </c>
      <c r="C4843" s="461" t="s">
        <v>352</v>
      </c>
      <c r="D4843" s="462">
        <v>359165.99999999895</v>
      </c>
      <c r="E4843" s="410">
        <v>21922248.790000048</v>
      </c>
      <c r="F4843" s="410">
        <v>61.03653683811973</v>
      </c>
      <c r="G4843" s="54" t="s">
        <v>323</v>
      </c>
      <c r="H4843" s="165"/>
      <c r="I4843" s="49"/>
      <c r="J4843" s="49"/>
      <c r="K4843" s="49"/>
      <c r="L4843" s="49"/>
      <c r="M4843" s="49"/>
      <c r="N4843" s="49"/>
      <c r="O4843" s="49"/>
    </row>
    <row r="4844" spans="1:15" ht="15" x14ac:dyDescent="0.2">
      <c r="A4844" s="16" t="s">
        <v>718</v>
      </c>
      <c r="C4844" s="440" t="s">
        <v>24</v>
      </c>
      <c r="D4844" s="177">
        <v>353872.99999999983</v>
      </c>
      <c r="E4844" s="115">
        <v>20441995.209999956</v>
      </c>
      <c r="F4844" s="115">
        <v>57.766473311046525</v>
      </c>
      <c r="G4844" s="54" t="s">
        <v>323</v>
      </c>
      <c r="H4844" s="165"/>
      <c r="I4844" s="49"/>
      <c r="J4844" s="49"/>
      <c r="K4844" s="49"/>
      <c r="L4844" s="49"/>
      <c r="M4844" s="49"/>
      <c r="N4844" s="49"/>
      <c r="O4844" s="49"/>
    </row>
    <row r="4845" spans="1:15" ht="15" x14ac:dyDescent="0.2">
      <c r="A4845" s="16" t="s">
        <v>719</v>
      </c>
      <c r="C4845" s="440" t="s">
        <v>22</v>
      </c>
      <c r="D4845" s="177">
        <v>279494.00000000023</v>
      </c>
      <c r="E4845" s="115">
        <v>19836741.179999985</v>
      </c>
      <c r="F4845" s="115">
        <v>70.973763944843071</v>
      </c>
      <c r="G4845" s="54" t="s">
        <v>323</v>
      </c>
      <c r="H4845" s="165"/>
      <c r="I4845" s="49"/>
      <c r="J4845" s="49"/>
      <c r="K4845" s="49"/>
      <c r="L4845" s="49"/>
      <c r="M4845" s="49"/>
      <c r="N4845" s="49"/>
      <c r="O4845" s="49"/>
    </row>
    <row r="4846" spans="1:15" ht="15" x14ac:dyDescent="0.2">
      <c r="A4846" s="16" t="s">
        <v>721</v>
      </c>
      <c r="C4846" s="440" t="s">
        <v>17</v>
      </c>
      <c r="D4846" s="177">
        <v>80343</v>
      </c>
      <c r="E4846" s="115">
        <v>10230469.199999992</v>
      </c>
      <c r="F4846" s="115">
        <v>127.33491654531187</v>
      </c>
      <c r="G4846" s="54" t="s">
        <v>323</v>
      </c>
      <c r="H4846" s="165"/>
      <c r="I4846" s="49"/>
      <c r="J4846" s="49"/>
      <c r="K4846" s="49"/>
      <c r="L4846" s="49"/>
      <c r="M4846" s="49"/>
      <c r="N4846" s="49"/>
      <c r="O4846" s="49"/>
    </row>
    <row r="4847" spans="1:15" ht="15" x14ac:dyDescent="0.2">
      <c r="A4847" s="16" t="s">
        <v>722</v>
      </c>
      <c r="C4847" s="440" t="s">
        <v>353</v>
      </c>
      <c r="D4847" s="177">
        <v>44966.999999999985</v>
      </c>
      <c r="E4847" s="115">
        <v>4967704.62</v>
      </c>
      <c r="F4847" s="115">
        <v>110.47445059710458</v>
      </c>
      <c r="G4847" s="54" t="s">
        <v>323</v>
      </c>
      <c r="H4847" s="165"/>
      <c r="I4847" s="49"/>
      <c r="J4847" s="49"/>
      <c r="K4847" s="49"/>
      <c r="L4847" s="49"/>
      <c r="M4847" s="49"/>
      <c r="N4847" s="49"/>
      <c r="O4847" s="49"/>
    </row>
    <row r="4848" spans="1:15" ht="15" x14ac:dyDescent="0.2">
      <c r="A4848" s="16" t="s">
        <v>725</v>
      </c>
      <c r="C4848" s="461" t="s">
        <v>25</v>
      </c>
      <c r="D4848" s="462">
        <v>21193.999999999978</v>
      </c>
      <c r="E4848" s="410">
        <v>3901419.870000002</v>
      </c>
      <c r="F4848" s="410">
        <v>184.08133764272935</v>
      </c>
      <c r="G4848" s="54" t="s">
        <v>323</v>
      </c>
      <c r="H4848" s="165"/>
      <c r="I4848" s="49"/>
      <c r="J4848" s="49"/>
      <c r="K4848" s="49"/>
      <c r="L4848" s="49"/>
      <c r="M4848" s="49"/>
      <c r="N4848" s="49"/>
      <c r="O4848" s="49"/>
    </row>
    <row r="4849" spans="1:15" ht="15" x14ac:dyDescent="0.2">
      <c r="A4849" s="16" t="s">
        <v>723</v>
      </c>
      <c r="C4849" s="461" t="s">
        <v>18</v>
      </c>
      <c r="D4849" s="462">
        <v>43594</v>
      </c>
      <c r="E4849" s="410">
        <v>4003656.6000000024</v>
      </c>
      <c r="F4849" s="410">
        <v>91.839624718998081</v>
      </c>
      <c r="G4849" s="54" t="s">
        <v>323</v>
      </c>
      <c r="H4849" s="165"/>
      <c r="I4849" s="49"/>
      <c r="J4849" s="49"/>
      <c r="K4849" s="49"/>
      <c r="L4849" s="49"/>
      <c r="M4849" s="49"/>
      <c r="N4849" s="49"/>
      <c r="O4849" s="49"/>
    </row>
    <row r="4850" spans="1:15" ht="15" x14ac:dyDescent="0.2">
      <c r="A4850" s="16" t="s">
        <v>724</v>
      </c>
      <c r="C4850" s="461" t="s">
        <v>21</v>
      </c>
      <c r="D4850" s="462">
        <v>22562.999999999982</v>
      </c>
      <c r="E4850" s="410">
        <v>2746593.2700000005</v>
      </c>
      <c r="F4850" s="410">
        <v>121.72996808934994</v>
      </c>
      <c r="G4850" s="54" t="s">
        <v>323</v>
      </c>
      <c r="H4850" s="165"/>
      <c r="I4850" s="49"/>
      <c r="J4850" s="49"/>
      <c r="K4850" s="49"/>
      <c r="L4850" s="49"/>
      <c r="M4850" s="49"/>
      <c r="N4850" s="49"/>
      <c r="O4850" s="49"/>
    </row>
    <row r="4851" spans="1:15" ht="15" x14ac:dyDescent="0.2">
      <c r="A4851" s="16" t="s">
        <v>726</v>
      </c>
      <c r="C4851" s="461" t="s">
        <v>20</v>
      </c>
      <c r="D4851" s="462">
        <v>44798.999999999985</v>
      </c>
      <c r="E4851" s="410">
        <v>2399768.0799999977</v>
      </c>
      <c r="F4851" s="410">
        <v>53.567447487667103</v>
      </c>
      <c r="G4851" s="54" t="s">
        <v>323</v>
      </c>
      <c r="H4851" s="165"/>
      <c r="I4851" s="49"/>
      <c r="J4851" s="49"/>
      <c r="K4851" s="49"/>
      <c r="L4851" s="49"/>
      <c r="M4851" s="49"/>
      <c r="N4851" s="49"/>
      <c r="O4851" s="49"/>
    </row>
    <row r="4852" spans="1:15" ht="15" x14ac:dyDescent="0.2">
      <c r="A4852" s="16" t="s">
        <v>727</v>
      </c>
      <c r="C4852" s="461" t="s">
        <v>23</v>
      </c>
      <c r="D4852" s="462">
        <v>11014.000000000009</v>
      </c>
      <c r="E4852" s="410">
        <v>909065.19000000041</v>
      </c>
      <c r="F4852" s="410">
        <v>82.53724260032682</v>
      </c>
      <c r="G4852" s="54" t="s">
        <v>323</v>
      </c>
      <c r="H4852" s="165"/>
      <c r="I4852" s="49"/>
      <c r="J4852" s="49"/>
      <c r="K4852" s="49"/>
      <c r="L4852" s="49"/>
      <c r="M4852" s="49"/>
      <c r="N4852" s="49"/>
      <c r="O4852" s="49"/>
    </row>
    <row r="4853" spans="1:15" ht="15" x14ac:dyDescent="0.2">
      <c r="A4853" s="16" t="s">
        <v>728</v>
      </c>
      <c r="C4853" s="461" t="s">
        <v>16</v>
      </c>
      <c r="D4853" s="462"/>
      <c r="E4853" s="410"/>
      <c r="F4853" s="410"/>
      <c r="G4853" s="54" t="s">
        <v>323</v>
      </c>
      <c r="H4853" s="165"/>
      <c r="I4853" s="49"/>
      <c r="J4853" s="49"/>
      <c r="K4853" s="49"/>
      <c r="L4853" s="49"/>
      <c r="M4853" s="49"/>
      <c r="N4853" s="49"/>
      <c r="O4853" s="49"/>
    </row>
    <row r="4854" spans="1:15" ht="15" x14ac:dyDescent="0.2">
      <c r="A4854" s="16" t="s">
        <v>729</v>
      </c>
      <c r="B4854" s="180"/>
      <c r="C4854" s="463" t="s">
        <v>19</v>
      </c>
      <c r="D4854" s="464"/>
      <c r="E4854" s="467"/>
      <c r="F4854" s="467"/>
      <c r="G4854" s="54" t="s">
        <v>323</v>
      </c>
      <c r="H4854" s="165"/>
      <c r="I4854" s="49"/>
      <c r="J4854" s="49"/>
      <c r="K4854" s="49"/>
      <c r="L4854" s="49"/>
      <c r="M4854" s="49"/>
      <c r="N4854" s="49"/>
      <c r="O4854" s="49"/>
    </row>
    <row r="4855" spans="1:15" ht="15" x14ac:dyDescent="0.2">
      <c r="A4855" s="16" t="s">
        <v>730</v>
      </c>
      <c r="B4855" s="44" t="s">
        <v>320</v>
      </c>
      <c r="C4855" s="461" t="s">
        <v>354</v>
      </c>
      <c r="D4855" s="462">
        <v>1286115.0000000044</v>
      </c>
      <c r="E4855" s="410">
        <v>81482545.990000322</v>
      </c>
      <c r="F4855" s="410">
        <v>63.355567729168889</v>
      </c>
      <c r="G4855" s="54" t="s">
        <v>320</v>
      </c>
      <c r="H4855" s="165"/>
      <c r="I4855" s="49"/>
      <c r="J4855" s="49"/>
      <c r="K4855" s="49"/>
      <c r="L4855" s="49"/>
      <c r="M4855" s="49"/>
      <c r="N4855" s="49"/>
      <c r="O4855" s="49"/>
    </row>
    <row r="4856" spans="1:15" ht="15" x14ac:dyDescent="0.2">
      <c r="A4856" s="16" t="s">
        <v>731</v>
      </c>
      <c r="C4856" s="461" t="s">
        <v>24</v>
      </c>
      <c r="D4856" s="462">
        <v>884549</v>
      </c>
      <c r="E4856" s="410">
        <v>44828667.530000046</v>
      </c>
      <c r="F4856" s="410">
        <v>50.679688213993849</v>
      </c>
      <c r="G4856" s="54" t="s">
        <v>320</v>
      </c>
      <c r="H4856" s="165"/>
      <c r="I4856" s="49"/>
      <c r="J4856" s="49"/>
      <c r="K4856" s="49"/>
      <c r="L4856" s="49"/>
      <c r="M4856" s="49"/>
      <c r="N4856" s="49"/>
      <c r="O4856" s="49"/>
    </row>
    <row r="4857" spans="1:15" ht="15" x14ac:dyDescent="0.2">
      <c r="A4857" s="16" t="s">
        <v>732</v>
      </c>
      <c r="C4857" s="461" t="s">
        <v>352</v>
      </c>
      <c r="D4857" s="462">
        <v>394018.00000000099</v>
      </c>
      <c r="E4857" s="410">
        <v>20761106.36000004</v>
      </c>
      <c r="F4857" s="410">
        <v>52.690756158348066</v>
      </c>
      <c r="G4857" s="54" t="s">
        <v>320</v>
      </c>
      <c r="H4857" s="165"/>
      <c r="I4857" s="49"/>
      <c r="J4857" s="49"/>
      <c r="K4857" s="49"/>
      <c r="L4857" s="49"/>
      <c r="M4857" s="49"/>
      <c r="N4857" s="49"/>
      <c r="O4857" s="49"/>
    </row>
    <row r="4858" spans="1:15" ht="15" x14ac:dyDescent="0.2">
      <c r="A4858" s="16" t="s">
        <v>733</v>
      </c>
      <c r="C4858" s="440" t="s">
        <v>351</v>
      </c>
      <c r="D4858" s="177">
        <v>233773.99999999974</v>
      </c>
      <c r="E4858" s="115">
        <v>16975119.880000014</v>
      </c>
      <c r="F4858" s="115">
        <v>72.613378219990381</v>
      </c>
      <c r="G4858" s="54" t="s">
        <v>320</v>
      </c>
      <c r="H4858" s="165"/>
      <c r="I4858" s="49"/>
      <c r="J4858" s="49"/>
      <c r="K4858" s="49"/>
      <c r="L4858" s="49"/>
      <c r="M4858" s="49"/>
      <c r="N4858" s="49"/>
      <c r="O4858" s="49"/>
    </row>
    <row r="4859" spans="1:15" ht="15" x14ac:dyDescent="0.2">
      <c r="A4859" s="16" t="s">
        <v>734</v>
      </c>
      <c r="C4859" s="440" t="s">
        <v>353</v>
      </c>
      <c r="D4859" s="177">
        <v>34969.999999999971</v>
      </c>
      <c r="E4859" s="115">
        <v>4386088.080000001</v>
      </c>
      <c r="F4859" s="115">
        <v>125.4243088361454</v>
      </c>
      <c r="G4859" s="54" t="s">
        <v>320</v>
      </c>
      <c r="H4859" s="165"/>
      <c r="I4859" s="49"/>
      <c r="J4859" s="49"/>
      <c r="K4859" s="49"/>
      <c r="L4859" s="49"/>
      <c r="M4859" s="49"/>
      <c r="N4859" s="49"/>
      <c r="O4859" s="49"/>
    </row>
    <row r="4860" spans="1:15" ht="15" x14ac:dyDescent="0.2">
      <c r="A4860" s="16" t="s">
        <v>739</v>
      </c>
      <c r="C4860" s="440" t="s">
        <v>25</v>
      </c>
      <c r="D4860" s="177">
        <v>22626.000000000011</v>
      </c>
      <c r="E4860" s="115">
        <v>3416170.0200000023</v>
      </c>
      <c r="F4860" s="115">
        <v>150.98426677273935</v>
      </c>
      <c r="G4860" s="54" t="s">
        <v>320</v>
      </c>
      <c r="H4860" s="165"/>
      <c r="I4860" s="49"/>
      <c r="J4860" s="49"/>
      <c r="K4860" s="49"/>
      <c r="L4860" s="49"/>
      <c r="M4860" s="49"/>
      <c r="N4860" s="49"/>
      <c r="O4860" s="49"/>
    </row>
    <row r="4861" spans="1:15" ht="15" x14ac:dyDescent="0.2">
      <c r="A4861" s="16" t="s">
        <v>735</v>
      </c>
      <c r="C4861" s="440" t="s">
        <v>21</v>
      </c>
      <c r="D4861" s="177">
        <v>38846.999999999949</v>
      </c>
      <c r="E4861" s="115">
        <v>3225076.7799999919</v>
      </c>
      <c r="F4861" s="115">
        <v>83.019970139264188</v>
      </c>
      <c r="G4861" s="54" t="s">
        <v>320</v>
      </c>
      <c r="H4861" s="165"/>
      <c r="I4861" s="49"/>
      <c r="J4861" s="49"/>
      <c r="K4861" s="49"/>
      <c r="L4861" s="49"/>
      <c r="M4861" s="49"/>
      <c r="N4861" s="49"/>
      <c r="O4861" s="49"/>
    </row>
    <row r="4862" spans="1:15" ht="15" x14ac:dyDescent="0.2">
      <c r="A4862" s="16" t="s">
        <v>737</v>
      </c>
      <c r="C4862" s="461" t="s">
        <v>20</v>
      </c>
      <c r="D4862" s="462">
        <v>58304.999999999978</v>
      </c>
      <c r="E4862" s="410">
        <v>3032793.3599999957</v>
      </c>
      <c r="F4862" s="410">
        <v>52.016008232570051</v>
      </c>
      <c r="G4862" s="54" t="s">
        <v>320</v>
      </c>
      <c r="H4862" s="165"/>
      <c r="I4862" s="49"/>
      <c r="J4862" s="49"/>
      <c r="K4862" s="49"/>
      <c r="L4862" s="49"/>
      <c r="M4862" s="49"/>
      <c r="N4862" s="49"/>
      <c r="O4862" s="49"/>
    </row>
    <row r="4863" spans="1:15" ht="15" x14ac:dyDescent="0.2">
      <c r="A4863" s="16" t="s">
        <v>736</v>
      </c>
      <c r="C4863" s="461" t="s">
        <v>18</v>
      </c>
      <c r="D4863" s="462">
        <v>41373.000000000065</v>
      </c>
      <c r="E4863" s="410">
        <v>2655028.3999999985</v>
      </c>
      <c r="F4863" s="410">
        <v>64.172972711671733</v>
      </c>
      <c r="G4863" s="54" t="s">
        <v>320</v>
      </c>
      <c r="H4863" s="165"/>
      <c r="I4863" s="49"/>
      <c r="J4863" s="49"/>
      <c r="K4863" s="49"/>
      <c r="L4863" s="49"/>
      <c r="M4863" s="49"/>
      <c r="N4863" s="49"/>
      <c r="O4863" s="49"/>
    </row>
    <row r="4864" spans="1:15" ht="15" x14ac:dyDescent="0.2">
      <c r="A4864" s="16" t="s">
        <v>738</v>
      </c>
      <c r="C4864" s="461" t="s">
        <v>17</v>
      </c>
      <c r="D4864" s="462">
        <v>18151.999999999978</v>
      </c>
      <c r="E4864" s="410">
        <v>1834562.4299999978</v>
      </c>
      <c r="F4864" s="410">
        <v>101.06668301013663</v>
      </c>
      <c r="G4864" s="54" t="s">
        <v>320</v>
      </c>
      <c r="H4864" s="165"/>
      <c r="I4864" s="49"/>
      <c r="J4864" s="49"/>
      <c r="K4864" s="49"/>
      <c r="L4864" s="49"/>
      <c r="M4864" s="49"/>
      <c r="N4864" s="49"/>
      <c r="O4864" s="49"/>
    </row>
    <row r="4865" spans="1:15" ht="15" x14ac:dyDescent="0.2">
      <c r="A4865" s="16" t="s">
        <v>740</v>
      </c>
      <c r="C4865" s="461" t="s">
        <v>23</v>
      </c>
      <c r="D4865" s="462">
        <v>28.000000000000004</v>
      </c>
      <c r="E4865" s="410">
        <v>3763.6800000000003</v>
      </c>
      <c r="F4865" s="410">
        <v>134.41714285714286</v>
      </c>
      <c r="G4865" s="54" t="s">
        <v>320</v>
      </c>
      <c r="H4865" s="165"/>
      <c r="I4865" s="49"/>
      <c r="J4865" s="49"/>
      <c r="K4865" s="49"/>
      <c r="L4865" s="49"/>
      <c r="M4865" s="49"/>
      <c r="N4865" s="49"/>
      <c r="O4865" s="49"/>
    </row>
    <row r="4866" spans="1:15" ht="15" x14ac:dyDescent="0.2">
      <c r="A4866" s="16" t="s">
        <v>741</v>
      </c>
      <c r="C4866" s="461" t="s">
        <v>16</v>
      </c>
      <c r="D4866" s="462"/>
      <c r="E4866" s="410"/>
      <c r="F4866" s="410"/>
      <c r="G4866" s="54" t="s">
        <v>320</v>
      </c>
      <c r="H4866" s="165"/>
      <c r="I4866" s="49"/>
      <c r="J4866" s="49"/>
      <c r="K4866" s="49"/>
      <c r="L4866" s="49"/>
      <c r="M4866" s="49"/>
      <c r="N4866" s="49"/>
      <c r="O4866" s="49"/>
    </row>
    <row r="4867" spans="1:15" ht="15" x14ac:dyDescent="0.2">
      <c r="A4867" s="16" t="s">
        <v>742</v>
      </c>
      <c r="C4867" s="461" t="s">
        <v>19</v>
      </c>
      <c r="D4867" s="462"/>
      <c r="E4867" s="410"/>
      <c r="F4867" s="410"/>
      <c r="G4867" s="54" t="s">
        <v>320</v>
      </c>
      <c r="H4867" s="165"/>
      <c r="I4867" s="49"/>
      <c r="J4867" s="49"/>
      <c r="K4867" s="49"/>
      <c r="L4867" s="49"/>
      <c r="M4867" s="49"/>
      <c r="N4867" s="49"/>
      <c r="O4867" s="49"/>
    </row>
    <row r="4868" spans="1:15" ht="15" x14ac:dyDescent="0.2">
      <c r="A4868" s="16" t="s">
        <v>743</v>
      </c>
      <c r="B4868" s="180"/>
      <c r="C4868" s="463" t="s">
        <v>22</v>
      </c>
      <c r="D4868" s="464"/>
      <c r="E4868" s="467"/>
      <c r="F4868" s="467"/>
      <c r="G4868" s="54" t="s">
        <v>320</v>
      </c>
      <c r="H4868" s="165"/>
      <c r="I4868" s="49"/>
      <c r="J4868" s="49"/>
      <c r="K4868" s="49"/>
      <c r="L4868" s="49"/>
      <c r="M4868" s="49"/>
      <c r="N4868" s="49"/>
      <c r="O4868" s="49"/>
    </row>
    <row r="4869" spans="1:15" ht="15" x14ac:dyDescent="0.2">
      <c r="A4869" s="16" t="s">
        <v>744</v>
      </c>
      <c r="B4869" s="44" t="s">
        <v>318</v>
      </c>
      <c r="C4869" s="461" t="s">
        <v>354</v>
      </c>
      <c r="D4869" s="462">
        <v>874675.00000000268</v>
      </c>
      <c r="E4869" s="410">
        <v>58469724.629999958</v>
      </c>
      <c r="F4869" s="410">
        <v>66.847371457969857</v>
      </c>
      <c r="G4869" s="54" t="s">
        <v>318</v>
      </c>
      <c r="H4869" s="165"/>
      <c r="I4869" s="49"/>
      <c r="J4869" s="49"/>
      <c r="K4869" s="49"/>
      <c r="L4869" s="49"/>
      <c r="M4869" s="49"/>
      <c r="N4869" s="49"/>
      <c r="O4869" s="49"/>
    </row>
    <row r="4870" spans="1:15" ht="15" x14ac:dyDescent="0.2">
      <c r="A4870" s="16" t="s">
        <v>745</v>
      </c>
      <c r="C4870" s="461" t="s">
        <v>352</v>
      </c>
      <c r="D4870" s="462">
        <v>566030.00000000035</v>
      </c>
      <c r="E4870" s="410">
        <v>37027114.390000015</v>
      </c>
      <c r="F4870" s="410">
        <v>65.415462766991141</v>
      </c>
      <c r="G4870" s="54" t="s">
        <v>318</v>
      </c>
      <c r="H4870" s="165"/>
      <c r="I4870" s="49"/>
      <c r="J4870" s="49"/>
      <c r="K4870" s="49"/>
      <c r="L4870" s="49"/>
      <c r="M4870" s="49"/>
      <c r="N4870" s="49"/>
      <c r="O4870" s="49"/>
    </row>
    <row r="4871" spans="1:15" ht="15" x14ac:dyDescent="0.2">
      <c r="A4871" s="16" t="s">
        <v>746</v>
      </c>
      <c r="C4871" s="461" t="s">
        <v>24</v>
      </c>
      <c r="D4871" s="462">
        <v>490637.00000000029</v>
      </c>
      <c r="E4871" s="410">
        <v>28160074.940000009</v>
      </c>
      <c r="F4871" s="410">
        <v>57.394927288402613</v>
      </c>
      <c r="G4871" s="54" t="s">
        <v>318</v>
      </c>
      <c r="H4871" s="165"/>
      <c r="I4871" s="49"/>
      <c r="J4871" s="49"/>
      <c r="K4871" s="49"/>
      <c r="L4871" s="49"/>
      <c r="M4871" s="49"/>
      <c r="N4871" s="49"/>
      <c r="O4871" s="49"/>
    </row>
    <row r="4872" spans="1:15" ht="15" x14ac:dyDescent="0.2">
      <c r="A4872" s="16" t="s">
        <v>747</v>
      </c>
      <c r="C4872" s="440" t="s">
        <v>351</v>
      </c>
      <c r="D4872" s="177">
        <v>244785.99999999997</v>
      </c>
      <c r="E4872" s="115">
        <v>20613801.910000023</v>
      </c>
      <c r="F4872" s="115">
        <v>84.21152316717469</v>
      </c>
      <c r="G4872" s="54" t="s">
        <v>318</v>
      </c>
      <c r="H4872" s="165"/>
      <c r="I4872" s="49"/>
      <c r="J4872" s="49"/>
      <c r="K4872" s="49"/>
      <c r="L4872" s="49"/>
      <c r="M4872" s="49"/>
      <c r="N4872" s="49"/>
      <c r="O4872" s="49"/>
    </row>
    <row r="4873" spans="1:15" ht="15" x14ac:dyDescent="0.2">
      <c r="A4873" s="16" t="s">
        <v>750</v>
      </c>
      <c r="C4873" s="440" t="s">
        <v>17</v>
      </c>
      <c r="D4873" s="177">
        <v>42457.999999999993</v>
      </c>
      <c r="E4873" s="115">
        <v>5155055.0599999893</v>
      </c>
      <c r="F4873" s="115">
        <v>121.41540016015804</v>
      </c>
      <c r="G4873" s="54" t="s">
        <v>318</v>
      </c>
      <c r="H4873" s="165"/>
      <c r="I4873" s="49"/>
      <c r="J4873" s="49"/>
      <c r="K4873" s="49"/>
      <c r="L4873" s="49"/>
      <c r="M4873" s="49"/>
      <c r="N4873" s="49"/>
      <c r="O4873" s="49"/>
    </row>
    <row r="4874" spans="1:15" ht="15" x14ac:dyDescent="0.2">
      <c r="A4874" s="16" t="s">
        <v>751</v>
      </c>
      <c r="C4874" s="440" t="s">
        <v>25</v>
      </c>
      <c r="D4874" s="177">
        <v>31681.000000000015</v>
      </c>
      <c r="E4874" s="115">
        <v>5514857.6199999955</v>
      </c>
      <c r="F4874" s="115">
        <v>174.07460686215691</v>
      </c>
      <c r="G4874" s="54" t="s">
        <v>318</v>
      </c>
      <c r="H4874" s="165"/>
      <c r="I4874" s="49"/>
      <c r="J4874" s="49"/>
      <c r="K4874" s="49"/>
      <c r="L4874" s="49"/>
      <c r="M4874" s="49"/>
      <c r="N4874" s="49"/>
      <c r="O4874" s="49"/>
    </row>
    <row r="4875" spans="1:15" ht="15" x14ac:dyDescent="0.2">
      <c r="A4875" s="16" t="s">
        <v>749</v>
      </c>
      <c r="C4875" s="440" t="s">
        <v>353</v>
      </c>
      <c r="D4875" s="177">
        <v>49939.000000000058</v>
      </c>
      <c r="E4875" s="115">
        <v>5114229.099999994</v>
      </c>
      <c r="F4875" s="115">
        <v>102.40952161637173</v>
      </c>
      <c r="G4875" s="54" t="s">
        <v>318</v>
      </c>
      <c r="H4875" s="165"/>
      <c r="I4875" s="49"/>
      <c r="J4875" s="49"/>
      <c r="K4875" s="49"/>
      <c r="L4875" s="49"/>
      <c r="M4875" s="49"/>
      <c r="N4875" s="49"/>
      <c r="O4875" s="49"/>
    </row>
    <row r="4876" spans="1:15" ht="15" x14ac:dyDescent="0.2">
      <c r="A4876" s="16" t="s">
        <v>748</v>
      </c>
      <c r="C4876" s="461" t="s">
        <v>21</v>
      </c>
      <c r="D4876" s="462">
        <v>54328.000000000022</v>
      </c>
      <c r="E4876" s="410">
        <v>5289577.3100000033</v>
      </c>
      <c r="F4876" s="410">
        <v>97.363740796642631</v>
      </c>
      <c r="G4876" s="54" t="s">
        <v>318</v>
      </c>
      <c r="H4876" s="165"/>
      <c r="I4876" s="49"/>
      <c r="J4876" s="49"/>
      <c r="K4876" s="49"/>
      <c r="L4876" s="49"/>
      <c r="M4876" s="49"/>
      <c r="N4876" s="49"/>
      <c r="O4876" s="49"/>
    </row>
    <row r="4877" spans="1:15" ht="15" x14ac:dyDescent="0.2">
      <c r="A4877" s="16" t="s">
        <v>752</v>
      </c>
      <c r="C4877" s="461" t="s">
        <v>20</v>
      </c>
      <c r="D4877" s="462">
        <v>70394</v>
      </c>
      <c r="E4877" s="410">
        <v>3625171.8499999996</v>
      </c>
      <c r="F4877" s="410">
        <v>51.498307384152056</v>
      </c>
      <c r="G4877" s="54" t="s">
        <v>318</v>
      </c>
      <c r="H4877" s="165"/>
      <c r="I4877" s="49"/>
      <c r="J4877" s="49"/>
      <c r="K4877" s="49"/>
      <c r="L4877" s="49"/>
      <c r="M4877" s="49"/>
      <c r="N4877" s="49"/>
      <c r="O4877" s="49"/>
    </row>
    <row r="4878" spans="1:15" ht="15" x14ac:dyDescent="0.2">
      <c r="A4878" s="16" t="s">
        <v>753</v>
      </c>
      <c r="C4878" s="461" t="s">
        <v>18</v>
      </c>
      <c r="D4878" s="462">
        <v>4479.0000000000009</v>
      </c>
      <c r="E4878" s="410">
        <v>346205.50999999995</v>
      </c>
      <c r="F4878" s="410">
        <v>77.295269033266322</v>
      </c>
      <c r="G4878" s="54" t="s">
        <v>318</v>
      </c>
      <c r="H4878" s="165"/>
      <c r="I4878" s="49"/>
      <c r="J4878" s="49"/>
      <c r="K4878" s="49"/>
      <c r="L4878" s="49"/>
      <c r="M4878" s="49"/>
      <c r="N4878" s="49"/>
      <c r="O4878" s="49"/>
    </row>
    <row r="4879" spans="1:15" ht="15" x14ac:dyDescent="0.2">
      <c r="A4879" s="16" t="s">
        <v>754</v>
      </c>
      <c r="C4879" s="461" t="s">
        <v>23</v>
      </c>
      <c r="D4879" s="462">
        <v>37</v>
      </c>
      <c r="E4879" s="410">
        <v>7355.2399999999989</v>
      </c>
      <c r="F4879" s="410">
        <v>198.79027027027024</v>
      </c>
      <c r="G4879" s="54" t="s">
        <v>318</v>
      </c>
      <c r="H4879" s="165"/>
      <c r="I4879" s="49"/>
      <c r="J4879" s="49"/>
      <c r="K4879" s="49"/>
      <c r="L4879" s="49"/>
      <c r="M4879" s="49"/>
      <c r="N4879" s="49"/>
      <c r="O4879" s="49"/>
    </row>
    <row r="4880" spans="1:15" ht="15" x14ac:dyDescent="0.2">
      <c r="A4880" s="16" t="s">
        <v>756</v>
      </c>
      <c r="C4880" s="461" t="s">
        <v>16</v>
      </c>
      <c r="D4880" s="462"/>
      <c r="E4880" s="410"/>
      <c r="F4880" s="410"/>
      <c r="G4880" s="54" t="s">
        <v>318</v>
      </c>
      <c r="H4880" s="165"/>
      <c r="I4880" s="49"/>
      <c r="J4880" s="49"/>
      <c r="K4880" s="49"/>
      <c r="L4880" s="49"/>
      <c r="M4880" s="49"/>
      <c r="N4880" s="49"/>
      <c r="O4880" s="49"/>
    </row>
    <row r="4881" spans="1:15" ht="15" x14ac:dyDescent="0.2">
      <c r="A4881" s="16" t="s">
        <v>757</v>
      </c>
      <c r="C4881" s="461" t="s">
        <v>19</v>
      </c>
      <c r="D4881" s="462"/>
      <c r="E4881" s="410"/>
      <c r="F4881" s="410"/>
      <c r="G4881" s="54" t="s">
        <v>318</v>
      </c>
      <c r="H4881" s="165"/>
      <c r="I4881" s="49"/>
      <c r="J4881" s="49"/>
      <c r="K4881" s="49"/>
      <c r="L4881" s="49"/>
      <c r="M4881" s="49"/>
      <c r="N4881" s="49"/>
      <c r="O4881" s="49"/>
    </row>
    <row r="4882" spans="1:15" ht="15" x14ac:dyDescent="0.2">
      <c r="A4882" s="16" t="s">
        <v>755</v>
      </c>
      <c r="B4882" s="180"/>
      <c r="C4882" s="463" t="s">
        <v>22</v>
      </c>
      <c r="D4882" s="464"/>
      <c r="E4882" s="467"/>
      <c r="F4882" s="467"/>
      <c r="G4882" s="54" t="s">
        <v>318</v>
      </c>
      <c r="H4882" s="165"/>
      <c r="I4882" s="49"/>
      <c r="J4882" s="49"/>
      <c r="K4882" s="49"/>
      <c r="L4882" s="49"/>
      <c r="M4882" s="49"/>
      <c r="N4882" s="49"/>
      <c r="O4882" s="49"/>
    </row>
    <row r="4883" spans="1:15" ht="15" x14ac:dyDescent="0.2">
      <c r="A4883" s="16" t="s">
        <v>758</v>
      </c>
      <c r="B4883" s="44" t="s">
        <v>317</v>
      </c>
      <c r="C4883" s="461" t="s">
        <v>354</v>
      </c>
      <c r="D4883" s="462">
        <v>783562.99999999837</v>
      </c>
      <c r="E4883" s="410">
        <v>57082353.980000116</v>
      </c>
      <c r="F4883" s="410">
        <v>72.849731266024861</v>
      </c>
      <c r="G4883" s="54" t="s">
        <v>317</v>
      </c>
      <c r="H4883" s="165"/>
      <c r="I4883" s="49"/>
      <c r="J4883" s="49"/>
      <c r="K4883" s="49"/>
      <c r="L4883" s="49"/>
      <c r="M4883" s="49"/>
      <c r="N4883" s="49"/>
      <c r="O4883" s="49"/>
    </row>
    <row r="4884" spans="1:15" ht="15" x14ac:dyDescent="0.2">
      <c r="A4884" s="16" t="s">
        <v>759</v>
      </c>
      <c r="C4884" s="461" t="s">
        <v>24</v>
      </c>
      <c r="D4884" s="462">
        <v>561146.99999999988</v>
      </c>
      <c r="E4884" s="410">
        <v>32515791.80000006</v>
      </c>
      <c r="F4884" s="410">
        <v>57.945229681349211</v>
      </c>
      <c r="G4884" s="54" t="s">
        <v>317</v>
      </c>
      <c r="H4884" s="165"/>
      <c r="I4884" s="49"/>
      <c r="J4884" s="49"/>
      <c r="K4884" s="49"/>
      <c r="L4884" s="49"/>
      <c r="M4884" s="49"/>
      <c r="N4884" s="49"/>
      <c r="O4884" s="49"/>
    </row>
    <row r="4885" spans="1:15" ht="15" x14ac:dyDescent="0.2">
      <c r="A4885" s="16" t="s">
        <v>760</v>
      </c>
      <c r="C4885" s="461" t="s">
        <v>352</v>
      </c>
      <c r="D4885" s="462">
        <v>279697.99999999977</v>
      </c>
      <c r="E4885" s="410">
        <v>17326374.370000008</v>
      </c>
      <c r="F4885" s="410">
        <v>61.946722429191567</v>
      </c>
      <c r="G4885" s="54" t="s">
        <v>317</v>
      </c>
      <c r="H4885" s="165"/>
      <c r="I4885" s="49"/>
      <c r="J4885" s="49"/>
      <c r="K4885" s="49"/>
      <c r="L4885" s="49"/>
      <c r="M4885" s="49"/>
      <c r="N4885" s="49"/>
      <c r="O4885" s="49"/>
    </row>
    <row r="4886" spans="1:15" ht="15" x14ac:dyDescent="0.2">
      <c r="A4886" s="16" t="s">
        <v>761</v>
      </c>
      <c r="C4886" s="440" t="s">
        <v>351</v>
      </c>
      <c r="D4886" s="177">
        <v>133589.00000000003</v>
      </c>
      <c r="E4886" s="115">
        <v>14236416.420000002</v>
      </c>
      <c r="F4886" s="115">
        <v>106.5687775191071</v>
      </c>
      <c r="G4886" s="54" t="s">
        <v>317</v>
      </c>
      <c r="H4886" s="165"/>
      <c r="I4886" s="49"/>
      <c r="J4886" s="49"/>
      <c r="K4886" s="49"/>
      <c r="L4886" s="49"/>
      <c r="M4886" s="49"/>
      <c r="N4886" s="49"/>
      <c r="O4886" s="49"/>
    </row>
    <row r="4887" spans="1:15" ht="15" x14ac:dyDescent="0.2">
      <c r="A4887" s="16" t="s">
        <v>762</v>
      </c>
      <c r="C4887" s="440" t="s">
        <v>25</v>
      </c>
      <c r="D4887" s="177">
        <v>35697.999999999956</v>
      </c>
      <c r="E4887" s="115">
        <v>5997122.2500000028</v>
      </c>
      <c r="F4887" s="115">
        <v>167.9960291893106</v>
      </c>
      <c r="G4887" s="54" t="s">
        <v>317</v>
      </c>
      <c r="H4887" s="165"/>
      <c r="I4887" s="49"/>
      <c r="J4887" s="49"/>
      <c r="K4887" s="49"/>
      <c r="L4887" s="49"/>
      <c r="M4887" s="49"/>
      <c r="N4887" s="49"/>
      <c r="O4887" s="49"/>
    </row>
    <row r="4888" spans="1:15" ht="15" x14ac:dyDescent="0.2">
      <c r="A4888" s="16" t="s">
        <v>764</v>
      </c>
      <c r="C4888" s="440" t="s">
        <v>20</v>
      </c>
      <c r="D4888" s="177">
        <v>92421.999999999927</v>
      </c>
      <c r="E4888" s="115">
        <v>4723102.6399999969</v>
      </c>
      <c r="F4888" s="115">
        <v>51.103661898682141</v>
      </c>
      <c r="G4888" s="54" t="s">
        <v>317</v>
      </c>
      <c r="H4888" s="165"/>
      <c r="I4888" s="49"/>
      <c r="J4888" s="49"/>
      <c r="K4888" s="49"/>
      <c r="L4888" s="49"/>
      <c r="M4888" s="49"/>
      <c r="N4888" s="49"/>
      <c r="O4888" s="49"/>
    </row>
    <row r="4889" spans="1:15" ht="15" x14ac:dyDescent="0.2">
      <c r="A4889" s="16" t="s">
        <v>765</v>
      </c>
      <c r="C4889" s="440" t="s">
        <v>353</v>
      </c>
      <c r="D4889" s="177">
        <v>30188.000000000036</v>
      </c>
      <c r="E4889" s="115">
        <v>3830387.2300000051</v>
      </c>
      <c r="F4889" s="115">
        <v>126.88443189346762</v>
      </c>
      <c r="G4889" s="54" t="s">
        <v>317</v>
      </c>
      <c r="H4889" s="165"/>
      <c r="I4889" s="49"/>
      <c r="J4889" s="49"/>
      <c r="K4889" s="49"/>
      <c r="L4889" s="49"/>
      <c r="M4889" s="49"/>
      <c r="N4889" s="49"/>
      <c r="O4889" s="49"/>
    </row>
    <row r="4890" spans="1:15" ht="15" x14ac:dyDescent="0.2">
      <c r="A4890" s="16" t="s">
        <v>763</v>
      </c>
      <c r="C4890" s="461" t="s">
        <v>21</v>
      </c>
      <c r="D4890" s="462">
        <v>27646.999999999971</v>
      </c>
      <c r="E4890" s="410">
        <v>3441210.7399999946</v>
      </c>
      <c r="F4890" s="410">
        <v>124.46958946721156</v>
      </c>
      <c r="G4890" s="54" t="s">
        <v>317</v>
      </c>
      <c r="H4890" s="165"/>
      <c r="I4890" s="49"/>
      <c r="J4890" s="49"/>
      <c r="K4890" s="49"/>
      <c r="L4890" s="49"/>
      <c r="M4890" s="49"/>
      <c r="N4890" s="49"/>
      <c r="O4890" s="49"/>
    </row>
    <row r="4891" spans="1:15" ht="15" x14ac:dyDescent="0.2">
      <c r="A4891" s="16" t="s">
        <v>766</v>
      </c>
      <c r="C4891" s="461" t="s">
        <v>17</v>
      </c>
      <c r="D4891" s="462">
        <v>26696.999999999964</v>
      </c>
      <c r="E4891" s="410">
        <v>3307004.0499999942</v>
      </c>
      <c r="F4891" s="410">
        <v>123.87174776192077</v>
      </c>
      <c r="G4891" s="54" t="s">
        <v>317</v>
      </c>
      <c r="H4891" s="165"/>
      <c r="I4891" s="49"/>
      <c r="J4891" s="49"/>
      <c r="K4891" s="49"/>
      <c r="L4891" s="49"/>
      <c r="M4891" s="49"/>
      <c r="N4891" s="49"/>
      <c r="O4891" s="49"/>
    </row>
    <row r="4892" spans="1:15" ht="15" x14ac:dyDescent="0.2">
      <c r="A4892" s="16" t="s">
        <v>767</v>
      </c>
      <c r="C4892" s="461" t="s">
        <v>18</v>
      </c>
      <c r="D4892" s="462">
        <v>6219.9999999999964</v>
      </c>
      <c r="E4892" s="410">
        <v>545292.36999999988</v>
      </c>
      <c r="F4892" s="410">
        <v>87.667583601286211</v>
      </c>
      <c r="G4892" s="54" t="s">
        <v>317</v>
      </c>
      <c r="H4892" s="165"/>
      <c r="I4892" s="49"/>
      <c r="J4892" s="49"/>
      <c r="K4892" s="49"/>
      <c r="L4892" s="49"/>
      <c r="M4892" s="49"/>
      <c r="N4892" s="49"/>
      <c r="O4892" s="49"/>
    </row>
    <row r="4893" spans="1:15" ht="15" x14ac:dyDescent="0.2">
      <c r="A4893" s="16" t="s">
        <v>768</v>
      </c>
      <c r="C4893" s="461" t="s">
        <v>23</v>
      </c>
      <c r="D4893" s="462">
        <v>257</v>
      </c>
      <c r="E4893" s="410">
        <v>57980.000000000015</v>
      </c>
      <c r="F4893" s="410">
        <v>225.60311284046699</v>
      </c>
      <c r="G4893" s="54" t="s">
        <v>317</v>
      </c>
      <c r="H4893" s="165"/>
      <c r="I4893" s="49"/>
      <c r="J4893" s="49"/>
      <c r="K4893" s="49"/>
      <c r="L4893" s="49"/>
      <c r="M4893" s="49"/>
      <c r="N4893" s="49"/>
      <c r="O4893" s="49"/>
    </row>
    <row r="4894" spans="1:15" ht="15" x14ac:dyDescent="0.2">
      <c r="A4894" s="16" t="s">
        <v>769</v>
      </c>
      <c r="C4894" s="461" t="s">
        <v>16</v>
      </c>
      <c r="D4894" s="462"/>
      <c r="E4894" s="410"/>
      <c r="F4894" s="410"/>
      <c r="G4894" s="54" t="s">
        <v>317</v>
      </c>
      <c r="H4894" s="165"/>
      <c r="I4894" s="49"/>
      <c r="J4894" s="49"/>
      <c r="K4894" s="49"/>
      <c r="L4894" s="49"/>
      <c r="M4894" s="49"/>
      <c r="N4894" s="49"/>
      <c r="O4894" s="49"/>
    </row>
    <row r="4895" spans="1:15" ht="15" x14ac:dyDescent="0.2">
      <c r="A4895" s="16" t="s">
        <v>770</v>
      </c>
      <c r="C4895" s="461" t="s">
        <v>19</v>
      </c>
      <c r="D4895" s="462"/>
      <c r="E4895" s="410"/>
      <c r="F4895" s="410"/>
      <c r="G4895" s="54" t="s">
        <v>317</v>
      </c>
      <c r="H4895" s="165"/>
      <c r="I4895" s="49"/>
      <c r="J4895" s="49"/>
      <c r="K4895" s="49"/>
      <c r="L4895" s="49"/>
      <c r="M4895" s="49"/>
      <c r="N4895" s="49"/>
      <c r="O4895" s="49"/>
    </row>
    <row r="4896" spans="1:15" ht="15" x14ac:dyDescent="0.2">
      <c r="A4896" s="16" t="s">
        <v>771</v>
      </c>
      <c r="B4896" s="180"/>
      <c r="C4896" s="463" t="s">
        <v>22</v>
      </c>
      <c r="D4896" s="464"/>
      <c r="E4896" s="467"/>
      <c r="F4896" s="467"/>
      <c r="G4896" s="54" t="s">
        <v>317</v>
      </c>
      <c r="H4896" s="165"/>
      <c r="I4896" s="49"/>
      <c r="J4896" s="49"/>
      <c r="K4896" s="49"/>
      <c r="L4896" s="49"/>
      <c r="M4896" s="49"/>
      <c r="N4896" s="49"/>
      <c r="O4896" s="49"/>
    </row>
    <row r="4897" spans="1:15" ht="15" x14ac:dyDescent="0.2">
      <c r="A4897" s="16" t="s">
        <v>773</v>
      </c>
      <c r="B4897" s="44" t="s">
        <v>333</v>
      </c>
      <c r="C4897" s="461" t="s">
        <v>351</v>
      </c>
      <c r="D4897" s="462">
        <v>314895.00000000017</v>
      </c>
      <c r="E4897" s="410">
        <v>29158270.649999991</v>
      </c>
      <c r="F4897" s="410">
        <v>92.596804172819432</v>
      </c>
      <c r="G4897" s="54" t="s">
        <v>333</v>
      </c>
      <c r="H4897" s="165"/>
      <c r="I4897" s="49"/>
      <c r="J4897" s="49"/>
      <c r="K4897" s="49"/>
      <c r="L4897" s="49"/>
      <c r="M4897" s="49"/>
      <c r="N4897" s="49"/>
      <c r="O4897" s="49"/>
    </row>
    <row r="4898" spans="1:15" ht="15" x14ac:dyDescent="0.2">
      <c r="A4898" s="16" t="s">
        <v>772</v>
      </c>
      <c r="C4898" s="461" t="s">
        <v>352</v>
      </c>
      <c r="D4898" s="462">
        <v>392054.00000000023</v>
      </c>
      <c r="E4898" s="410">
        <v>21461441.349999998</v>
      </c>
      <c r="F4898" s="410">
        <v>54.741034015722285</v>
      </c>
      <c r="G4898" s="54" t="s">
        <v>333</v>
      </c>
      <c r="H4898" s="165"/>
      <c r="I4898" s="49"/>
      <c r="J4898" s="49"/>
      <c r="K4898" s="49"/>
      <c r="L4898" s="49"/>
      <c r="M4898" s="49"/>
      <c r="N4898" s="49"/>
      <c r="O4898" s="49"/>
    </row>
    <row r="4899" spans="1:15" ht="15" x14ac:dyDescent="0.2">
      <c r="A4899" s="16" t="s">
        <v>774</v>
      </c>
      <c r="C4899" s="461" t="s">
        <v>18</v>
      </c>
      <c r="D4899" s="462">
        <v>72660.999999999985</v>
      </c>
      <c r="E4899" s="410">
        <v>4265301.5099999933</v>
      </c>
      <c r="F4899" s="410">
        <v>58.701387401769779</v>
      </c>
      <c r="G4899" s="54" t="s">
        <v>333</v>
      </c>
      <c r="H4899" s="165"/>
      <c r="I4899" s="49"/>
      <c r="J4899" s="49"/>
      <c r="K4899" s="49"/>
      <c r="L4899" s="49"/>
      <c r="M4899" s="49"/>
      <c r="N4899" s="49"/>
      <c r="O4899" s="49"/>
    </row>
    <row r="4900" spans="1:15" ht="15" x14ac:dyDescent="0.2">
      <c r="A4900" s="16" t="s">
        <v>775</v>
      </c>
      <c r="C4900" s="440" t="s">
        <v>353</v>
      </c>
      <c r="D4900" s="177">
        <v>40128.000000000007</v>
      </c>
      <c r="E4900" s="115">
        <v>3953456.8899999945</v>
      </c>
      <c r="F4900" s="115">
        <v>98.521154555422498</v>
      </c>
      <c r="G4900" s="54" t="s">
        <v>333</v>
      </c>
      <c r="H4900" s="165"/>
      <c r="I4900" s="49"/>
      <c r="J4900" s="49"/>
      <c r="K4900" s="49"/>
      <c r="L4900" s="49"/>
      <c r="M4900" s="49"/>
      <c r="N4900" s="49"/>
      <c r="O4900" s="49"/>
    </row>
    <row r="4901" spans="1:15" ht="15" x14ac:dyDescent="0.2">
      <c r="A4901" s="16" t="s">
        <v>776</v>
      </c>
      <c r="C4901" s="440" t="s">
        <v>17</v>
      </c>
      <c r="D4901" s="177">
        <v>17318.000000000033</v>
      </c>
      <c r="E4901" s="115">
        <v>1746489.2099999958</v>
      </c>
      <c r="F4901" s="115">
        <v>100.84820475805476</v>
      </c>
      <c r="G4901" s="54" t="s">
        <v>333</v>
      </c>
      <c r="H4901" s="165"/>
      <c r="I4901" s="49"/>
      <c r="J4901" s="49"/>
      <c r="K4901" s="49"/>
      <c r="L4901" s="49"/>
      <c r="M4901" s="49"/>
      <c r="N4901" s="49"/>
      <c r="O4901" s="49"/>
    </row>
    <row r="4902" spans="1:15" ht="15" x14ac:dyDescent="0.2">
      <c r="A4902" s="16" t="s">
        <v>777</v>
      </c>
      <c r="C4902" s="440" t="s">
        <v>25</v>
      </c>
      <c r="D4902" s="177">
        <v>14956.000000000005</v>
      </c>
      <c r="E4902" s="115">
        <v>1723937.5600000003</v>
      </c>
      <c r="F4902" s="115">
        <v>115.26728804493177</v>
      </c>
      <c r="G4902" s="54" t="s">
        <v>333</v>
      </c>
      <c r="H4902" s="165"/>
      <c r="I4902" s="49"/>
      <c r="J4902" s="49"/>
      <c r="K4902" s="49"/>
      <c r="L4902" s="49"/>
      <c r="M4902" s="49"/>
      <c r="N4902" s="49"/>
      <c r="O4902" s="49"/>
    </row>
    <row r="4903" spans="1:15" ht="15" x14ac:dyDescent="0.2">
      <c r="A4903" s="16" t="s">
        <v>779</v>
      </c>
      <c r="C4903" s="440" t="s">
        <v>354</v>
      </c>
      <c r="D4903" s="177">
        <v>12661</v>
      </c>
      <c r="E4903" s="115">
        <v>760104.47999999975</v>
      </c>
      <c r="F4903" s="115">
        <v>60.035106231735227</v>
      </c>
      <c r="G4903" s="54" t="s">
        <v>333</v>
      </c>
      <c r="H4903" s="165"/>
      <c r="I4903" s="49"/>
      <c r="J4903" s="49"/>
      <c r="K4903" s="49"/>
      <c r="L4903" s="49"/>
      <c r="M4903" s="49"/>
      <c r="N4903" s="49"/>
      <c r="O4903" s="49"/>
    </row>
    <row r="4904" spans="1:15" ht="15" x14ac:dyDescent="0.2">
      <c r="A4904" s="16" t="s">
        <v>778</v>
      </c>
      <c r="C4904" s="461" t="s">
        <v>21</v>
      </c>
      <c r="D4904" s="462">
        <v>5078.9999999999955</v>
      </c>
      <c r="E4904" s="410">
        <v>432482.52000000008</v>
      </c>
      <c r="F4904" s="410">
        <v>85.151116361488576</v>
      </c>
      <c r="G4904" s="54" t="s">
        <v>333</v>
      </c>
      <c r="H4904" s="165"/>
      <c r="I4904" s="49"/>
      <c r="J4904" s="49"/>
      <c r="K4904" s="49"/>
      <c r="L4904" s="49"/>
      <c r="M4904" s="49"/>
      <c r="N4904" s="49"/>
      <c r="O4904" s="49"/>
    </row>
    <row r="4905" spans="1:15" ht="15" x14ac:dyDescent="0.2">
      <c r="A4905" s="16" t="s">
        <v>780</v>
      </c>
      <c r="C4905" s="461" t="s">
        <v>24</v>
      </c>
      <c r="D4905" s="462">
        <v>2943.9999999999995</v>
      </c>
      <c r="E4905" s="410">
        <v>157060.75</v>
      </c>
      <c r="F4905" s="410">
        <v>53.349439538043484</v>
      </c>
      <c r="G4905" s="54" t="s">
        <v>333</v>
      </c>
      <c r="H4905" s="165"/>
      <c r="I4905" s="49"/>
      <c r="J4905" s="49"/>
      <c r="K4905" s="49"/>
      <c r="L4905" s="49"/>
      <c r="M4905" s="49"/>
      <c r="N4905" s="49"/>
      <c r="O4905" s="49"/>
    </row>
    <row r="4906" spans="1:15" ht="15" x14ac:dyDescent="0.2">
      <c r="A4906" s="16" t="s">
        <v>781</v>
      </c>
      <c r="C4906" s="461" t="s">
        <v>16</v>
      </c>
      <c r="D4906" s="462">
        <v>237.00000000000009</v>
      </c>
      <c r="E4906" s="410">
        <v>14336.310000000005</v>
      </c>
      <c r="F4906" s="410">
        <v>60.490759493670886</v>
      </c>
      <c r="G4906" s="54" t="s">
        <v>333</v>
      </c>
      <c r="H4906" s="165"/>
      <c r="I4906" s="49"/>
      <c r="J4906" s="49"/>
      <c r="K4906" s="49"/>
      <c r="L4906" s="49"/>
      <c r="M4906" s="49"/>
      <c r="N4906" s="49"/>
      <c r="O4906" s="49"/>
    </row>
    <row r="4907" spans="1:15" ht="15" x14ac:dyDescent="0.2">
      <c r="A4907" s="16" t="s">
        <v>782</v>
      </c>
      <c r="C4907" s="461" t="s">
        <v>20</v>
      </c>
      <c r="D4907" s="462">
        <v>262</v>
      </c>
      <c r="E4907" s="410">
        <v>15584.65</v>
      </c>
      <c r="F4907" s="410">
        <v>59.483396946564881</v>
      </c>
      <c r="G4907" s="54" t="s">
        <v>333</v>
      </c>
      <c r="H4907" s="165"/>
      <c r="I4907" s="49"/>
      <c r="J4907" s="49"/>
      <c r="K4907" s="49"/>
      <c r="L4907" s="49"/>
      <c r="M4907" s="49"/>
      <c r="N4907" s="49"/>
      <c r="O4907" s="49"/>
    </row>
    <row r="4908" spans="1:15" ht="15" x14ac:dyDescent="0.2">
      <c r="A4908" s="16" t="s">
        <v>783</v>
      </c>
      <c r="C4908" s="461" t="s">
        <v>23</v>
      </c>
      <c r="D4908" s="462">
        <v>129</v>
      </c>
      <c r="E4908" s="410">
        <v>5232.2599999999993</v>
      </c>
      <c r="F4908" s="410">
        <v>40.560155038759682</v>
      </c>
      <c r="G4908" s="54" t="s">
        <v>333</v>
      </c>
      <c r="H4908" s="165"/>
      <c r="I4908" s="49"/>
      <c r="J4908" s="49"/>
      <c r="K4908" s="49"/>
      <c r="L4908" s="49"/>
      <c r="M4908" s="49"/>
      <c r="N4908" s="49"/>
      <c r="O4908" s="49"/>
    </row>
    <row r="4909" spans="1:15" ht="15" x14ac:dyDescent="0.2">
      <c r="A4909" s="16" t="s">
        <v>784</v>
      </c>
      <c r="C4909" s="461" t="s">
        <v>19</v>
      </c>
      <c r="D4909" s="462"/>
      <c r="E4909" s="410"/>
      <c r="F4909" s="410"/>
      <c r="G4909" s="54" t="s">
        <v>333</v>
      </c>
      <c r="H4909" s="165"/>
      <c r="I4909" s="49"/>
      <c r="J4909" s="49"/>
      <c r="K4909" s="49"/>
      <c r="L4909" s="49"/>
      <c r="M4909" s="49"/>
      <c r="N4909" s="49"/>
      <c r="O4909" s="49"/>
    </row>
    <row r="4910" spans="1:15" ht="15" x14ac:dyDescent="0.2">
      <c r="A4910" s="16" t="s">
        <v>785</v>
      </c>
      <c r="B4910" s="180"/>
      <c r="C4910" s="463" t="s">
        <v>22</v>
      </c>
      <c r="D4910" s="464"/>
      <c r="E4910" s="467"/>
      <c r="F4910" s="467"/>
      <c r="G4910" s="54" t="s">
        <v>333</v>
      </c>
      <c r="H4910" s="165"/>
      <c r="I4910" s="49"/>
      <c r="J4910" s="49"/>
      <c r="K4910" s="49"/>
      <c r="L4910" s="49"/>
      <c r="M4910" s="49"/>
      <c r="N4910" s="49"/>
      <c r="O4910" s="49"/>
    </row>
    <row r="4911" spans="1:15" ht="15" x14ac:dyDescent="0.2">
      <c r="A4911" s="16" t="s">
        <v>786</v>
      </c>
      <c r="B4911" s="44" t="s">
        <v>315</v>
      </c>
      <c r="C4911" s="461" t="s">
        <v>354</v>
      </c>
      <c r="D4911" s="462">
        <v>359108.99999999913</v>
      </c>
      <c r="E4911" s="410">
        <v>24116573.170000039</v>
      </c>
      <c r="F4911" s="410">
        <v>67.156693845044529</v>
      </c>
      <c r="G4911" s="54" t="s">
        <v>315</v>
      </c>
      <c r="H4911" s="165"/>
      <c r="I4911" s="49"/>
      <c r="J4911" s="49"/>
      <c r="K4911" s="49"/>
      <c r="L4911" s="49"/>
      <c r="M4911" s="49"/>
      <c r="N4911" s="49"/>
      <c r="O4911" s="49"/>
    </row>
    <row r="4912" spans="1:15" ht="15" x14ac:dyDescent="0.2">
      <c r="A4912" s="16" t="s">
        <v>789</v>
      </c>
      <c r="C4912" s="461" t="s">
        <v>351</v>
      </c>
      <c r="D4912" s="462">
        <v>126206.00000000004</v>
      </c>
      <c r="E4912" s="410">
        <v>10394504.640000008</v>
      </c>
      <c r="F4912" s="410">
        <v>82.361414195838591</v>
      </c>
      <c r="G4912" s="54" t="s">
        <v>315</v>
      </c>
      <c r="H4912" s="165"/>
      <c r="I4912" s="49"/>
      <c r="J4912" s="49"/>
      <c r="K4912" s="49"/>
      <c r="L4912" s="49"/>
      <c r="M4912" s="49"/>
      <c r="N4912" s="49"/>
      <c r="O4912" s="49"/>
    </row>
    <row r="4913" spans="1:15" ht="15" x14ac:dyDescent="0.2">
      <c r="A4913" s="16" t="s">
        <v>788</v>
      </c>
      <c r="C4913" s="461" t="s">
        <v>24</v>
      </c>
      <c r="D4913" s="462">
        <v>136817.99999999988</v>
      </c>
      <c r="E4913" s="410">
        <v>7825095.230000006</v>
      </c>
      <c r="F4913" s="410">
        <v>57.193463067725098</v>
      </c>
      <c r="G4913" s="54" t="s">
        <v>315</v>
      </c>
      <c r="H4913" s="165"/>
      <c r="I4913" s="49"/>
      <c r="J4913" s="49"/>
      <c r="K4913" s="49"/>
      <c r="L4913" s="49"/>
      <c r="M4913" s="49"/>
      <c r="N4913" s="49"/>
      <c r="O4913" s="49"/>
    </row>
    <row r="4914" spans="1:15" ht="15" x14ac:dyDescent="0.2">
      <c r="A4914" s="16" t="s">
        <v>787</v>
      </c>
      <c r="C4914" s="440" t="s">
        <v>352</v>
      </c>
      <c r="D4914" s="177">
        <v>141304.99999999985</v>
      </c>
      <c r="E4914" s="115">
        <v>8059258.9000000022</v>
      </c>
      <c r="F4914" s="115">
        <v>57.034492056190587</v>
      </c>
      <c r="G4914" s="54" t="s">
        <v>315</v>
      </c>
      <c r="H4914" s="165"/>
      <c r="I4914" s="49"/>
      <c r="J4914" s="49"/>
      <c r="K4914" s="49"/>
      <c r="L4914" s="49"/>
      <c r="M4914" s="49"/>
      <c r="N4914" s="49"/>
      <c r="O4914" s="49"/>
    </row>
    <row r="4915" spans="1:15" ht="15" x14ac:dyDescent="0.2">
      <c r="A4915" s="16" t="s">
        <v>790</v>
      </c>
      <c r="C4915" s="440" t="s">
        <v>17</v>
      </c>
      <c r="D4915" s="177">
        <v>37125.000000000022</v>
      </c>
      <c r="E4915" s="115">
        <v>3559466.8499999964</v>
      </c>
      <c r="F4915" s="115">
        <v>95.877894949494802</v>
      </c>
      <c r="G4915" s="54" t="s">
        <v>315</v>
      </c>
      <c r="H4915" s="165"/>
      <c r="I4915" s="49"/>
      <c r="J4915" s="49"/>
      <c r="K4915" s="49"/>
      <c r="L4915" s="49"/>
      <c r="M4915" s="49"/>
      <c r="N4915" s="49"/>
      <c r="O4915" s="49"/>
    </row>
    <row r="4916" spans="1:15" ht="15" x14ac:dyDescent="0.2">
      <c r="A4916" s="16" t="s">
        <v>791</v>
      </c>
      <c r="C4916" s="440" t="s">
        <v>353</v>
      </c>
      <c r="D4916" s="177">
        <v>15082.999999999985</v>
      </c>
      <c r="E4916" s="115">
        <v>1891825.9900000021</v>
      </c>
      <c r="F4916" s="115">
        <v>125.42769939667201</v>
      </c>
      <c r="G4916" s="54" t="s">
        <v>315</v>
      </c>
      <c r="H4916" s="165"/>
      <c r="I4916" s="49"/>
      <c r="J4916" s="49"/>
      <c r="K4916" s="49"/>
      <c r="L4916" s="49"/>
      <c r="M4916" s="49"/>
      <c r="N4916" s="49"/>
      <c r="O4916" s="49"/>
    </row>
    <row r="4917" spans="1:15" ht="15" x14ac:dyDescent="0.2">
      <c r="A4917" s="16" t="s">
        <v>793</v>
      </c>
      <c r="C4917" s="440" t="s">
        <v>21</v>
      </c>
      <c r="D4917" s="177">
        <v>13866.999999999987</v>
      </c>
      <c r="E4917" s="115">
        <v>1450134.5099999998</v>
      </c>
      <c r="F4917" s="115">
        <v>104.57449412273752</v>
      </c>
      <c r="G4917" s="54" t="s">
        <v>315</v>
      </c>
      <c r="H4917" s="165"/>
      <c r="I4917" s="49"/>
      <c r="J4917" s="49"/>
      <c r="K4917" s="49"/>
      <c r="L4917" s="49"/>
      <c r="M4917" s="49"/>
      <c r="N4917" s="49"/>
      <c r="O4917" s="49"/>
    </row>
    <row r="4918" spans="1:15" ht="15" x14ac:dyDescent="0.2">
      <c r="A4918" s="16" t="s">
        <v>792</v>
      </c>
      <c r="C4918" s="461" t="s">
        <v>18</v>
      </c>
      <c r="D4918" s="462">
        <v>21188.999999999989</v>
      </c>
      <c r="E4918" s="410">
        <v>1582561.3200000005</v>
      </c>
      <c r="F4918" s="410">
        <v>74.687872009061365</v>
      </c>
      <c r="G4918" s="54" t="s">
        <v>315</v>
      </c>
      <c r="H4918" s="165"/>
      <c r="I4918" s="49"/>
      <c r="J4918" s="49"/>
      <c r="K4918" s="49"/>
      <c r="L4918" s="49"/>
      <c r="M4918" s="49"/>
      <c r="N4918" s="49"/>
      <c r="O4918" s="49"/>
    </row>
    <row r="4919" spans="1:15" ht="15" x14ac:dyDescent="0.2">
      <c r="A4919" s="16" t="s">
        <v>794</v>
      </c>
      <c r="C4919" s="461" t="s">
        <v>25</v>
      </c>
      <c r="D4919" s="462">
        <v>617.00000000000023</v>
      </c>
      <c r="E4919" s="410">
        <v>71151.23000000001</v>
      </c>
      <c r="F4919" s="410">
        <v>115.318038897893</v>
      </c>
      <c r="G4919" s="54" t="s">
        <v>315</v>
      </c>
      <c r="H4919" s="165"/>
      <c r="I4919" s="49"/>
      <c r="J4919" s="49"/>
      <c r="K4919" s="49"/>
      <c r="L4919" s="49"/>
      <c r="M4919" s="49"/>
      <c r="N4919" s="49"/>
      <c r="O4919" s="49"/>
    </row>
    <row r="4920" spans="1:15" ht="15" x14ac:dyDescent="0.2">
      <c r="A4920" s="16" t="s">
        <v>795</v>
      </c>
      <c r="C4920" s="461" t="s">
        <v>20</v>
      </c>
      <c r="D4920" s="462">
        <v>909.99999999999966</v>
      </c>
      <c r="E4920" s="410">
        <v>39162.54</v>
      </c>
      <c r="F4920" s="410">
        <v>43.035758241758259</v>
      </c>
      <c r="G4920" s="54" t="s">
        <v>315</v>
      </c>
      <c r="H4920" s="165"/>
      <c r="I4920" s="49"/>
      <c r="J4920" s="49"/>
      <c r="K4920" s="49"/>
      <c r="L4920" s="49"/>
      <c r="M4920" s="49"/>
      <c r="N4920" s="49"/>
      <c r="O4920" s="49"/>
    </row>
    <row r="4921" spans="1:15" ht="15" x14ac:dyDescent="0.2">
      <c r="A4921" s="16" t="s">
        <v>796</v>
      </c>
      <c r="C4921" s="461" t="s">
        <v>23</v>
      </c>
      <c r="D4921" s="462">
        <v>40</v>
      </c>
      <c r="E4921" s="410">
        <v>10205.459999999999</v>
      </c>
      <c r="F4921" s="410">
        <v>255.13649999999998</v>
      </c>
      <c r="G4921" s="54" t="s">
        <v>315</v>
      </c>
      <c r="H4921" s="165"/>
      <c r="I4921" s="49"/>
      <c r="J4921" s="49"/>
      <c r="K4921" s="49"/>
      <c r="L4921" s="49"/>
      <c r="M4921" s="49"/>
      <c r="N4921" s="49"/>
      <c r="O4921" s="49"/>
    </row>
    <row r="4922" spans="1:15" ht="15" x14ac:dyDescent="0.2">
      <c r="A4922" s="16" t="s">
        <v>797</v>
      </c>
      <c r="C4922" s="461" t="s">
        <v>16</v>
      </c>
      <c r="D4922" s="462"/>
      <c r="E4922" s="410"/>
      <c r="F4922" s="410"/>
      <c r="G4922" s="54" t="s">
        <v>315</v>
      </c>
      <c r="H4922" s="165"/>
      <c r="I4922" s="49"/>
      <c r="J4922" s="49"/>
      <c r="K4922" s="49"/>
      <c r="L4922" s="49"/>
      <c r="M4922" s="49"/>
      <c r="N4922" s="49"/>
      <c r="O4922" s="49"/>
    </row>
    <row r="4923" spans="1:15" ht="15" x14ac:dyDescent="0.2">
      <c r="A4923" s="16" t="s">
        <v>798</v>
      </c>
      <c r="C4923" s="461" t="s">
        <v>19</v>
      </c>
      <c r="D4923" s="462"/>
      <c r="E4923" s="410"/>
      <c r="F4923" s="410"/>
      <c r="G4923" s="54" t="s">
        <v>315</v>
      </c>
      <c r="H4923" s="165"/>
      <c r="I4923" s="49"/>
      <c r="J4923" s="49"/>
      <c r="K4923" s="49"/>
      <c r="L4923" s="49"/>
      <c r="M4923" s="49"/>
      <c r="N4923" s="49"/>
      <c r="O4923" s="49"/>
    </row>
    <row r="4924" spans="1:15" ht="15" x14ac:dyDescent="0.2">
      <c r="A4924" s="16" t="s">
        <v>799</v>
      </c>
      <c r="B4924" s="180"/>
      <c r="C4924" s="463" t="s">
        <v>22</v>
      </c>
      <c r="D4924" s="464"/>
      <c r="E4924" s="467"/>
      <c r="F4924" s="467"/>
      <c r="G4924" s="54" t="s">
        <v>315</v>
      </c>
      <c r="H4924" s="165"/>
      <c r="I4924" s="49"/>
      <c r="J4924" s="49"/>
      <c r="K4924" s="49"/>
      <c r="L4924" s="49"/>
      <c r="M4924" s="49"/>
      <c r="N4924" s="49"/>
      <c r="O4924" s="49"/>
    </row>
    <row r="4925" spans="1:15" ht="15" x14ac:dyDescent="0.2">
      <c r="A4925" s="16" t="s">
        <v>800</v>
      </c>
      <c r="B4925" s="44" t="s">
        <v>316</v>
      </c>
      <c r="C4925" s="461" t="s">
        <v>354</v>
      </c>
      <c r="D4925" s="462">
        <v>522120</v>
      </c>
      <c r="E4925" s="410">
        <v>36676823.089999989</v>
      </c>
      <c r="F4925" s="410">
        <v>70.245964701601139</v>
      </c>
      <c r="G4925" s="54" t="s">
        <v>316</v>
      </c>
      <c r="H4925" s="165"/>
      <c r="I4925" s="49"/>
      <c r="J4925" s="49"/>
      <c r="K4925" s="49"/>
      <c r="L4925" s="49"/>
      <c r="M4925" s="49"/>
      <c r="N4925" s="49"/>
      <c r="O4925" s="49"/>
    </row>
    <row r="4926" spans="1:15" ht="15" x14ac:dyDescent="0.2">
      <c r="A4926" s="16" t="s">
        <v>801</v>
      </c>
      <c r="C4926" s="461" t="s">
        <v>24</v>
      </c>
      <c r="D4926" s="462">
        <v>262590.99999999965</v>
      </c>
      <c r="E4926" s="410">
        <v>16130154.260000009</v>
      </c>
      <c r="F4926" s="410">
        <v>61.426912041920822</v>
      </c>
      <c r="G4926" s="54" t="s">
        <v>316</v>
      </c>
      <c r="H4926" s="165"/>
      <c r="I4926" s="49"/>
      <c r="J4926" s="49"/>
      <c r="K4926" s="49"/>
      <c r="L4926" s="49"/>
      <c r="M4926" s="49"/>
      <c r="N4926" s="49"/>
      <c r="O4926" s="49"/>
    </row>
    <row r="4927" spans="1:15" ht="15" x14ac:dyDescent="0.2">
      <c r="A4927" s="16" t="s">
        <v>802</v>
      </c>
      <c r="C4927" s="461" t="s">
        <v>352</v>
      </c>
      <c r="D4927" s="462">
        <v>104032.00000000006</v>
      </c>
      <c r="E4927" s="410">
        <v>5509100.169999999</v>
      </c>
      <c r="F4927" s="410">
        <v>52.955822919870769</v>
      </c>
      <c r="G4927" s="54" t="s">
        <v>316</v>
      </c>
      <c r="H4927" s="165"/>
      <c r="I4927" s="49"/>
      <c r="J4927" s="49"/>
      <c r="K4927" s="49"/>
      <c r="L4927" s="49"/>
      <c r="M4927" s="49"/>
      <c r="N4927" s="49"/>
      <c r="O4927" s="49"/>
    </row>
    <row r="4928" spans="1:15" ht="15" x14ac:dyDescent="0.2">
      <c r="A4928" s="16" t="s">
        <v>803</v>
      </c>
      <c r="C4928" s="440" t="s">
        <v>351</v>
      </c>
      <c r="D4928" s="177">
        <v>43189.000000000007</v>
      </c>
      <c r="E4928" s="115">
        <v>3806126.7600000049</v>
      </c>
      <c r="F4928" s="115">
        <v>88.127225914005976</v>
      </c>
      <c r="G4928" s="54" t="s">
        <v>316</v>
      </c>
      <c r="H4928" s="165"/>
      <c r="I4928" s="49"/>
      <c r="J4928" s="49"/>
      <c r="K4928" s="49"/>
      <c r="L4928" s="49"/>
      <c r="M4928" s="49"/>
      <c r="N4928" s="49"/>
      <c r="O4928" s="49"/>
    </row>
    <row r="4929" spans="1:15" ht="15" x14ac:dyDescent="0.2">
      <c r="A4929" s="16" t="s">
        <v>804</v>
      </c>
      <c r="C4929" s="440" t="s">
        <v>17</v>
      </c>
      <c r="D4929" s="177">
        <v>14192.000000000007</v>
      </c>
      <c r="E4929" s="115">
        <v>1677388.5300000017</v>
      </c>
      <c r="F4929" s="115">
        <v>118.19254016347243</v>
      </c>
      <c r="G4929" s="54" t="s">
        <v>316</v>
      </c>
      <c r="H4929" s="165"/>
      <c r="I4929" s="49"/>
      <c r="J4929" s="49"/>
      <c r="K4929" s="49"/>
      <c r="L4929" s="49"/>
      <c r="M4929" s="49"/>
      <c r="N4929" s="49"/>
      <c r="O4929" s="49"/>
    </row>
    <row r="4930" spans="1:15" ht="15" x14ac:dyDescent="0.2">
      <c r="A4930" s="16" t="s">
        <v>806</v>
      </c>
      <c r="C4930" s="440" t="s">
        <v>353</v>
      </c>
      <c r="D4930" s="177">
        <v>5282.9999999999945</v>
      </c>
      <c r="E4930" s="115">
        <v>681439.04999999946</v>
      </c>
      <c r="F4930" s="115">
        <v>128.98713798977857</v>
      </c>
      <c r="G4930" s="54" t="s">
        <v>316</v>
      </c>
      <c r="H4930" s="165"/>
      <c r="I4930" s="49"/>
      <c r="J4930" s="49"/>
      <c r="K4930" s="49"/>
      <c r="L4930" s="49"/>
      <c r="M4930" s="49"/>
      <c r="N4930" s="49"/>
      <c r="O4930" s="49"/>
    </row>
    <row r="4931" spans="1:15" ht="15" x14ac:dyDescent="0.2">
      <c r="A4931" s="16" t="s">
        <v>807</v>
      </c>
      <c r="C4931" s="440" t="s">
        <v>20</v>
      </c>
      <c r="D4931" s="177">
        <v>10706.000000000009</v>
      </c>
      <c r="E4931" s="115">
        <v>617640.69999999914</v>
      </c>
      <c r="F4931" s="115">
        <v>57.691079768354065</v>
      </c>
      <c r="G4931" s="54" t="s">
        <v>316</v>
      </c>
      <c r="H4931" s="165"/>
      <c r="I4931" s="49"/>
      <c r="J4931" s="49"/>
      <c r="K4931" s="49"/>
      <c r="L4931" s="49"/>
      <c r="M4931" s="49"/>
      <c r="N4931" s="49"/>
      <c r="O4931" s="49"/>
    </row>
    <row r="4932" spans="1:15" ht="15" x14ac:dyDescent="0.2">
      <c r="A4932" s="16" t="s">
        <v>805</v>
      </c>
      <c r="C4932" s="461" t="s">
        <v>21</v>
      </c>
      <c r="D4932" s="462">
        <v>4401.0000000000018</v>
      </c>
      <c r="E4932" s="410">
        <v>409860.73000000004</v>
      </c>
      <c r="F4932" s="410">
        <v>93.129000227221056</v>
      </c>
      <c r="G4932" s="54" t="s">
        <v>316</v>
      </c>
      <c r="H4932" s="165"/>
      <c r="I4932" s="49"/>
      <c r="J4932" s="49"/>
      <c r="K4932" s="49"/>
      <c r="L4932" s="49"/>
      <c r="M4932" s="49"/>
      <c r="N4932" s="49"/>
      <c r="O4932" s="49"/>
    </row>
    <row r="4933" spans="1:15" ht="15" x14ac:dyDescent="0.2">
      <c r="A4933" s="16" t="s">
        <v>809</v>
      </c>
      <c r="C4933" s="461" t="s">
        <v>25</v>
      </c>
      <c r="D4933" s="462">
        <v>827.99999999999989</v>
      </c>
      <c r="E4933" s="410">
        <v>144539.87000000002</v>
      </c>
      <c r="F4933" s="410">
        <v>174.56506038647348</v>
      </c>
      <c r="G4933" s="54" t="s">
        <v>316</v>
      </c>
      <c r="H4933" s="165"/>
      <c r="I4933" s="49"/>
      <c r="J4933" s="49"/>
      <c r="K4933" s="49"/>
      <c r="L4933" s="49"/>
      <c r="M4933" s="49"/>
      <c r="N4933" s="49"/>
      <c r="O4933" s="49"/>
    </row>
    <row r="4934" spans="1:15" ht="15" x14ac:dyDescent="0.2">
      <c r="A4934" s="16" t="s">
        <v>808</v>
      </c>
      <c r="C4934" s="461" t="s">
        <v>18</v>
      </c>
      <c r="D4934" s="462">
        <v>2168.9999999999995</v>
      </c>
      <c r="E4934" s="410">
        <v>150774.47999999989</v>
      </c>
      <c r="F4934" s="410">
        <v>69.51336099585059</v>
      </c>
      <c r="G4934" s="54" t="s">
        <v>316</v>
      </c>
      <c r="H4934" s="165"/>
      <c r="I4934" s="49"/>
      <c r="J4934" s="49"/>
      <c r="K4934" s="49"/>
      <c r="L4934" s="49"/>
      <c r="M4934" s="49"/>
      <c r="N4934" s="49"/>
      <c r="O4934" s="49"/>
    </row>
    <row r="4935" spans="1:15" ht="15" x14ac:dyDescent="0.2">
      <c r="A4935" s="16" t="s">
        <v>810</v>
      </c>
      <c r="C4935" s="461" t="s">
        <v>23</v>
      </c>
      <c r="D4935" s="462">
        <v>0</v>
      </c>
      <c r="E4935" s="410">
        <v>0</v>
      </c>
      <c r="F4935" s="410"/>
      <c r="G4935" s="54" t="s">
        <v>316</v>
      </c>
      <c r="H4935" s="165"/>
      <c r="I4935" s="49"/>
      <c r="J4935" s="49"/>
      <c r="K4935" s="49"/>
      <c r="L4935" s="49"/>
      <c r="M4935" s="49"/>
      <c r="N4935" s="49"/>
      <c r="O4935" s="49"/>
    </row>
    <row r="4936" spans="1:15" ht="15" x14ac:dyDescent="0.2">
      <c r="A4936" s="16" t="s">
        <v>811</v>
      </c>
      <c r="C4936" s="461" t="s">
        <v>16</v>
      </c>
      <c r="D4936" s="462"/>
      <c r="E4936" s="410"/>
      <c r="F4936" s="410"/>
      <c r="G4936" s="54" t="s">
        <v>316</v>
      </c>
      <c r="H4936" s="165"/>
      <c r="I4936" s="49"/>
      <c r="J4936" s="49"/>
      <c r="K4936" s="49"/>
      <c r="L4936" s="49"/>
      <c r="M4936" s="49"/>
      <c r="N4936" s="49"/>
      <c r="O4936" s="49"/>
    </row>
    <row r="4937" spans="1:15" ht="15" x14ac:dyDescent="0.2">
      <c r="A4937" s="16" t="s">
        <v>812</v>
      </c>
      <c r="C4937" s="461" t="s">
        <v>19</v>
      </c>
      <c r="D4937" s="462"/>
      <c r="E4937" s="410"/>
      <c r="F4937" s="410"/>
      <c r="G4937" s="54" t="s">
        <v>316</v>
      </c>
      <c r="H4937" s="165"/>
      <c r="I4937" s="49"/>
      <c r="J4937" s="49"/>
      <c r="K4937" s="49"/>
      <c r="L4937" s="49"/>
      <c r="M4937" s="49"/>
      <c r="N4937" s="49"/>
      <c r="O4937" s="49"/>
    </row>
    <row r="4938" spans="1:15" ht="15" x14ac:dyDescent="0.2">
      <c r="A4938" s="16" t="s">
        <v>813</v>
      </c>
      <c r="B4938" s="180"/>
      <c r="C4938" s="463" t="s">
        <v>22</v>
      </c>
      <c r="D4938" s="464"/>
      <c r="E4938" s="467"/>
      <c r="F4938" s="467"/>
      <c r="G4938" s="54" t="s">
        <v>316</v>
      </c>
      <c r="H4938" s="165"/>
      <c r="I4938" s="49"/>
      <c r="J4938" s="49"/>
      <c r="K4938" s="49"/>
      <c r="L4938" s="49"/>
      <c r="M4938" s="49"/>
      <c r="N4938" s="49"/>
      <c r="O4938" s="49"/>
    </row>
    <row r="4939" spans="1:15" ht="15" x14ac:dyDescent="0.2">
      <c r="A4939" s="16" t="s">
        <v>814</v>
      </c>
      <c r="B4939" s="44" t="s">
        <v>335</v>
      </c>
      <c r="C4939" s="461" t="s">
        <v>354</v>
      </c>
      <c r="D4939" s="462">
        <v>444179.00000000058</v>
      </c>
      <c r="E4939" s="410">
        <v>28563260.060000028</v>
      </c>
      <c r="F4939" s="410">
        <v>64.305741739253747</v>
      </c>
      <c r="G4939" s="54" t="s">
        <v>335</v>
      </c>
      <c r="H4939" s="165"/>
      <c r="I4939" s="49"/>
      <c r="J4939" s="49"/>
      <c r="K4939" s="49"/>
      <c r="L4939" s="49"/>
      <c r="M4939" s="49"/>
      <c r="N4939" s="49"/>
      <c r="O4939" s="49"/>
    </row>
    <row r="4940" spans="1:15" ht="15" x14ac:dyDescent="0.2">
      <c r="A4940" s="16" t="s">
        <v>815</v>
      </c>
      <c r="C4940" s="461" t="s">
        <v>24</v>
      </c>
      <c r="D4940" s="462">
        <v>241950.99999999985</v>
      </c>
      <c r="E4940" s="410">
        <v>12573796.79000001</v>
      </c>
      <c r="F4940" s="410">
        <v>51.968360494480358</v>
      </c>
      <c r="G4940" s="54" t="s">
        <v>335</v>
      </c>
      <c r="H4940" s="165"/>
      <c r="I4940" s="49"/>
      <c r="J4940" s="49"/>
      <c r="K4940" s="49"/>
      <c r="L4940" s="49"/>
      <c r="M4940" s="49"/>
      <c r="N4940" s="49"/>
      <c r="O4940" s="49"/>
    </row>
    <row r="4941" spans="1:15" ht="15" x14ac:dyDescent="0.2">
      <c r="A4941" s="16" t="s">
        <v>818</v>
      </c>
      <c r="C4941" s="461" t="s">
        <v>351</v>
      </c>
      <c r="D4941" s="462">
        <v>39589</v>
      </c>
      <c r="E4941" s="410">
        <v>3192025.3000000003</v>
      </c>
      <c r="F4941" s="410">
        <v>80.629096466190106</v>
      </c>
      <c r="G4941" s="54" t="s">
        <v>335</v>
      </c>
      <c r="H4941" s="165"/>
      <c r="I4941" s="49"/>
      <c r="J4941" s="49"/>
      <c r="K4941" s="49"/>
      <c r="L4941" s="49"/>
      <c r="M4941" s="49"/>
      <c r="N4941" s="49"/>
      <c r="O4941" s="49"/>
    </row>
    <row r="4942" spans="1:15" ht="15" x14ac:dyDescent="0.2">
      <c r="A4942" s="16" t="s">
        <v>817</v>
      </c>
      <c r="C4942" s="440" t="s">
        <v>20</v>
      </c>
      <c r="D4942" s="177">
        <v>59997.000000000029</v>
      </c>
      <c r="E4942" s="115">
        <v>2952833.7900000028</v>
      </c>
      <c r="F4942" s="115">
        <v>49.216357317865914</v>
      </c>
      <c r="G4942" s="54" t="s">
        <v>335</v>
      </c>
      <c r="H4942" s="165"/>
      <c r="I4942" s="49"/>
      <c r="J4942" s="49"/>
      <c r="K4942" s="49"/>
      <c r="L4942" s="49"/>
      <c r="M4942" s="49"/>
      <c r="N4942" s="49"/>
      <c r="O4942" s="49"/>
    </row>
    <row r="4943" spans="1:15" ht="15" x14ac:dyDescent="0.2">
      <c r="A4943" s="16" t="s">
        <v>816</v>
      </c>
      <c r="C4943" s="440" t="s">
        <v>352</v>
      </c>
      <c r="D4943" s="177">
        <v>62736.999999999949</v>
      </c>
      <c r="E4943" s="115">
        <v>3064769.6999999983</v>
      </c>
      <c r="F4943" s="115">
        <v>48.851071935221654</v>
      </c>
      <c r="G4943" s="54" t="s">
        <v>335</v>
      </c>
      <c r="H4943" s="165"/>
      <c r="I4943" s="49"/>
      <c r="J4943" s="49"/>
      <c r="K4943" s="49"/>
      <c r="L4943" s="49"/>
      <c r="M4943" s="49"/>
      <c r="N4943" s="49"/>
      <c r="O4943" s="49"/>
    </row>
    <row r="4944" spans="1:15" ht="15" x14ac:dyDescent="0.2">
      <c r="A4944" s="16" t="s">
        <v>819</v>
      </c>
      <c r="C4944" s="440" t="s">
        <v>353</v>
      </c>
      <c r="D4944" s="177">
        <v>3955.9999999999986</v>
      </c>
      <c r="E4944" s="115">
        <v>520472.66999999946</v>
      </c>
      <c r="F4944" s="115">
        <v>131.56538675429718</v>
      </c>
      <c r="G4944" s="54" t="s">
        <v>335</v>
      </c>
      <c r="H4944" s="165"/>
      <c r="I4944" s="49"/>
      <c r="J4944" s="49"/>
      <c r="K4944" s="49"/>
      <c r="L4944" s="49"/>
      <c r="M4944" s="49"/>
      <c r="N4944" s="49"/>
      <c r="O4944" s="49"/>
    </row>
    <row r="4945" spans="1:15" ht="15" x14ac:dyDescent="0.2">
      <c r="A4945" s="16" t="s">
        <v>820</v>
      </c>
      <c r="C4945" s="440" t="s">
        <v>21</v>
      </c>
      <c r="D4945" s="177">
        <v>4622.0000000000027</v>
      </c>
      <c r="E4945" s="115">
        <v>448800.19000000029</v>
      </c>
      <c r="F4945" s="115">
        <v>97.100863262656858</v>
      </c>
      <c r="G4945" s="54" t="s">
        <v>335</v>
      </c>
      <c r="H4945" s="165"/>
      <c r="I4945" s="49"/>
      <c r="J4945" s="49"/>
      <c r="K4945" s="49"/>
      <c r="L4945" s="49"/>
      <c r="M4945" s="49"/>
      <c r="N4945" s="49"/>
      <c r="O4945" s="49"/>
    </row>
    <row r="4946" spans="1:15" ht="15" x14ac:dyDescent="0.2">
      <c r="A4946" s="16" t="s">
        <v>821</v>
      </c>
      <c r="C4946" s="461" t="s">
        <v>17</v>
      </c>
      <c r="D4946" s="462">
        <v>1404.9999999999986</v>
      </c>
      <c r="E4946" s="410">
        <v>152187.91000000012</v>
      </c>
      <c r="F4946" s="410">
        <v>108.3187971530251</v>
      </c>
      <c r="G4946" s="54" t="s">
        <v>335</v>
      </c>
      <c r="H4946" s="165"/>
      <c r="I4946" s="49"/>
      <c r="J4946" s="49"/>
      <c r="K4946" s="49"/>
      <c r="L4946" s="49"/>
      <c r="M4946" s="49"/>
      <c r="N4946" s="49"/>
      <c r="O4946" s="49"/>
    </row>
    <row r="4947" spans="1:15" ht="15" x14ac:dyDescent="0.2">
      <c r="A4947" s="16" t="s">
        <v>823</v>
      </c>
      <c r="C4947" s="461" t="s">
        <v>25</v>
      </c>
      <c r="D4947" s="462">
        <v>819</v>
      </c>
      <c r="E4947" s="410">
        <v>116610.41999999995</v>
      </c>
      <c r="F4947" s="410">
        <v>142.38146520146515</v>
      </c>
      <c r="G4947" s="54" t="s">
        <v>335</v>
      </c>
      <c r="H4947" s="165"/>
      <c r="I4947" s="49"/>
      <c r="J4947" s="49"/>
      <c r="K4947" s="49"/>
      <c r="L4947" s="49"/>
      <c r="M4947" s="49"/>
      <c r="N4947" s="49"/>
      <c r="O4947" s="49"/>
    </row>
    <row r="4948" spans="1:15" ht="15" x14ac:dyDescent="0.2">
      <c r="A4948" s="16" t="s">
        <v>822</v>
      </c>
      <c r="C4948" s="461" t="s">
        <v>18</v>
      </c>
      <c r="D4948" s="462">
        <v>898.00000000000034</v>
      </c>
      <c r="E4948" s="410">
        <v>68728.989999999976</v>
      </c>
      <c r="F4948" s="410">
        <v>76.535623608017758</v>
      </c>
      <c r="G4948" s="54" t="s">
        <v>335</v>
      </c>
      <c r="H4948" s="165"/>
      <c r="I4948" s="49"/>
      <c r="J4948" s="49"/>
      <c r="K4948" s="49"/>
      <c r="L4948" s="49"/>
      <c r="M4948" s="49"/>
      <c r="N4948" s="49"/>
      <c r="O4948" s="49"/>
    </row>
    <row r="4949" spans="1:15" ht="15" x14ac:dyDescent="0.2">
      <c r="A4949" s="16" t="s">
        <v>824</v>
      </c>
      <c r="C4949" s="461" t="s">
        <v>23</v>
      </c>
      <c r="D4949" s="462">
        <v>8</v>
      </c>
      <c r="E4949" s="410">
        <v>96.049999999999983</v>
      </c>
      <c r="F4949" s="410">
        <v>12.006249999999998</v>
      </c>
      <c r="G4949" s="54" t="s">
        <v>335</v>
      </c>
      <c r="H4949" s="165"/>
      <c r="I4949" s="49"/>
      <c r="J4949" s="49"/>
      <c r="K4949" s="49"/>
      <c r="L4949" s="49"/>
      <c r="M4949" s="49"/>
      <c r="N4949" s="49"/>
      <c r="O4949" s="49"/>
    </row>
    <row r="4950" spans="1:15" ht="15" x14ac:dyDescent="0.2">
      <c r="A4950" s="16" t="s">
        <v>825</v>
      </c>
      <c r="C4950" s="461" t="s">
        <v>16</v>
      </c>
      <c r="D4950" s="462"/>
      <c r="E4950" s="410"/>
      <c r="F4950" s="410"/>
      <c r="G4950" s="54" t="s">
        <v>335</v>
      </c>
      <c r="H4950" s="165"/>
      <c r="I4950" s="49"/>
      <c r="J4950" s="49"/>
      <c r="K4950" s="49"/>
      <c r="L4950" s="49"/>
      <c r="M4950" s="49"/>
      <c r="N4950" s="49"/>
      <c r="O4950" s="49"/>
    </row>
    <row r="4951" spans="1:15" ht="15" x14ac:dyDescent="0.2">
      <c r="A4951" s="16" t="s">
        <v>826</v>
      </c>
      <c r="C4951" s="461" t="s">
        <v>19</v>
      </c>
      <c r="D4951" s="462"/>
      <c r="E4951" s="410"/>
      <c r="F4951" s="410"/>
      <c r="G4951" s="54" t="s">
        <v>335</v>
      </c>
      <c r="H4951" s="165"/>
      <c r="I4951" s="49"/>
      <c r="J4951" s="49"/>
      <c r="K4951" s="49"/>
      <c r="L4951" s="49"/>
      <c r="M4951" s="49"/>
      <c r="N4951" s="49"/>
      <c r="O4951" s="49"/>
    </row>
    <row r="4952" spans="1:15" ht="15" x14ac:dyDescent="0.2">
      <c r="A4952" s="16" t="s">
        <v>827</v>
      </c>
      <c r="B4952" s="180"/>
      <c r="C4952" s="463" t="s">
        <v>22</v>
      </c>
      <c r="D4952" s="464"/>
      <c r="E4952" s="467"/>
      <c r="F4952" s="467"/>
      <c r="G4952" s="54" t="s">
        <v>335</v>
      </c>
      <c r="H4952" s="165"/>
      <c r="I4952" s="49"/>
      <c r="J4952" s="49"/>
      <c r="K4952" s="49"/>
      <c r="L4952" s="49"/>
      <c r="M4952" s="49"/>
      <c r="N4952" s="49"/>
      <c r="O4952" s="49"/>
    </row>
    <row r="4953" spans="1:15" ht="15" x14ac:dyDescent="0.2">
      <c r="A4953" s="16" t="s">
        <v>828</v>
      </c>
      <c r="B4953" s="44" t="s">
        <v>330</v>
      </c>
      <c r="C4953" s="461" t="s">
        <v>354</v>
      </c>
      <c r="D4953" s="462">
        <v>290935.99999999948</v>
      </c>
      <c r="E4953" s="410">
        <v>21590901.029999986</v>
      </c>
      <c r="F4953" s="410">
        <v>74.211857693788417</v>
      </c>
      <c r="G4953" s="54" t="s">
        <v>330</v>
      </c>
      <c r="H4953" s="165"/>
      <c r="I4953" s="49"/>
      <c r="J4953" s="49"/>
      <c r="K4953" s="49"/>
      <c r="L4953" s="49"/>
      <c r="M4953" s="49"/>
      <c r="N4953" s="49"/>
      <c r="O4953" s="49"/>
    </row>
    <row r="4954" spans="1:15" ht="15" x14ac:dyDescent="0.2">
      <c r="A4954" s="16" t="s">
        <v>829</v>
      </c>
      <c r="C4954" s="461" t="s">
        <v>24</v>
      </c>
      <c r="D4954" s="462">
        <v>316674.00000000012</v>
      </c>
      <c r="E4954" s="410">
        <v>18922599.719999995</v>
      </c>
      <c r="F4954" s="410">
        <v>59.754194281816595</v>
      </c>
      <c r="G4954" s="54" t="s">
        <v>330</v>
      </c>
      <c r="H4954" s="165"/>
      <c r="I4954" s="49"/>
      <c r="J4954" s="49"/>
      <c r="K4954" s="49"/>
      <c r="L4954" s="49"/>
      <c r="M4954" s="49"/>
      <c r="N4954" s="49"/>
      <c r="O4954" s="49"/>
    </row>
    <row r="4955" spans="1:15" ht="15" x14ac:dyDescent="0.2">
      <c r="A4955" s="16" t="s">
        <v>830</v>
      </c>
      <c r="C4955" s="461" t="s">
        <v>21</v>
      </c>
      <c r="D4955" s="462">
        <v>21746.000000000018</v>
      </c>
      <c r="E4955" s="410">
        <v>2169452.9000000041</v>
      </c>
      <c r="F4955" s="410">
        <v>99.763308194610602</v>
      </c>
      <c r="G4955" s="54" t="s">
        <v>330</v>
      </c>
      <c r="H4955" s="165"/>
      <c r="I4955" s="49"/>
      <c r="J4955" s="49"/>
      <c r="K4955" s="49"/>
      <c r="L4955" s="49"/>
      <c r="M4955" s="49"/>
      <c r="N4955" s="49"/>
      <c r="O4955" s="49"/>
    </row>
    <row r="4956" spans="1:15" ht="15" x14ac:dyDescent="0.2">
      <c r="A4956" s="16" t="s">
        <v>831</v>
      </c>
      <c r="C4956" s="440" t="s">
        <v>352</v>
      </c>
      <c r="D4956" s="177">
        <v>18715.999999999996</v>
      </c>
      <c r="E4956" s="115">
        <v>1089050.2700000007</v>
      </c>
      <c r="F4956" s="115">
        <v>58.188195661466175</v>
      </c>
      <c r="G4956" s="54" t="s">
        <v>330</v>
      </c>
      <c r="H4956" s="165"/>
      <c r="I4956" s="49"/>
      <c r="J4956" s="49"/>
      <c r="K4956" s="49"/>
      <c r="L4956" s="49"/>
      <c r="M4956" s="49"/>
      <c r="N4956" s="49"/>
      <c r="O4956" s="49"/>
    </row>
    <row r="4957" spans="1:15" ht="15" x14ac:dyDescent="0.2">
      <c r="A4957" s="16" t="s">
        <v>832</v>
      </c>
      <c r="C4957" s="440" t="s">
        <v>20</v>
      </c>
      <c r="D4957" s="177">
        <v>15398.00000000002</v>
      </c>
      <c r="E4957" s="115">
        <v>873846.06000000052</v>
      </c>
      <c r="F4957" s="115">
        <v>56.750620859851892</v>
      </c>
      <c r="G4957" s="54" t="s">
        <v>330</v>
      </c>
      <c r="H4957" s="165"/>
      <c r="I4957" s="49"/>
      <c r="J4957" s="49"/>
      <c r="K4957" s="49"/>
      <c r="L4957" s="49"/>
      <c r="M4957" s="49"/>
      <c r="N4957" s="49"/>
      <c r="O4957" s="49"/>
    </row>
    <row r="4958" spans="1:15" ht="15" x14ac:dyDescent="0.2">
      <c r="A4958" s="16" t="s">
        <v>834</v>
      </c>
      <c r="C4958" s="440" t="s">
        <v>17</v>
      </c>
      <c r="D4958" s="177">
        <v>2186</v>
      </c>
      <c r="E4958" s="115">
        <v>312745.78999999963</v>
      </c>
      <c r="F4958" s="115">
        <v>143.0676075022871</v>
      </c>
      <c r="G4958" s="54" t="s">
        <v>330</v>
      </c>
      <c r="H4958" s="165"/>
      <c r="I4958" s="49"/>
      <c r="J4958" s="49"/>
      <c r="K4958" s="49"/>
      <c r="L4958" s="49"/>
      <c r="M4958" s="49"/>
      <c r="N4958" s="49"/>
      <c r="O4958" s="49"/>
    </row>
    <row r="4959" spans="1:15" ht="15" x14ac:dyDescent="0.2">
      <c r="A4959" s="16" t="s">
        <v>833</v>
      </c>
      <c r="C4959" s="440" t="s">
        <v>353</v>
      </c>
      <c r="D4959" s="177">
        <v>2269.9999999999986</v>
      </c>
      <c r="E4959" s="115">
        <v>271373.53999999992</v>
      </c>
      <c r="F4959" s="115">
        <v>119.5478149779736</v>
      </c>
      <c r="G4959" s="54" t="s">
        <v>330</v>
      </c>
      <c r="H4959" s="165"/>
      <c r="I4959" s="49"/>
      <c r="J4959" s="49"/>
      <c r="K4959" s="49"/>
      <c r="L4959" s="49"/>
      <c r="M4959" s="49"/>
      <c r="N4959" s="49"/>
      <c r="O4959" s="49"/>
    </row>
    <row r="4960" spans="1:15" ht="15" x14ac:dyDescent="0.2">
      <c r="A4960" s="16" t="s">
        <v>835</v>
      </c>
      <c r="C4960" s="461" t="s">
        <v>18</v>
      </c>
      <c r="D4960" s="462">
        <v>620.00000000000023</v>
      </c>
      <c r="E4960" s="410">
        <v>53415.560000000019</v>
      </c>
      <c r="F4960" s="410">
        <v>86.154129032258069</v>
      </c>
      <c r="G4960" s="54" t="s">
        <v>330</v>
      </c>
      <c r="H4960" s="165"/>
      <c r="I4960" s="49"/>
      <c r="J4960" s="49"/>
      <c r="K4960" s="49"/>
      <c r="L4960" s="49"/>
      <c r="M4960" s="49"/>
      <c r="N4960" s="49"/>
      <c r="O4960" s="49"/>
    </row>
    <row r="4961" spans="1:15" ht="15" x14ac:dyDescent="0.2">
      <c r="A4961" s="16" t="s">
        <v>836</v>
      </c>
      <c r="C4961" s="461" t="s">
        <v>25</v>
      </c>
      <c r="D4961" s="462">
        <v>199</v>
      </c>
      <c r="E4961" s="410">
        <v>19088.969999999998</v>
      </c>
      <c r="F4961" s="410">
        <v>95.924472361809038</v>
      </c>
      <c r="G4961" s="54" t="s">
        <v>330</v>
      </c>
      <c r="H4961" s="165"/>
      <c r="I4961" s="49"/>
      <c r="J4961" s="49"/>
      <c r="K4961" s="49"/>
      <c r="L4961" s="49"/>
      <c r="M4961" s="49"/>
      <c r="N4961" s="49"/>
      <c r="O4961" s="49"/>
    </row>
    <row r="4962" spans="1:15" ht="15" x14ac:dyDescent="0.2">
      <c r="A4962" s="16" t="s">
        <v>838</v>
      </c>
      <c r="C4962" s="461" t="s">
        <v>22</v>
      </c>
      <c r="D4962" s="462">
        <v>21</v>
      </c>
      <c r="E4962" s="410">
        <v>2364.6</v>
      </c>
      <c r="F4962" s="410">
        <v>112.6</v>
      </c>
      <c r="G4962" s="54" t="s">
        <v>330</v>
      </c>
      <c r="H4962" s="165"/>
      <c r="I4962" s="49"/>
      <c r="J4962" s="49"/>
      <c r="K4962" s="49"/>
      <c r="L4962" s="49"/>
      <c r="M4962" s="49"/>
      <c r="N4962" s="49"/>
      <c r="O4962" s="49"/>
    </row>
    <row r="4963" spans="1:15" ht="15" x14ac:dyDescent="0.2">
      <c r="A4963" s="16" t="s">
        <v>837</v>
      </c>
      <c r="C4963" s="461" t="s">
        <v>23</v>
      </c>
      <c r="D4963" s="462">
        <v>15</v>
      </c>
      <c r="E4963" s="410">
        <v>1452.49</v>
      </c>
      <c r="F4963" s="410">
        <v>96.832666666666668</v>
      </c>
      <c r="G4963" s="54" t="s">
        <v>330</v>
      </c>
      <c r="H4963" s="165"/>
      <c r="I4963" s="49"/>
      <c r="J4963" s="49"/>
      <c r="K4963" s="49"/>
      <c r="L4963" s="49"/>
      <c r="M4963" s="49"/>
      <c r="N4963" s="49"/>
      <c r="O4963" s="49"/>
    </row>
    <row r="4964" spans="1:15" ht="15" x14ac:dyDescent="0.2">
      <c r="A4964" s="16" t="s">
        <v>839</v>
      </c>
      <c r="C4964" s="461" t="s">
        <v>351</v>
      </c>
      <c r="D4964" s="462"/>
      <c r="E4964" s="410"/>
      <c r="F4964" s="410"/>
      <c r="G4964" s="54" t="s">
        <v>330</v>
      </c>
      <c r="H4964" s="165"/>
      <c r="I4964" s="49"/>
      <c r="J4964" s="49"/>
      <c r="K4964" s="49"/>
      <c r="L4964" s="49"/>
      <c r="M4964" s="49"/>
      <c r="N4964" s="49"/>
      <c r="O4964" s="49"/>
    </row>
    <row r="4965" spans="1:15" ht="15" x14ac:dyDescent="0.2">
      <c r="A4965" s="16" t="s">
        <v>840</v>
      </c>
      <c r="C4965" s="461" t="s">
        <v>16</v>
      </c>
      <c r="D4965" s="462"/>
      <c r="E4965" s="410"/>
      <c r="F4965" s="410"/>
      <c r="G4965" s="54" t="s">
        <v>330</v>
      </c>
      <c r="H4965" s="165"/>
      <c r="I4965" s="49"/>
      <c r="J4965" s="49"/>
      <c r="K4965" s="49"/>
      <c r="L4965" s="49"/>
      <c r="M4965" s="49"/>
      <c r="N4965" s="49"/>
      <c r="O4965" s="49"/>
    </row>
    <row r="4966" spans="1:15" ht="15" x14ac:dyDescent="0.2">
      <c r="A4966" s="16" t="s">
        <v>841</v>
      </c>
      <c r="B4966" s="180"/>
      <c r="C4966" s="463" t="s">
        <v>19</v>
      </c>
      <c r="D4966" s="464"/>
      <c r="E4966" s="467"/>
      <c r="F4966" s="467"/>
      <c r="G4966" s="54" t="s">
        <v>330</v>
      </c>
      <c r="H4966" s="165"/>
      <c r="I4966" s="49"/>
      <c r="J4966" s="49"/>
      <c r="K4966" s="49"/>
      <c r="L4966" s="49"/>
      <c r="M4966" s="49"/>
      <c r="N4966" s="49"/>
      <c r="O4966" s="49"/>
    </row>
    <row r="4967" spans="1:15" ht="15" x14ac:dyDescent="0.2">
      <c r="A4967" s="16" t="s">
        <v>842</v>
      </c>
      <c r="B4967" s="44" t="s">
        <v>326</v>
      </c>
      <c r="C4967" s="461" t="s">
        <v>354</v>
      </c>
      <c r="D4967" s="462">
        <v>141587.99999999994</v>
      </c>
      <c r="E4967" s="410">
        <v>9953574.120000029</v>
      </c>
      <c r="F4967" s="410">
        <v>70.299560132214822</v>
      </c>
      <c r="G4967" s="54" t="s">
        <v>326</v>
      </c>
      <c r="H4967" s="165"/>
      <c r="I4967" s="49"/>
      <c r="J4967" s="49"/>
      <c r="K4967" s="49"/>
      <c r="L4967" s="49"/>
      <c r="M4967" s="49"/>
      <c r="N4967" s="49"/>
      <c r="O4967" s="49"/>
    </row>
    <row r="4968" spans="1:15" ht="15" x14ac:dyDescent="0.2">
      <c r="A4968" s="16" t="s">
        <v>844</v>
      </c>
      <c r="C4968" s="461" t="s">
        <v>24</v>
      </c>
      <c r="D4968" s="462">
        <v>84598.999999999971</v>
      </c>
      <c r="E4968" s="410">
        <v>4995187.4300000006</v>
      </c>
      <c r="F4968" s="410">
        <v>59.045466613080563</v>
      </c>
      <c r="G4968" s="54" t="s">
        <v>326</v>
      </c>
      <c r="H4968" s="165"/>
      <c r="I4968" s="49"/>
      <c r="J4968" s="49"/>
      <c r="K4968" s="49"/>
      <c r="L4968" s="49"/>
      <c r="M4968" s="49"/>
      <c r="N4968" s="49"/>
      <c r="O4968" s="49"/>
    </row>
    <row r="4969" spans="1:15" ht="15" x14ac:dyDescent="0.2">
      <c r="A4969" s="16" t="s">
        <v>843</v>
      </c>
      <c r="C4969" s="461" t="s">
        <v>352</v>
      </c>
      <c r="D4969" s="462">
        <v>94132.000000000073</v>
      </c>
      <c r="E4969" s="410">
        <v>5221188.1500000022</v>
      </c>
      <c r="F4969" s="410">
        <v>55.466665427272325</v>
      </c>
      <c r="G4969" s="54" t="s">
        <v>326</v>
      </c>
      <c r="H4969" s="165"/>
      <c r="I4969" s="49"/>
      <c r="J4969" s="49"/>
      <c r="K4969" s="49"/>
      <c r="L4969" s="49"/>
      <c r="M4969" s="49"/>
      <c r="N4969" s="49"/>
      <c r="O4969" s="49"/>
    </row>
    <row r="4970" spans="1:15" ht="15" x14ac:dyDescent="0.2">
      <c r="A4970" s="16" t="s">
        <v>846</v>
      </c>
      <c r="C4970" s="440" t="s">
        <v>351</v>
      </c>
      <c r="D4970" s="177">
        <v>43924.999999999956</v>
      </c>
      <c r="E4970" s="115">
        <v>3218196.6000000038</v>
      </c>
      <c r="F4970" s="115">
        <v>73.265716562322297</v>
      </c>
      <c r="G4970" s="54" t="s">
        <v>326</v>
      </c>
      <c r="H4970" s="165"/>
      <c r="I4970" s="49"/>
      <c r="J4970" s="49"/>
      <c r="K4970" s="49"/>
      <c r="L4970" s="49"/>
      <c r="M4970" s="49"/>
      <c r="N4970" s="49"/>
      <c r="O4970" s="49"/>
    </row>
    <row r="4971" spans="1:15" ht="15" x14ac:dyDescent="0.2">
      <c r="A4971" s="16" t="s">
        <v>845</v>
      </c>
      <c r="C4971" s="440" t="s">
        <v>21</v>
      </c>
      <c r="D4971" s="177">
        <v>16215.000000000005</v>
      </c>
      <c r="E4971" s="115">
        <v>1395819.01</v>
      </c>
      <c r="F4971" s="115">
        <v>86.08196176379893</v>
      </c>
      <c r="G4971" s="54" t="s">
        <v>326</v>
      </c>
      <c r="H4971" s="165"/>
      <c r="I4971" s="49"/>
      <c r="J4971" s="49"/>
      <c r="K4971" s="49"/>
      <c r="L4971" s="49"/>
      <c r="M4971" s="49"/>
      <c r="N4971" s="49"/>
      <c r="O4971" s="49"/>
    </row>
    <row r="4972" spans="1:15" ht="15" x14ac:dyDescent="0.2">
      <c r="A4972" s="16" t="s">
        <v>847</v>
      </c>
      <c r="C4972" s="440" t="s">
        <v>20</v>
      </c>
      <c r="D4972" s="177">
        <v>19446.000000000022</v>
      </c>
      <c r="E4972" s="115">
        <v>1144662.3400000001</v>
      </c>
      <c r="F4972" s="115">
        <v>58.863639823099803</v>
      </c>
      <c r="G4972" s="54" t="s">
        <v>326</v>
      </c>
      <c r="H4972" s="165"/>
      <c r="I4972" s="49"/>
      <c r="J4972" s="49"/>
      <c r="K4972" s="49"/>
      <c r="L4972" s="49"/>
      <c r="M4972" s="49"/>
      <c r="N4972" s="49"/>
      <c r="O4972" s="49"/>
    </row>
    <row r="4973" spans="1:15" ht="15" x14ac:dyDescent="0.2">
      <c r="A4973" s="16" t="s">
        <v>848</v>
      </c>
      <c r="C4973" s="440" t="s">
        <v>17</v>
      </c>
      <c r="D4973" s="177">
        <v>9160.0000000000036</v>
      </c>
      <c r="E4973" s="115">
        <v>858818.92</v>
      </c>
      <c r="F4973" s="115">
        <v>93.757524017467219</v>
      </c>
      <c r="G4973" s="54" t="s">
        <v>326</v>
      </c>
      <c r="H4973" s="165"/>
      <c r="I4973" s="49"/>
      <c r="J4973" s="49"/>
      <c r="K4973" s="49"/>
      <c r="L4973" s="49"/>
      <c r="M4973" s="49"/>
      <c r="N4973" s="49"/>
      <c r="O4973" s="49"/>
    </row>
    <row r="4974" spans="1:15" ht="15" x14ac:dyDescent="0.2">
      <c r="A4974" s="16" t="s">
        <v>849</v>
      </c>
      <c r="C4974" s="461" t="s">
        <v>353</v>
      </c>
      <c r="D4974" s="462">
        <v>4611.9999999999991</v>
      </c>
      <c r="E4974" s="410">
        <v>588948.37000000034</v>
      </c>
      <c r="F4974" s="410">
        <v>127.6991261925413</v>
      </c>
      <c r="G4974" s="54" t="s">
        <v>326</v>
      </c>
      <c r="H4974" s="165"/>
      <c r="I4974" s="49"/>
      <c r="J4974" s="49"/>
      <c r="K4974" s="49"/>
      <c r="L4974" s="49"/>
      <c r="M4974" s="49"/>
      <c r="N4974" s="49"/>
      <c r="O4974" s="49"/>
    </row>
    <row r="4975" spans="1:15" ht="15" x14ac:dyDescent="0.2">
      <c r="A4975" s="16" t="s">
        <v>850</v>
      </c>
      <c r="C4975" s="461" t="s">
        <v>18</v>
      </c>
      <c r="D4975" s="462">
        <v>659.99999999999977</v>
      </c>
      <c r="E4975" s="410">
        <v>52229.590000000004</v>
      </c>
      <c r="F4975" s="410">
        <v>79.135742424242451</v>
      </c>
      <c r="G4975" s="54" t="s">
        <v>326</v>
      </c>
      <c r="H4975" s="165"/>
      <c r="I4975" s="49"/>
      <c r="J4975" s="49"/>
      <c r="K4975" s="49"/>
      <c r="L4975" s="49"/>
      <c r="M4975" s="49"/>
      <c r="N4975" s="49"/>
      <c r="O4975" s="49"/>
    </row>
    <row r="4976" spans="1:15" ht="15" x14ac:dyDescent="0.2">
      <c r="A4976" s="16" t="s">
        <v>851</v>
      </c>
      <c r="C4976" s="461" t="s">
        <v>25</v>
      </c>
      <c r="D4976" s="462">
        <v>261.00000000000006</v>
      </c>
      <c r="E4976" s="410">
        <v>38102.200000000012</v>
      </c>
      <c r="F4976" s="410">
        <v>145.98544061302684</v>
      </c>
      <c r="G4976" s="54" t="s">
        <v>326</v>
      </c>
      <c r="H4976" s="165"/>
      <c r="I4976" s="49"/>
      <c r="J4976" s="49"/>
      <c r="K4976" s="49"/>
      <c r="L4976" s="49"/>
      <c r="M4976" s="49"/>
      <c r="N4976" s="49"/>
      <c r="O4976" s="49"/>
    </row>
    <row r="4977" spans="1:15" ht="15" x14ac:dyDescent="0.2">
      <c r="A4977" s="16" t="s">
        <v>852</v>
      </c>
      <c r="C4977" s="461" t="s">
        <v>23</v>
      </c>
      <c r="D4977" s="462"/>
      <c r="E4977" s="410"/>
      <c r="F4977" s="410"/>
      <c r="G4977" s="54" t="s">
        <v>326</v>
      </c>
      <c r="H4977" s="165"/>
      <c r="I4977" s="49"/>
      <c r="J4977" s="49"/>
      <c r="K4977" s="49"/>
      <c r="L4977" s="49"/>
      <c r="M4977" s="49"/>
      <c r="N4977" s="49"/>
      <c r="O4977" s="49"/>
    </row>
    <row r="4978" spans="1:15" ht="15" x14ac:dyDescent="0.2">
      <c r="A4978" s="16" t="s">
        <v>853</v>
      </c>
      <c r="C4978" s="461" t="s">
        <v>16</v>
      </c>
      <c r="D4978" s="462"/>
      <c r="E4978" s="410"/>
      <c r="F4978" s="410"/>
      <c r="G4978" s="54" t="s">
        <v>326</v>
      </c>
      <c r="H4978" s="165"/>
      <c r="I4978" s="49"/>
      <c r="J4978" s="49"/>
      <c r="K4978" s="49"/>
      <c r="L4978" s="49"/>
      <c r="M4978" s="49"/>
      <c r="N4978" s="49"/>
      <c r="O4978" s="49"/>
    </row>
    <row r="4979" spans="1:15" ht="15" x14ac:dyDescent="0.2">
      <c r="A4979" s="16" t="s">
        <v>854</v>
      </c>
      <c r="C4979" s="461" t="s">
        <v>19</v>
      </c>
      <c r="D4979" s="462"/>
      <c r="E4979" s="410"/>
      <c r="F4979" s="410"/>
      <c r="G4979" s="54" t="s">
        <v>326</v>
      </c>
      <c r="H4979" s="165"/>
      <c r="I4979" s="49"/>
      <c r="J4979" s="49"/>
      <c r="K4979" s="49"/>
      <c r="L4979" s="49"/>
      <c r="M4979" s="49"/>
      <c r="N4979" s="49"/>
      <c r="O4979" s="49"/>
    </row>
    <row r="4980" spans="1:15" ht="15" x14ac:dyDescent="0.2">
      <c r="A4980" s="16" t="s">
        <v>855</v>
      </c>
      <c r="B4980" s="180"/>
      <c r="C4980" s="463" t="s">
        <v>22</v>
      </c>
      <c r="D4980" s="464"/>
      <c r="E4980" s="467"/>
      <c r="F4980" s="467"/>
      <c r="G4980" s="54" t="s">
        <v>326</v>
      </c>
      <c r="H4980" s="165"/>
      <c r="I4980" s="49"/>
      <c r="J4980" s="49"/>
      <c r="K4980" s="49"/>
      <c r="L4980" s="49"/>
      <c r="M4980" s="49"/>
      <c r="N4980" s="49"/>
      <c r="O4980" s="49"/>
    </row>
    <row r="4981" spans="1:15" ht="15" x14ac:dyDescent="0.2">
      <c r="A4981" s="16" t="s">
        <v>856</v>
      </c>
      <c r="B4981" s="44" t="s">
        <v>331</v>
      </c>
      <c r="C4981" s="461" t="s">
        <v>354</v>
      </c>
      <c r="D4981" s="462">
        <v>184078.00000000003</v>
      </c>
      <c r="E4981" s="410">
        <v>15296458.820000015</v>
      </c>
      <c r="F4981" s="410">
        <v>83.097702169732472</v>
      </c>
      <c r="G4981" s="54" t="s">
        <v>331</v>
      </c>
      <c r="H4981" s="165"/>
      <c r="I4981" s="49"/>
      <c r="J4981" s="49"/>
      <c r="K4981" s="49"/>
      <c r="L4981" s="49"/>
      <c r="M4981" s="49"/>
      <c r="N4981" s="49"/>
      <c r="O4981" s="49"/>
    </row>
    <row r="4982" spans="1:15" ht="15" x14ac:dyDescent="0.2">
      <c r="A4982" s="16" t="s">
        <v>857</v>
      </c>
      <c r="C4982" s="461" t="s">
        <v>24</v>
      </c>
      <c r="D4982" s="462">
        <v>187365.00000000067</v>
      </c>
      <c r="E4982" s="410">
        <v>11762485.949999986</v>
      </c>
      <c r="F4982" s="410">
        <v>62.778458890400792</v>
      </c>
      <c r="G4982" s="54" t="s">
        <v>331</v>
      </c>
      <c r="H4982" s="165"/>
      <c r="I4982" s="49"/>
      <c r="J4982" s="49"/>
      <c r="K4982" s="49"/>
      <c r="L4982" s="49"/>
      <c r="M4982" s="49"/>
      <c r="N4982" s="49"/>
      <c r="O4982" s="49"/>
    </row>
    <row r="4983" spans="1:15" ht="15" x14ac:dyDescent="0.2">
      <c r="A4983" s="16" t="s">
        <v>859</v>
      </c>
      <c r="C4983" s="461" t="s">
        <v>351</v>
      </c>
      <c r="D4983" s="462">
        <v>46927.999999999949</v>
      </c>
      <c r="E4983" s="410">
        <v>4278618.6899999995</v>
      </c>
      <c r="F4983" s="410">
        <v>91.174111191612766</v>
      </c>
      <c r="G4983" s="54" t="s">
        <v>331</v>
      </c>
      <c r="H4983" s="165"/>
      <c r="I4983" s="49"/>
      <c r="J4983" s="49"/>
      <c r="K4983" s="49"/>
      <c r="L4983" s="49"/>
      <c r="M4983" s="49"/>
      <c r="N4983" s="49"/>
      <c r="O4983" s="49"/>
    </row>
    <row r="4984" spans="1:15" ht="15" x14ac:dyDescent="0.2">
      <c r="A4984" s="16" t="s">
        <v>858</v>
      </c>
      <c r="C4984" s="440" t="s">
        <v>21</v>
      </c>
      <c r="D4984" s="177">
        <v>23199</v>
      </c>
      <c r="E4984" s="115">
        <v>2386303.6300000008</v>
      </c>
      <c r="F4984" s="115">
        <v>102.86234880813832</v>
      </c>
      <c r="G4984" s="54" t="s">
        <v>331</v>
      </c>
      <c r="H4984" s="165"/>
      <c r="I4984" s="49"/>
      <c r="J4984" s="49"/>
      <c r="K4984" s="49"/>
      <c r="L4984" s="49"/>
      <c r="M4984" s="49"/>
      <c r="N4984" s="49"/>
      <c r="O4984" s="49"/>
    </row>
    <row r="4985" spans="1:15" ht="15" x14ac:dyDescent="0.2">
      <c r="A4985" s="16" t="s">
        <v>860</v>
      </c>
      <c r="C4985" s="440" t="s">
        <v>352</v>
      </c>
      <c r="D4985" s="177">
        <v>15349.999999999989</v>
      </c>
      <c r="E4985" s="115">
        <v>869993.05</v>
      </c>
      <c r="F4985" s="115">
        <v>56.677071661237825</v>
      </c>
      <c r="G4985" s="54" t="s">
        <v>331</v>
      </c>
      <c r="H4985" s="165"/>
      <c r="I4985" s="49"/>
      <c r="J4985" s="49"/>
      <c r="K4985" s="49"/>
      <c r="L4985" s="49"/>
      <c r="M4985" s="49"/>
      <c r="N4985" s="49"/>
      <c r="O4985" s="49"/>
    </row>
    <row r="4986" spans="1:15" ht="15" x14ac:dyDescent="0.2">
      <c r="A4986" s="16" t="s">
        <v>861</v>
      </c>
      <c r="C4986" s="440" t="s">
        <v>20</v>
      </c>
      <c r="D4986" s="177">
        <v>10489</v>
      </c>
      <c r="E4986" s="115">
        <v>589852.78</v>
      </c>
      <c r="F4986" s="115">
        <v>56.235368481266093</v>
      </c>
      <c r="G4986" s="54" t="s">
        <v>331</v>
      </c>
      <c r="H4986" s="165"/>
      <c r="I4986" s="49"/>
      <c r="J4986" s="49"/>
      <c r="K4986" s="49"/>
      <c r="L4986" s="49"/>
      <c r="M4986" s="49"/>
      <c r="N4986" s="49"/>
      <c r="O4986" s="49"/>
    </row>
    <row r="4987" spans="1:15" ht="15" x14ac:dyDescent="0.2">
      <c r="A4987" s="16" t="s">
        <v>862</v>
      </c>
      <c r="C4987" s="440" t="s">
        <v>17</v>
      </c>
      <c r="D4987" s="177">
        <v>3653.0000000000014</v>
      </c>
      <c r="E4987" s="115">
        <v>567961.85999999987</v>
      </c>
      <c r="F4987" s="115">
        <v>155.47819874076092</v>
      </c>
      <c r="G4987" s="54" t="s">
        <v>331</v>
      </c>
      <c r="H4987" s="165"/>
      <c r="I4987" s="49"/>
      <c r="J4987" s="49"/>
      <c r="K4987" s="49"/>
      <c r="L4987" s="49"/>
      <c r="M4987" s="49"/>
      <c r="N4987" s="49"/>
      <c r="O4987" s="49"/>
    </row>
    <row r="4988" spans="1:15" ht="15" x14ac:dyDescent="0.2">
      <c r="A4988" s="16" t="s">
        <v>863</v>
      </c>
      <c r="C4988" s="461" t="s">
        <v>353</v>
      </c>
      <c r="D4988" s="462">
        <v>2050</v>
      </c>
      <c r="E4988" s="410">
        <v>333164.87000000011</v>
      </c>
      <c r="F4988" s="410">
        <v>162.51944878048786</v>
      </c>
      <c r="G4988" s="54" t="s">
        <v>331</v>
      </c>
      <c r="H4988" s="165"/>
      <c r="I4988" s="49"/>
      <c r="J4988" s="49"/>
      <c r="K4988" s="49"/>
      <c r="L4988" s="49"/>
      <c r="M4988" s="49"/>
      <c r="N4988" s="49"/>
      <c r="O4988" s="49"/>
    </row>
    <row r="4989" spans="1:15" ht="15" x14ac:dyDescent="0.2">
      <c r="A4989" s="16" t="s">
        <v>864</v>
      </c>
      <c r="C4989" s="461" t="s">
        <v>18</v>
      </c>
      <c r="D4989" s="462">
        <v>572.00000000000034</v>
      </c>
      <c r="E4989" s="410">
        <v>76600.49000000002</v>
      </c>
      <c r="F4989" s="410">
        <v>133.91694055944052</v>
      </c>
      <c r="G4989" s="54" t="s">
        <v>331</v>
      </c>
      <c r="H4989" s="165"/>
      <c r="I4989" s="49"/>
      <c r="J4989" s="49"/>
      <c r="K4989" s="49"/>
      <c r="L4989" s="49"/>
      <c r="M4989" s="49"/>
      <c r="N4989" s="49"/>
      <c r="O4989" s="49"/>
    </row>
    <row r="4990" spans="1:15" ht="15" x14ac:dyDescent="0.2">
      <c r="A4990" s="16" t="s">
        <v>865</v>
      </c>
      <c r="C4990" s="461" t="s">
        <v>25</v>
      </c>
      <c r="D4990" s="462">
        <v>59</v>
      </c>
      <c r="E4990" s="410">
        <v>7401.6500000000024</v>
      </c>
      <c r="F4990" s="410">
        <v>125.45169491525428</v>
      </c>
      <c r="G4990" s="54" t="s">
        <v>331</v>
      </c>
      <c r="H4990" s="165"/>
      <c r="I4990" s="49"/>
      <c r="J4990" s="49"/>
      <c r="K4990" s="49"/>
      <c r="L4990" s="49"/>
      <c r="M4990" s="49"/>
      <c r="N4990" s="49"/>
      <c r="O4990" s="49"/>
    </row>
    <row r="4991" spans="1:15" ht="15" x14ac:dyDescent="0.2">
      <c r="A4991" s="16" t="s">
        <v>866</v>
      </c>
      <c r="C4991" s="461" t="s">
        <v>23</v>
      </c>
      <c r="D4991" s="462"/>
      <c r="E4991" s="410"/>
      <c r="F4991" s="410"/>
      <c r="G4991" s="54" t="s">
        <v>331</v>
      </c>
      <c r="H4991" s="165"/>
      <c r="I4991" s="49"/>
      <c r="J4991" s="49"/>
      <c r="K4991" s="49"/>
      <c r="L4991" s="49"/>
      <c r="M4991" s="49"/>
      <c r="N4991" s="49"/>
      <c r="O4991" s="49"/>
    </row>
    <row r="4992" spans="1:15" ht="15" x14ac:dyDescent="0.2">
      <c r="A4992" s="16" t="s">
        <v>867</v>
      </c>
      <c r="C4992" s="461" t="s">
        <v>16</v>
      </c>
      <c r="D4992" s="462"/>
      <c r="E4992" s="410"/>
      <c r="F4992" s="410"/>
      <c r="G4992" s="54" t="s">
        <v>331</v>
      </c>
      <c r="H4992" s="165"/>
      <c r="I4992" s="49"/>
      <c r="J4992" s="49"/>
      <c r="K4992" s="49"/>
      <c r="L4992" s="49"/>
      <c r="M4992" s="49"/>
      <c r="N4992" s="49"/>
      <c r="O4992" s="49"/>
    </row>
    <row r="4993" spans="1:15" ht="15" x14ac:dyDescent="0.2">
      <c r="A4993" s="16" t="s">
        <v>868</v>
      </c>
      <c r="C4993" s="461" t="s">
        <v>19</v>
      </c>
      <c r="D4993" s="462"/>
      <c r="E4993" s="410"/>
      <c r="F4993" s="410"/>
      <c r="G4993" s="54" t="s">
        <v>331</v>
      </c>
      <c r="H4993" s="165"/>
      <c r="I4993" s="49"/>
      <c r="J4993" s="49"/>
      <c r="K4993" s="49"/>
      <c r="L4993" s="49"/>
      <c r="M4993" s="49"/>
      <c r="N4993" s="49"/>
      <c r="O4993" s="49"/>
    </row>
    <row r="4994" spans="1:15" ht="15" x14ac:dyDescent="0.2">
      <c r="A4994" s="16" t="s">
        <v>869</v>
      </c>
      <c r="B4994" s="180"/>
      <c r="C4994" s="463" t="s">
        <v>22</v>
      </c>
      <c r="D4994" s="464"/>
      <c r="E4994" s="467"/>
      <c r="F4994" s="467"/>
      <c r="G4994" s="54" t="s">
        <v>331</v>
      </c>
      <c r="H4994" s="165"/>
      <c r="I4994" s="49"/>
      <c r="J4994" s="49"/>
      <c r="K4994" s="49"/>
      <c r="L4994" s="49"/>
      <c r="M4994" s="49"/>
      <c r="N4994" s="49"/>
      <c r="O4994" s="49"/>
    </row>
    <row r="4995" spans="1:15" ht="15" x14ac:dyDescent="0.2">
      <c r="A4995" s="16" t="s">
        <v>870</v>
      </c>
      <c r="B4995" s="44" t="s">
        <v>337</v>
      </c>
      <c r="C4995" s="461" t="s">
        <v>352</v>
      </c>
      <c r="D4995" s="462">
        <v>266071.00000000029</v>
      </c>
      <c r="E4995" s="410">
        <v>24744886.25</v>
      </c>
      <c r="F4995" s="410">
        <v>93.00106456547303</v>
      </c>
      <c r="G4995" s="54" t="s">
        <v>337</v>
      </c>
      <c r="H4995" s="165"/>
      <c r="I4995" s="49"/>
      <c r="J4995" s="49"/>
      <c r="K4995" s="49"/>
      <c r="L4995" s="49"/>
      <c r="M4995" s="49"/>
      <c r="N4995" s="49"/>
      <c r="O4995" s="49"/>
    </row>
    <row r="4996" spans="1:15" ht="15" x14ac:dyDescent="0.2">
      <c r="A4996" s="16" t="s">
        <v>871</v>
      </c>
      <c r="C4996" s="461" t="s">
        <v>354</v>
      </c>
      <c r="D4996" s="462">
        <v>126736.99999999988</v>
      </c>
      <c r="E4996" s="410">
        <v>10676803.240000008</v>
      </c>
      <c r="F4996" s="410">
        <v>84.243774430513724</v>
      </c>
      <c r="G4996" s="54" t="s">
        <v>337</v>
      </c>
      <c r="H4996" s="165"/>
      <c r="I4996" s="49"/>
      <c r="J4996" s="49"/>
      <c r="K4996" s="49"/>
      <c r="L4996" s="49"/>
      <c r="M4996" s="49"/>
      <c r="N4996" s="49"/>
      <c r="O4996" s="49"/>
    </row>
    <row r="4997" spans="1:15" ht="15" x14ac:dyDescent="0.2">
      <c r="A4997" s="16" t="s">
        <v>872</v>
      </c>
      <c r="C4997" s="461" t="s">
        <v>24</v>
      </c>
      <c r="D4997" s="462">
        <v>45374.000000000022</v>
      </c>
      <c r="E4997" s="410">
        <v>3410634.7900000056</v>
      </c>
      <c r="F4997" s="410">
        <v>75.167161590338168</v>
      </c>
      <c r="G4997" s="54" t="s">
        <v>337</v>
      </c>
      <c r="H4997" s="165"/>
      <c r="I4997" s="49"/>
      <c r="J4997" s="49"/>
      <c r="K4997" s="49"/>
      <c r="L4997" s="49"/>
      <c r="M4997" s="49"/>
      <c r="N4997" s="49"/>
      <c r="O4997" s="49"/>
    </row>
    <row r="4998" spans="1:15" ht="15" x14ac:dyDescent="0.2">
      <c r="A4998" s="16" t="s">
        <v>873</v>
      </c>
      <c r="C4998" s="440" t="s">
        <v>353</v>
      </c>
      <c r="D4998" s="177">
        <v>2669.0000000000005</v>
      </c>
      <c r="E4998" s="115">
        <v>482140.71999999945</v>
      </c>
      <c r="F4998" s="115">
        <v>180.6447058823527</v>
      </c>
      <c r="G4998" s="54" t="s">
        <v>337</v>
      </c>
      <c r="H4998" s="165"/>
      <c r="I4998" s="49"/>
      <c r="J4998" s="49"/>
      <c r="K4998" s="49"/>
      <c r="L4998" s="49"/>
      <c r="M4998" s="49"/>
      <c r="N4998" s="49"/>
      <c r="O4998" s="49"/>
    </row>
    <row r="4999" spans="1:15" ht="15" x14ac:dyDescent="0.2">
      <c r="A4999" s="16" t="s">
        <v>874</v>
      </c>
      <c r="C4999" s="440" t="s">
        <v>21</v>
      </c>
      <c r="D4999" s="177">
        <v>1359</v>
      </c>
      <c r="E4999" s="115">
        <v>113313.29999999993</v>
      </c>
      <c r="F4999" s="115">
        <v>83.3799116997792</v>
      </c>
      <c r="G4999" s="54" t="s">
        <v>337</v>
      </c>
      <c r="H4999" s="165"/>
      <c r="I4999" s="49"/>
      <c r="J4999" s="49"/>
      <c r="K4999" s="49"/>
      <c r="L4999" s="49"/>
      <c r="M4999" s="49"/>
      <c r="N4999" s="49"/>
      <c r="O4999" s="49"/>
    </row>
    <row r="5000" spans="1:15" ht="15" x14ac:dyDescent="0.2">
      <c r="A5000" s="16" t="s">
        <v>875</v>
      </c>
      <c r="C5000" s="440" t="s">
        <v>17</v>
      </c>
      <c r="D5000" s="177">
        <v>748.99999999999989</v>
      </c>
      <c r="E5000" s="115">
        <v>43018.729999999981</v>
      </c>
      <c r="F5000" s="115">
        <v>57.434886515353789</v>
      </c>
      <c r="G5000" s="54" t="s">
        <v>337</v>
      </c>
      <c r="H5000" s="165"/>
      <c r="I5000" s="49"/>
      <c r="J5000" s="49"/>
      <c r="K5000" s="49"/>
      <c r="L5000" s="49"/>
      <c r="M5000" s="49"/>
      <c r="N5000" s="49"/>
      <c r="O5000" s="49"/>
    </row>
    <row r="5001" spans="1:15" ht="15" x14ac:dyDescent="0.2">
      <c r="A5001" s="16" t="s">
        <v>877</v>
      </c>
      <c r="C5001" s="440" t="s">
        <v>20</v>
      </c>
      <c r="D5001" s="177">
        <v>526.99999999999989</v>
      </c>
      <c r="E5001" s="115">
        <v>28387.68</v>
      </c>
      <c r="F5001" s="115">
        <v>53.86656546489565</v>
      </c>
      <c r="G5001" s="54" t="s">
        <v>337</v>
      </c>
      <c r="H5001" s="165"/>
      <c r="I5001" s="49"/>
      <c r="J5001" s="49"/>
      <c r="K5001" s="49"/>
      <c r="L5001" s="49"/>
      <c r="M5001" s="49"/>
      <c r="N5001" s="49"/>
      <c r="O5001" s="49"/>
    </row>
    <row r="5002" spans="1:15" ht="15" x14ac:dyDescent="0.2">
      <c r="A5002" s="16" t="s">
        <v>876</v>
      </c>
      <c r="C5002" s="461" t="s">
        <v>18</v>
      </c>
      <c r="D5002" s="462">
        <v>373</v>
      </c>
      <c r="E5002" s="410">
        <v>35148.960000000006</v>
      </c>
      <c r="F5002" s="410">
        <v>94.233136729222537</v>
      </c>
      <c r="G5002" s="54" t="s">
        <v>337</v>
      </c>
      <c r="H5002" s="165"/>
      <c r="I5002" s="49"/>
      <c r="J5002" s="49"/>
      <c r="K5002" s="49"/>
      <c r="L5002" s="49"/>
      <c r="M5002" s="49"/>
      <c r="N5002" s="49"/>
      <c r="O5002" s="49"/>
    </row>
    <row r="5003" spans="1:15" ht="15" x14ac:dyDescent="0.2">
      <c r="A5003" s="16" t="s">
        <v>878</v>
      </c>
      <c r="C5003" s="461" t="s">
        <v>25</v>
      </c>
      <c r="D5003" s="462">
        <v>23</v>
      </c>
      <c r="E5003" s="410">
        <v>5616.5300000000007</v>
      </c>
      <c r="F5003" s="410">
        <v>244.19695652173917</v>
      </c>
      <c r="G5003" s="54" t="s">
        <v>337</v>
      </c>
      <c r="H5003" s="165"/>
      <c r="I5003" s="49"/>
      <c r="J5003" s="49"/>
      <c r="K5003" s="49"/>
      <c r="L5003" s="49"/>
      <c r="M5003" s="49"/>
      <c r="N5003" s="49"/>
      <c r="O5003" s="49"/>
    </row>
    <row r="5004" spans="1:15" ht="15" x14ac:dyDescent="0.2">
      <c r="A5004" s="16" t="s">
        <v>879</v>
      </c>
      <c r="C5004" s="461" t="s">
        <v>351</v>
      </c>
      <c r="D5004" s="462"/>
      <c r="E5004" s="410"/>
      <c r="F5004" s="410"/>
      <c r="G5004" s="54" t="s">
        <v>337</v>
      </c>
      <c r="H5004" s="165"/>
      <c r="I5004" s="49"/>
      <c r="J5004" s="49"/>
      <c r="K5004" s="49"/>
      <c r="L5004" s="49"/>
      <c r="M5004" s="49"/>
      <c r="N5004" s="49"/>
      <c r="O5004" s="49"/>
    </row>
    <row r="5005" spans="1:15" ht="15" x14ac:dyDescent="0.2">
      <c r="A5005" s="16" t="s">
        <v>880</v>
      </c>
      <c r="C5005" s="461" t="s">
        <v>23</v>
      </c>
      <c r="D5005" s="462"/>
      <c r="E5005" s="410"/>
      <c r="F5005" s="410"/>
      <c r="G5005" s="54" t="s">
        <v>337</v>
      </c>
      <c r="H5005" s="165"/>
      <c r="I5005" s="49"/>
      <c r="J5005" s="49"/>
      <c r="K5005" s="49"/>
      <c r="L5005" s="49"/>
      <c r="M5005" s="49"/>
      <c r="N5005" s="49"/>
      <c r="O5005" s="49"/>
    </row>
    <row r="5006" spans="1:15" ht="15" x14ac:dyDescent="0.2">
      <c r="A5006" s="16" t="s">
        <v>881</v>
      </c>
      <c r="C5006" s="461" t="s">
        <v>16</v>
      </c>
      <c r="D5006" s="462"/>
      <c r="E5006" s="410"/>
      <c r="F5006" s="410"/>
      <c r="G5006" s="54" t="s">
        <v>337</v>
      </c>
      <c r="H5006" s="165"/>
      <c r="I5006" s="49"/>
      <c r="J5006" s="49"/>
      <c r="K5006" s="49"/>
      <c r="L5006" s="49"/>
      <c r="M5006" s="49"/>
      <c r="N5006" s="49"/>
      <c r="O5006" s="49"/>
    </row>
    <row r="5007" spans="1:15" ht="15" x14ac:dyDescent="0.2">
      <c r="A5007" s="16" t="s">
        <v>882</v>
      </c>
      <c r="C5007" s="461" t="s">
        <v>19</v>
      </c>
      <c r="D5007" s="462"/>
      <c r="E5007" s="410"/>
      <c r="F5007" s="410"/>
      <c r="G5007" s="54" t="s">
        <v>337</v>
      </c>
      <c r="H5007" s="165"/>
      <c r="I5007" s="49"/>
      <c r="J5007" s="49"/>
      <c r="K5007" s="49"/>
      <c r="L5007" s="49"/>
      <c r="M5007" s="49"/>
      <c r="N5007" s="49"/>
      <c r="O5007" s="49"/>
    </row>
    <row r="5008" spans="1:15" ht="15" x14ac:dyDescent="0.2">
      <c r="A5008" s="16" t="s">
        <v>883</v>
      </c>
      <c r="B5008" s="180"/>
      <c r="C5008" s="463" t="s">
        <v>22</v>
      </c>
      <c r="D5008" s="464"/>
      <c r="E5008" s="467"/>
      <c r="F5008" s="467"/>
      <c r="G5008" s="54" t="s">
        <v>337</v>
      </c>
      <c r="H5008" s="165"/>
      <c r="I5008" s="49"/>
      <c r="J5008" s="49"/>
      <c r="K5008" s="49"/>
      <c r="L5008" s="49"/>
      <c r="M5008" s="49"/>
      <c r="N5008" s="49"/>
      <c r="O5008" s="49"/>
    </row>
    <row r="5009" spans="1:15" ht="15" x14ac:dyDescent="0.2">
      <c r="A5009" s="16" t="s">
        <v>884</v>
      </c>
      <c r="B5009" s="44" t="s">
        <v>325</v>
      </c>
      <c r="C5009" s="461" t="s">
        <v>354</v>
      </c>
      <c r="D5009" s="462">
        <v>144045.99999999991</v>
      </c>
      <c r="E5009" s="410">
        <v>10085912.239999987</v>
      </c>
      <c r="F5009" s="410">
        <v>70.018690140649468</v>
      </c>
      <c r="G5009" s="54" t="s">
        <v>325</v>
      </c>
      <c r="H5009" s="165"/>
      <c r="I5009" s="49"/>
      <c r="J5009" s="49"/>
      <c r="K5009" s="49"/>
      <c r="L5009" s="49"/>
      <c r="M5009" s="49"/>
      <c r="N5009" s="49"/>
      <c r="O5009" s="49"/>
    </row>
    <row r="5010" spans="1:15" ht="15" x14ac:dyDescent="0.2">
      <c r="A5010" s="16" t="s">
        <v>885</v>
      </c>
      <c r="C5010" s="461" t="s">
        <v>24</v>
      </c>
      <c r="D5010" s="462">
        <v>109096.99999999988</v>
      </c>
      <c r="E5010" s="410">
        <v>5985700.4000000041</v>
      </c>
      <c r="F5010" s="410">
        <v>54.865856989651505</v>
      </c>
      <c r="G5010" s="54" t="s">
        <v>325</v>
      </c>
      <c r="H5010" s="165"/>
      <c r="I5010" s="49"/>
      <c r="J5010" s="49"/>
      <c r="K5010" s="49"/>
      <c r="L5010" s="49"/>
      <c r="M5010" s="49"/>
      <c r="N5010" s="49"/>
      <c r="O5010" s="49"/>
    </row>
    <row r="5011" spans="1:15" ht="15" x14ac:dyDescent="0.2">
      <c r="A5011" s="16" t="s">
        <v>886</v>
      </c>
      <c r="C5011" s="461" t="s">
        <v>17</v>
      </c>
      <c r="D5011" s="462">
        <v>13176.000000000002</v>
      </c>
      <c r="E5011" s="410">
        <v>1115483.0300000012</v>
      </c>
      <c r="F5011" s="410">
        <v>84.660217820279371</v>
      </c>
      <c r="G5011" s="54" t="s">
        <v>325</v>
      </c>
      <c r="H5011" s="165"/>
      <c r="I5011" s="49"/>
      <c r="J5011" s="49"/>
      <c r="K5011" s="49"/>
      <c r="L5011" s="49"/>
      <c r="M5011" s="49"/>
      <c r="N5011" s="49"/>
      <c r="O5011" s="49"/>
    </row>
    <row r="5012" spans="1:15" ht="15" x14ac:dyDescent="0.2">
      <c r="A5012" s="16" t="s">
        <v>887</v>
      </c>
      <c r="C5012" s="440" t="s">
        <v>352</v>
      </c>
      <c r="D5012" s="177">
        <v>16852.999999999996</v>
      </c>
      <c r="E5012" s="115">
        <v>1016031.9999999999</v>
      </c>
      <c r="F5012" s="115">
        <v>60.287901263869941</v>
      </c>
      <c r="G5012" s="54" t="s">
        <v>325</v>
      </c>
      <c r="H5012" s="165"/>
      <c r="I5012" s="49"/>
      <c r="J5012" s="49"/>
      <c r="K5012" s="49"/>
      <c r="L5012" s="49"/>
      <c r="M5012" s="49"/>
      <c r="N5012" s="49"/>
      <c r="O5012" s="49"/>
    </row>
    <row r="5013" spans="1:15" ht="15" x14ac:dyDescent="0.2">
      <c r="A5013" s="16" t="s">
        <v>888</v>
      </c>
      <c r="C5013" s="440" t="s">
        <v>353</v>
      </c>
      <c r="D5013" s="177">
        <v>2269.0000000000009</v>
      </c>
      <c r="E5013" s="115">
        <v>307939.21999999991</v>
      </c>
      <c r="F5013" s="115">
        <v>135.71583076245034</v>
      </c>
      <c r="G5013" s="54" t="s">
        <v>325</v>
      </c>
      <c r="H5013" s="165"/>
      <c r="I5013" s="49"/>
      <c r="J5013" s="49"/>
      <c r="K5013" s="49"/>
      <c r="L5013" s="49"/>
      <c r="M5013" s="49"/>
      <c r="N5013" s="49"/>
      <c r="O5013" s="49"/>
    </row>
    <row r="5014" spans="1:15" ht="15" x14ac:dyDescent="0.2">
      <c r="A5014" s="16" t="s">
        <v>889</v>
      </c>
      <c r="C5014" s="440" t="s">
        <v>21</v>
      </c>
      <c r="D5014" s="177">
        <v>2644.0000000000018</v>
      </c>
      <c r="E5014" s="115">
        <v>248231.35000000018</v>
      </c>
      <c r="F5014" s="115">
        <v>93.884776853252646</v>
      </c>
      <c r="G5014" s="54" t="s">
        <v>325</v>
      </c>
      <c r="H5014" s="165"/>
      <c r="I5014" s="49"/>
      <c r="J5014" s="49"/>
      <c r="K5014" s="49"/>
      <c r="L5014" s="49"/>
      <c r="M5014" s="49"/>
      <c r="N5014" s="49"/>
      <c r="O5014" s="49"/>
    </row>
    <row r="5015" spans="1:15" ht="15" x14ac:dyDescent="0.2">
      <c r="A5015" s="16" t="s">
        <v>890</v>
      </c>
      <c r="C5015" s="440" t="s">
        <v>20</v>
      </c>
      <c r="D5015" s="177">
        <v>4425.0000000000018</v>
      </c>
      <c r="E5015" s="115">
        <v>202261.61000000004</v>
      </c>
      <c r="F5015" s="115">
        <v>45.70883841807909</v>
      </c>
      <c r="G5015" s="54" t="s">
        <v>325</v>
      </c>
      <c r="H5015" s="165"/>
      <c r="I5015" s="49"/>
      <c r="J5015" s="49"/>
      <c r="K5015" s="49"/>
      <c r="L5015" s="49"/>
      <c r="M5015" s="49"/>
      <c r="N5015" s="49"/>
      <c r="O5015" s="49"/>
    </row>
    <row r="5016" spans="1:15" ht="15" x14ac:dyDescent="0.2">
      <c r="A5016" s="16" t="s">
        <v>892</v>
      </c>
      <c r="C5016" s="461" t="s">
        <v>25</v>
      </c>
      <c r="D5016" s="462">
        <v>172.00000000000009</v>
      </c>
      <c r="E5016" s="410">
        <v>26183.179999999989</v>
      </c>
      <c r="F5016" s="410">
        <v>152.22779069767429</v>
      </c>
      <c r="G5016" s="54" t="s">
        <v>325</v>
      </c>
      <c r="H5016" s="165"/>
      <c r="I5016" s="49"/>
      <c r="J5016" s="49"/>
      <c r="K5016" s="49"/>
      <c r="L5016" s="49"/>
      <c r="M5016" s="49"/>
      <c r="N5016" s="49"/>
      <c r="O5016" s="49"/>
    </row>
    <row r="5017" spans="1:15" ht="15" x14ac:dyDescent="0.2">
      <c r="A5017" s="16" t="s">
        <v>891</v>
      </c>
      <c r="C5017" s="461" t="s">
        <v>18</v>
      </c>
      <c r="D5017" s="462">
        <v>275.00000000000023</v>
      </c>
      <c r="E5017" s="410">
        <v>16416.599999999999</v>
      </c>
      <c r="F5017" s="410">
        <v>59.696727272727216</v>
      </c>
      <c r="G5017" s="54" t="s">
        <v>325</v>
      </c>
      <c r="H5017" s="165"/>
      <c r="I5017" s="49"/>
      <c r="J5017" s="49"/>
      <c r="K5017" s="49"/>
      <c r="L5017" s="49"/>
      <c r="M5017" s="49"/>
      <c r="N5017" s="49"/>
      <c r="O5017" s="49"/>
    </row>
    <row r="5018" spans="1:15" ht="15" x14ac:dyDescent="0.2">
      <c r="A5018" s="16" t="s">
        <v>897</v>
      </c>
      <c r="B5018" s="90"/>
      <c r="C5018" s="461" t="s">
        <v>22</v>
      </c>
      <c r="D5018" s="462">
        <v>4</v>
      </c>
      <c r="E5018" s="410">
        <v>366.61</v>
      </c>
      <c r="F5018" s="410">
        <v>91.652500000000003</v>
      </c>
      <c r="G5018" s="54" t="s">
        <v>325</v>
      </c>
      <c r="H5018" s="165"/>
      <c r="I5018" s="49"/>
      <c r="J5018" s="49"/>
      <c r="K5018" s="49"/>
      <c r="L5018" s="49"/>
      <c r="M5018" s="49"/>
      <c r="N5018" s="49"/>
      <c r="O5018" s="49"/>
    </row>
    <row r="5019" spans="1:15" ht="15" x14ac:dyDescent="0.2">
      <c r="A5019" s="16" t="s">
        <v>893</v>
      </c>
      <c r="C5019" s="461" t="s">
        <v>351</v>
      </c>
      <c r="D5019" s="462"/>
      <c r="E5019" s="410"/>
      <c r="F5019" s="410"/>
      <c r="G5019" s="54" t="s">
        <v>325</v>
      </c>
      <c r="H5019" s="165"/>
      <c r="I5019" s="49"/>
      <c r="J5019" s="49"/>
      <c r="K5019" s="49"/>
      <c r="L5019" s="49"/>
      <c r="M5019" s="49"/>
      <c r="N5019" s="49"/>
      <c r="O5019" s="49"/>
    </row>
    <row r="5020" spans="1:15" ht="15" x14ac:dyDescent="0.2">
      <c r="A5020" s="16" t="s">
        <v>894</v>
      </c>
      <c r="C5020" s="461" t="s">
        <v>23</v>
      </c>
      <c r="D5020" s="462"/>
      <c r="E5020" s="410"/>
      <c r="F5020" s="410"/>
      <c r="G5020" s="54" t="s">
        <v>325</v>
      </c>
      <c r="H5020" s="165"/>
      <c r="I5020" s="49"/>
      <c r="J5020" s="49"/>
      <c r="K5020" s="49"/>
      <c r="L5020" s="49"/>
      <c r="M5020" s="49"/>
      <c r="N5020" s="49"/>
      <c r="O5020" s="49"/>
    </row>
    <row r="5021" spans="1:15" ht="15" x14ac:dyDescent="0.2">
      <c r="A5021" s="16" t="s">
        <v>895</v>
      </c>
      <c r="C5021" s="461" t="s">
        <v>16</v>
      </c>
      <c r="D5021" s="462"/>
      <c r="E5021" s="410"/>
      <c r="F5021" s="410"/>
      <c r="G5021" s="54" t="s">
        <v>325</v>
      </c>
      <c r="H5021" s="165"/>
      <c r="I5021" s="49"/>
      <c r="J5021" s="49"/>
      <c r="K5021" s="49"/>
      <c r="L5021" s="49"/>
      <c r="M5021" s="49"/>
      <c r="N5021" s="49"/>
      <c r="O5021" s="49"/>
    </row>
    <row r="5022" spans="1:15" ht="15" x14ac:dyDescent="0.2">
      <c r="A5022" s="16" t="s">
        <v>896</v>
      </c>
      <c r="B5022" s="180"/>
      <c r="C5022" s="463" t="s">
        <v>19</v>
      </c>
      <c r="D5022" s="464"/>
      <c r="E5022" s="467"/>
      <c r="F5022" s="467"/>
      <c r="G5022" s="54" t="s">
        <v>325</v>
      </c>
      <c r="H5022" s="165"/>
      <c r="I5022" s="49"/>
      <c r="J5022" s="49"/>
      <c r="K5022" s="49"/>
      <c r="L5022" s="49"/>
      <c r="M5022" s="49"/>
      <c r="N5022" s="49"/>
      <c r="O5022" s="49"/>
    </row>
    <row r="5023" spans="1:15" ht="15" x14ac:dyDescent="0.2">
      <c r="A5023" s="16" t="s">
        <v>898</v>
      </c>
      <c r="B5023" s="44" t="s">
        <v>324</v>
      </c>
      <c r="C5023" s="461" t="s">
        <v>354</v>
      </c>
      <c r="D5023" s="462">
        <v>88131.000000000131</v>
      </c>
      <c r="E5023" s="410">
        <v>6387530.2600000082</v>
      </c>
      <c r="F5023" s="410">
        <v>72.477678228999991</v>
      </c>
      <c r="G5023" s="54" t="s">
        <v>324</v>
      </c>
      <c r="H5023" s="165"/>
      <c r="I5023" s="49"/>
      <c r="J5023" s="49"/>
      <c r="K5023" s="49"/>
      <c r="L5023" s="49"/>
      <c r="M5023" s="49"/>
      <c r="N5023" s="49"/>
      <c r="O5023" s="49"/>
    </row>
    <row r="5024" spans="1:15" ht="15" x14ac:dyDescent="0.2">
      <c r="A5024" s="16" t="s">
        <v>899</v>
      </c>
      <c r="C5024" s="461" t="s">
        <v>24</v>
      </c>
      <c r="D5024" s="462">
        <v>58590.999999999956</v>
      </c>
      <c r="E5024" s="410">
        <v>3651006.0900000022</v>
      </c>
      <c r="F5024" s="410">
        <v>62.313428512911621</v>
      </c>
      <c r="G5024" s="54" t="s">
        <v>324</v>
      </c>
      <c r="H5024" s="165"/>
      <c r="I5024" s="49"/>
      <c r="J5024" s="49"/>
      <c r="K5024" s="49"/>
      <c r="L5024" s="49"/>
      <c r="M5024" s="49"/>
      <c r="N5024" s="49"/>
      <c r="O5024" s="49"/>
    </row>
    <row r="5025" spans="1:15" ht="15" x14ac:dyDescent="0.2">
      <c r="A5025" s="16" t="s">
        <v>900</v>
      </c>
      <c r="C5025" s="461" t="s">
        <v>17</v>
      </c>
      <c r="D5025" s="462">
        <v>10240.999999999995</v>
      </c>
      <c r="E5025" s="410">
        <v>1195575.4300000011</v>
      </c>
      <c r="F5025" s="410">
        <v>116.74401230348616</v>
      </c>
      <c r="G5025" s="54" t="s">
        <v>324</v>
      </c>
      <c r="H5025" s="165"/>
      <c r="I5025" s="49"/>
      <c r="J5025" s="49"/>
      <c r="K5025" s="49"/>
      <c r="L5025" s="49"/>
      <c r="M5025" s="49"/>
      <c r="N5025" s="49"/>
      <c r="O5025" s="49"/>
    </row>
    <row r="5026" spans="1:15" ht="15" x14ac:dyDescent="0.2">
      <c r="A5026" s="16" t="s">
        <v>902</v>
      </c>
      <c r="C5026" s="440" t="s">
        <v>22</v>
      </c>
      <c r="D5026" s="177">
        <v>8872</v>
      </c>
      <c r="E5026" s="115">
        <v>783866.72000000032</v>
      </c>
      <c r="F5026" s="115">
        <v>88.352876465284069</v>
      </c>
      <c r="G5026" s="54" t="s">
        <v>324</v>
      </c>
      <c r="H5026" s="165"/>
      <c r="I5026" s="49"/>
      <c r="J5026" s="49"/>
      <c r="K5026" s="49"/>
      <c r="L5026" s="49"/>
      <c r="M5026" s="49"/>
      <c r="N5026" s="49"/>
      <c r="O5026" s="49"/>
    </row>
    <row r="5027" spans="1:15" ht="15" x14ac:dyDescent="0.2">
      <c r="A5027" s="16" t="s">
        <v>901</v>
      </c>
      <c r="C5027" s="440" t="s">
        <v>352</v>
      </c>
      <c r="D5027" s="177">
        <v>9052.0000000000109</v>
      </c>
      <c r="E5027" s="115">
        <v>551208.9700000002</v>
      </c>
      <c r="F5027" s="115">
        <v>60.893611356606222</v>
      </c>
      <c r="G5027" s="54" t="s">
        <v>324</v>
      </c>
      <c r="H5027" s="165"/>
      <c r="I5027" s="49"/>
      <c r="J5027" s="49"/>
      <c r="K5027" s="49"/>
      <c r="L5027" s="49"/>
      <c r="M5027" s="49"/>
      <c r="N5027" s="49"/>
      <c r="O5027" s="49"/>
    </row>
    <row r="5028" spans="1:15" ht="15" x14ac:dyDescent="0.2">
      <c r="A5028" s="16" t="s">
        <v>903</v>
      </c>
      <c r="C5028" s="440" t="s">
        <v>20</v>
      </c>
      <c r="D5028" s="177">
        <v>2749.0000000000005</v>
      </c>
      <c r="E5028" s="115">
        <v>152097.10000000009</v>
      </c>
      <c r="F5028" s="115">
        <v>55.328155692979287</v>
      </c>
      <c r="G5028" s="54" t="s">
        <v>324</v>
      </c>
      <c r="H5028" s="165"/>
      <c r="I5028" s="49"/>
      <c r="J5028" s="49"/>
      <c r="K5028" s="49"/>
      <c r="L5028" s="49"/>
      <c r="M5028" s="49"/>
      <c r="N5028" s="49"/>
      <c r="O5028" s="49"/>
    </row>
    <row r="5029" spans="1:15" ht="15" x14ac:dyDescent="0.2">
      <c r="A5029" s="16" t="s">
        <v>904</v>
      </c>
      <c r="C5029" s="440" t="s">
        <v>21</v>
      </c>
      <c r="D5029" s="177">
        <v>759.99999999999955</v>
      </c>
      <c r="E5029" s="115">
        <v>137298.35999999993</v>
      </c>
      <c r="F5029" s="115">
        <v>180.65573684210528</v>
      </c>
      <c r="G5029" s="54" t="s">
        <v>324</v>
      </c>
      <c r="H5029" s="165"/>
      <c r="I5029" s="49"/>
      <c r="J5029" s="49"/>
      <c r="K5029" s="49"/>
      <c r="L5029" s="49"/>
      <c r="M5029" s="49"/>
      <c r="N5029" s="49"/>
      <c r="O5029" s="49"/>
    </row>
    <row r="5030" spans="1:15" ht="15" x14ac:dyDescent="0.2">
      <c r="A5030" s="16" t="s">
        <v>905</v>
      </c>
      <c r="C5030" s="461" t="s">
        <v>353</v>
      </c>
      <c r="D5030" s="462">
        <v>800.00000000000011</v>
      </c>
      <c r="E5030" s="410">
        <v>92856.590000000026</v>
      </c>
      <c r="F5030" s="410">
        <v>116.07073750000002</v>
      </c>
      <c r="G5030" s="54" t="s">
        <v>324</v>
      </c>
      <c r="H5030" s="165"/>
      <c r="I5030" s="49"/>
      <c r="J5030" s="49"/>
      <c r="K5030" s="49"/>
      <c r="L5030" s="49"/>
      <c r="M5030" s="49"/>
      <c r="N5030" s="49"/>
      <c r="O5030" s="49"/>
    </row>
    <row r="5031" spans="1:15" ht="15" x14ac:dyDescent="0.2">
      <c r="A5031" s="16" t="s">
        <v>906</v>
      </c>
      <c r="C5031" s="461" t="s">
        <v>18</v>
      </c>
      <c r="D5031" s="462">
        <v>572.00000000000011</v>
      </c>
      <c r="E5031" s="410">
        <v>49542.1</v>
      </c>
      <c r="F5031" s="410">
        <v>86.612062937062916</v>
      </c>
      <c r="G5031" s="54" t="s">
        <v>324</v>
      </c>
      <c r="H5031" s="165"/>
      <c r="I5031" s="49"/>
      <c r="J5031" s="49"/>
      <c r="K5031" s="49"/>
      <c r="L5031" s="49"/>
      <c r="M5031" s="49"/>
      <c r="N5031" s="49"/>
      <c r="O5031" s="49"/>
    </row>
    <row r="5032" spans="1:15" ht="15" x14ac:dyDescent="0.2">
      <c r="A5032" s="16" t="s">
        <v>907</v>
      </c>
      <c r="C5032" s="461" t="s">
        <v>25</v>
      </c>
      <c r="D5032" s="462">
        <v>41.000000000000007</v>
      </c>
      <c r="E5032" s="410">
        <v>4998.41</v>
      </c>
      <c r="F5032" s="410">
        <v>121.91243902439022</v>
      </c>
      <c r="G5032" s="54" t="s">
        <v>324</v>
      </c>
      <c r="H5032" s="165"/>
      <c r="I5032" s="49"/>
      <c r="J5032" s="49"/>
      <c r="K5032" s="49"/>
      <c r="L5032" s="49"/>
      <c r="M5032" s="49"/>
      <c r="N5032" s="49"/>
      <c r="O5032" s="49"/>
    </row>
    <row r="5033" spans="1:15" ht="15" x14ac:dyDescent="0.2">
      <c r="A5033" s="16" t="s">
        <v>908</v>
      </c>
      <c r="C5033" s="461" t="s">
        <v>351</v>
      </c>
      <c r="D5033" s="462"/>
      <c r="E5033" s="410"/>
      <c r="F5033" s="410"/>
      <c r="G5033" s="54" t="s">
        <v>324</v>
      </c>
      <c r="H5033" s="165"/>
      <c r="I5033" s="49"/>
      <c r="J5033" s="49"/>
      <c r="K5033" s="49"/>
      <c r="L5033" s="49"/>
      <c r="M5033" s="49"/>
      <c r="N5033" s="49"/>
      <c r="O5033" s="49"/>
    </row>
    <row r="5034" spans="1:15" ht="15" x14ac:dyDescent="0.2">
      <c r="A5034" s="16" t="s">
        <v>909</v>
      </c>
      <c r="C5034" s="461" t="s">
        <v>23</v>
      </c>
      <c r="D5034" s="462"/>
      <c r="E5034" s="410"/>
      <c r="F5034" s="410"/>
      <c r="G5034" s="54" t="s">
        <v>324</v>
      </c>
      <c r="H5034" s="165"/>
      <c r="I5034" s="49"/>
      <c r="J5034" s="49"/>
      <c r="K5034" s="49"/>
      <c r="L5034" s="49"/>
      <c r="M5034" s="49"/>
      <c r="N5034" s="49"/>
      <c r="O5034" s="49"/>
    </row>
    <row r="5035" spans="1:15" ht="15" x14ac:dyDescent="0.2">
      <c r="A5035" s="16" t="s">
        <v>910</v>
      </c>
      <c r="C5035" s="461" t="s">
        <v>16</v>
      </c>
      <c r="D5035" s="462"/>
      <c r="E5035" s="410"/>
      <c r="F5035" s="410"/>
      <c r="G5035" s="54" t="s">
        <v>324</v>
      </c>
      <c r="H5035" s="165"/>
      <c r="I5035" s="49"/>
      <c r="J5035" s="49"/>
      <c r="K5035" s="49"/>
      <c r="L5035" s="49"/>
      <c r="M5035" s="49"/>
      <c r="N5035" s="49"/>
      <c r="O5035" s="49"/>
    </row>
    <row r="5036" spans="1:15" ht="15" x14ac:dyDescent="0.2">
      <c r="A5036" s="16" t="s">
        <v>911</v>
      </c>
      <c r="B5036" s="180"/>
      <c r="C5036" s="463" t="s">
        <v>19</v>
      </c>
      <c r="D5036" s="464"/>
      <c r="E5036" s="467"/>
      <c r="F5036" s="467"/>
      <c r="G5036" s="54" t="s">
        <v>324</v>
      </c>
      <c r="H5036" s="165"/>
      <c r="I5036" s="49"/>
      <c r="J5036" s="49"/>
      <c r="K5036" s="49"/>
      <c r="L5036" s="49"/>
      <c r="M5036" s="49"/>
      <c r="N5036" s="49"/>
      <c r="O5036" s="49"/>
    </row>
    <row r="5037" spans="1:15" ht="15" x14ac:dyDescent="0.2">
      <c r="A5037" s="16" t="s">
        <v>912</v>
      </c>
      <c r="B5037" s="44" t="s">
        <v>329</v>
      </c>
      <c r="C5037" s="461" t="s">
        <v>354</v>
      </c>
      <c r="D5037" s="462">
        <v>54453.000000000051</v>
      </c>
      <c r="E5037" s="410">
        <v>3784093.1799999988</v>
      </c>
      <c r="F5037" s="410">
        <v>69.492831983545358</v>
      </c>
      <c r="G5037" s="54" t="s">
        <v>329</v>
      </c>
      <c r="H5037" s="165"/>
      <c r="I5037" s="49"/>
      <c r="J5037" s="49"/>
      <c r="K5037" s="49"/>
      <c r="L5037" s="49"/>
      <c r="M5037" s="49"/>
      <c r="N5037" s="49"/>
      <c r="O5037" s="49"/>
    </row>
    <row r="5038" spans="1:15" ht="15" x14ac:dyDescent="0.2">
      <c r="A5038" s="16" t="s">
        <v>913</v>
      </c>
      <c r="C5038" s="461" t="s">
        <v>24</v>
      </c>
      <c r="D5038" s="462">
        <v>44875</v>
      </c>
      <c r="E5038" s="410">
        <v>2789427.1700000004</v>
      </c>
      <c r="F5038" s="410">
        <v>62.159936935933153</v>
      </c>
      <c r="G5038" s="54" t="s">
        <v>329</v>
      </c>
      <c r="H5038" s="165"/>
      <c r="I5038" s="49"/>
      <c r="J5038" s="49"/>
      <c r="K5038" s="49"/>
      <c r="L5038" s="49"/>
      <c r="M5038" s="49"/>
      <c r="N5038" s="49"/>
      <c r="O5038" s="49"/>
    </row>
    <row r="5039" spans="1:15" ht="15" x14ac:dyDescent="0.2">
      <c r="A5039" s="16" t="s">
        <v>916</v>
      </c>
      <c r="C5039" s="461" t="s">
        <v>22</v>
      </c>
      <c r="D5039" s="462">
        <v>18116</v>
      </c>
      <c r="E5039" s="410">
        <v>1521123.4700000004</v>
      </c>
      <c r="F5039" s="410">
        <v>83.965746853610099</v>
      </c>
      <c r="G5039" s="54" t="s">
        <v>329</v>
      </c>
      <c r="H5039" s="165"/>
      <c r="I5039" s="49"/>
      <c r="J5039" s="49"/>
      <c r="K5039" s="49"/>
      <c r="L5039" s="49"/>
      <c r="M5039" s="49"/>
      <c r="N5039" s="49"/>
      <c r="O5039" s="49"/>
    </row>
    <row r="5040" spans="1:15" ht="15" x14ac:dyDescent="0.2">
      <c r="A5040" s="16" t="s">
        <v>914</v>
      </c>
      <c r="C5040" s="440" t="s">
        <v>17</v>
      </c>
      <c r="D5040" s="177">
        <v>7253.0000000000127</v>
      </c>
      <c r="E5040" s="115">
        <v>1117040.6100000006</v>
      </c>
      <c r="F5040" s="115">
        <v>154.01083827381754</v>
      </c>
      <c r="G5040" s="54" t="s">
        <v>329</v>
      </c>
      <c r="H5040" s="165"/>
      <c r="I5040" s="49"/>
      <c r="J5040" s="49"/>
      <c r="K5040" s="49"/>
      <c r="L5040" s="49"/>
      <c r="M5040" s="49"/>
      <c r="N5040" s="49"/>
      <c r="O5040" s="49"/>
    </row>
    <row r="5041" spans="1:15" ht="15" x14ac:dyDescent="0.2">
      <c r="A5041" s="16" t="s">
        <v>915</v>
      </c>
      <c r="C5041" s="440" t="s">
        <v>21</v>
      </c>
      <c r="D5041" s="177">
        <v>5307.9999999999982</v>
      </c>
      <c r="E5041" s="115">
        <v>506087.00999999978</v>
      </c>
      <c r="F5041" s="115">
        <v>95.344199321778433</v>
      </c>
      <c r="G5041" s="54" t="s">
        <v>329</v>
      </c>
      <c r="H5041" s="165"/>
      <c r="I5041" s="49"/>
      <c r="J5041" s="49"/>
      <c r="K5041" s="49"/>
      <c r="L5041" s="49"/>
      <c r="M5041" s="49"/>
      <c r="N5041" s="49"/>
      <c r="O5041" s="49"/>
    </row>
    <row r="5042" spans="1:15" ht="15" x14ac:dyDescent="0.2">
      <c r="A5042" s="16" t="s">
        <v>917</v>
      </c>
      <c r="C5042" s="440" t="s">
        <v>352</v>
      </c>
      <c r="D5042" s="177">
        <v>5555.9999999999964</v>
      </c>
      <c r="E5042" s="115">
        <v>310524.41000000021</v>
      </c>
      <c r="F5042" s="115">
        <v>55.889922606191575</v>
      </c>
      <c r="G5042" s="54" t="s">
        <v>329</v>
      </c>
      <c r="H5042" s="165"/>
      <c r="I5042" s="49"/>
      <c r="J5042" s="49"/>
      <c r="K5042" s="49"/>
      <c r="L5042" s="49"/>
      <c r="M5042" s="49"/>
      <c r="N5042" s="49"/>
      <c r="O5042" s="49"/>
    </row>
    <row r="5043" spans="1:15" ht="15" x14ac:dyDescent="0.2">
      <c r="A5043" s="16" t="s">
        <v>918</v>
      </c>
      <c r="C5043" s="440" t="s">
        <v>20</v>
      </c>
      <c r="D5043" s="177">
        <v>4047.9999999999995</v>
      </c>
      <c r="E5043" s="115">
        <v>230325.85999999996</v>
      </c>
      <c r="F5043" s="115">
        <v>56.898680830039524</v>
      </c>
      <c r="G5043" s="54" t="s">
        <v>329</v>
      </c>
      <c r="H5043" s="165"/>
      <c r="I5043" s="49"/>
      <c r="J5043" s="49"/>
      <c r="K5043" s="49"/>
      <c r="L5043" s="49"/>
      <c r="M5043" s="49"/>
      <c r="N5043" s="49"/>
      <c r="O5043" s="49"/>
    </row>
    <row r="5044" spans="1:15" ht="15" x14ac:dyDescent="0.2">
      <c r="A5044" s="16" t="s">
        <v>920</v>
      </c>
      <c r="C5044" s="461" t="s">
        <v>18</v>
      </c>
      <c r="D5044" s="462">
        <v>789.99999999999932</v>
      </c>
      <c r="E5044" s="410">
        <v>61846.780000000006</v>
      </c>
      <c r="F5044" s="410">
        <v>78.287063291139319</v>
      </c>
      <c r="G5044" s="54" t="s">
        <v>329</v>
      </c>
      <c r="H5044" s="165"/>
      <c r="I5044" s="49"/>
      <c r="J5044" s="49"/>
      <c r="K5044" s="49"/>
      <c r="L5044" s="49"/>
      <c r="M5044" s="49"/>
      <c r="N5044" s="49"/>
      <c r="O5044" s="49"/>
    </row>
    <row r="5045" spans="1:15" ht="15" x14ac:dyDescent="0.2">
      <c r="A5045" s="16" t="s">
        <v>919</v>
      </c>
      <c r="C5045" s="461" t="s">
        <v>353</v>
      </c>
      <c r="D5045" s="462">
        <v>471.99999999999983</v>
      </c>
      <c r="E5045" s="410">
        <v>50197.320000000029</v>
      </c>
      <c r="F5045" s="410">
        <v>106.35025423728824</v>
      </c>
      <c r="G5045" s="54" t="s">
        <v>329</v>
      </c>
      <c r="H5045" s="165"/>
      <c r="I5045" s="49"/>
      <c r="J5045" s="49"/>
      <c r="K5045" s="49"/>
      <c r="L5045" s="49"/>
      <c r="M5045" s="49"/>
      <c r="N5045" s="49"/>
      <c r="O5045" s="49"/>
    </row>
    <row r="5046" spans="1:15" ht="15" x14ac:dyDescent="0.2">
      <c r="A5046" s="16" t="s">
        <v>921</v>
      </c>
      <c r="C5046" s="461" t="s">
        <v>25</v>
      </c>
      <c r="D5046" s="462">
        <v>96</v>
      </c>
      <c r="E5046" s="410">
        <v>11427.150000000001</v>
      </c>
      <c r="F5046" s="410">
        <v>119.03281250000002</v>
      </c>
      <c r="G5046" s="54" t="s">
        <v>329</v>
      </c>
      <c r="H5046" s="165"/>
      <c r="I5046" s="49"/>
      <c r="J5046" s="49"/>
      <c r="K5046" s="49"/>
      <c r="L5046" s="49"/>
      <c r="M5046" s="49"/>
      <c r="N5046" s="49"/>
      <c r="O5046" s="49"/>
    </row>
    <row r="5047" spans="1:15" ht="15" x14ac:dyDescent="0.2">
      <c r="A5047" s="16" t="s">
        <v>922</v>
      </c>
      <c r="C5047" s="461" t="s">
        <v>23</v>
      </c>
      <c r="D5047" s="462">
        <v>5.0000000000000009</v>
      </c>
      <c r="E5047" s="410">
        <v>834.82000000000016</v>
      </c>
      <c r="F5047" s="410">
        <v>166.964</v>
      </c>
      <c r="G5047" s="54" t="s">
        <v>329</v>
      </c>
      <c r="H5047" s="165"/>
      <c r="I5047" s="49"/>
      <c r="J5047" s="49"/>
      <c r="K5047" s="49"/>
      <c r="L5047" s="49"/>
      <c r="M5047" s="49"/>
      <c r="N5047" s="49"/>
      <c r="O5047" s="49"/>
    </row>
    <row r="5048" spans="1:15" ht="15" x14ac:dyDescent="0.2">
      <c r="A5048" s="16" t="s">
        <v>923</v>
      </c>
      <c r="C5048" s="461" t="s">
        <v>351</v>
      </c>
      <c r="D5048" s="462"/>
      <c r="E5048" s="410"/>
      <c r="F5048" s="410"/>
      <c r="G5048" s="54" t="s">
        <v>329</v>
      </c>
      <c r="H5048" s="165"/>
      <c r="I5048" s="49"/>
      <c r="J5048" s="49"/>
      <c r="K5048" s="49"/>
      <c r="L5048" s="49"/>
      <c r="M5048" s="49"/>
      <c r="N5048" s="49"/>
      <c r="O5048" s="49"/>
    </row>
    <row r="5049" spans="1:15" ht="15" x14ac:dyDescent="0.2">
      <c r="A5049" s="16" t="s">
        <v>924</v>
      </c>
      <c r="C5049" s="461" t="s">
        <v>16</v>
      </c>
      <c r="D5049" s="462"/>
      <c r="E5049" s="410"/>
      <c r="F5049" s="410"/>
      <c r="G5049" s="54" t="s">
        <v>329</v>
      </c>
      <c r="H5049" s="165"/>
      <c r="I5049" s="49"/>
      <c r="J5049" s="49"/>
      <c r="K5049" s="49"/>
      <c r="L5049" s="49"/>
      <c r="M5049" s="49"/>
      <c r="N5049" s="49"/>
      <c r="O5049" s="49"/>
    </row>
    <row r="5050" spans="1:15" ht="15.75" thickBot="1" x14ac:dyDescent="0.25">
      <c r="A5050" s="16" t="s">
        <v>925</v>
      </c>
      <c r="C5050" s="469" t="s">
        <v>19</v>
      </c>
      <c r="D5050" s="462"/>
      <c r="E5050" s="410"/>
      <c r="F5050" s="410"/>
      <c r="G5050" s="54" t="s">
        <v>329</v>
      </c>
      <c r="H5050" s="165"/>
      <c r="I5050" s="49"/>
      <c r="J5050" s="49"/>
      <c r="K5050" s="49"/>
      <c r="L5050" s="49"/>
      <c r="M5050" s="49"/>
      <c r="N5050" s="49"/>
      <c r="O5050" s="49"/>
    </row>
    <row r="5051" spans="1:15" ht="17.25" thickTop="1" thickBot="1" x14ac:dyDescent="0.3">
      <c r="B5051" s="101" t="s">
        <v>0</v>
      </c>
      <c r="C5051" s="166"/>
      <c r="D5051" s="181">
        <v>205963600.99999994</v>
      </c>
      <c r="E5051" s="118">
        <v>13971205711.340004</v>
      </c>
      <c r="F5051" s="566">
        <v>67.833372710064481</v>
      </c>
      <c r="G5051" s="334"/>
      <c r="H5051" s="165"/>
      <c r="I5051" s="49"/>
      <c r="J5051" s="49"/>
      <c r="K5051" s="49"/>
      <c r="L5051" s="49"/>
      <c r="M5051" s="49"/>
      <c r="N5051" s="49"/>
      <c r="O5051" s="49"/>
    </row>
    <row r="5052" spans="1:15" ht="18" x14ac:dyDescent="0.25">
      <c r="B5052" s="38"/>
      <c r="C5052" s="49"/>
      <c r="D5052" s="373">
        <v>205963600.99999991</v>
      </c>
      <c r="E5052" s="373">
        <v>13971205711.339993</v>
      </c>
      <c r="F5052" s="374">
        <v>67.833372710064424</v>
      </c>
      <c r="G5052" s="550"/>
      <c r="H5052" s="165"/>
      <c r="I5052" s="49"/>
      <c r="J5052" s="49"/>
      <c r="K5052" s="49"/>
      <c r="L5052" s="49"/>
      <c r="M5052" s="49"/>
      <c r="N5052" s="49"/>
      <c r="O5052" s="49"/>
    </row>
    <row r="5053" spans="1:15" ht="15" x14ac:dyDescent="0.2">
      <c r="B5053" s="38"/>
      <c r="C5053" s="49"/>
      <c r="D5053" s="49"/>
      <c r="E5053" s="49"/>
      <c r="F5053" s="306"/>
      <c r="G5053" s="49"/>
      <c r="H5053" s="49"/>
      <c r="I5053" s="49"/>
      <c r="J5053" s="49"/>
      <c r="K5053" s="49"/>
      <c r="L5053" s="49"/>
      <c r="M5053" s="49"/>
      <c r="N5053" s="49"/>
      <c r="O5053" s="49"/>
    </row>
    <row r="5054" spans="1:15" ht="20.25" x14ac:dyDescent="0.3">
      <c r="B5054" s="331" t="s">
        <v>550</v>
      </c>
      <c r="C5054" s="49"/>
      <c r="D5054" s="49"/>
      <c r="E5054" s="49"/>
      <c r="F5054" s="49"/>
      <c r="G5054" s="49"/>
      <c r="H5054" s="49"/>
      <c r="I5054" s="49"/>
      <c r="J5054" s="49"/>
      <c r="K5054" s="49"/>
      <c r="L5054" s="49"/>
      <c r="M5054" s="49"/>
      <c r="N5054" s="49"/>
      <c r="O5054" s="49"/>
    </row>
    <row r="5055" spans="1:15" ht="18" x14ac:dyDescent="0.25">
      <c r="B5055" s="32"/>
      <c r="C5055" s="49"/>
      <c r="D5055" s="49"/>
      <c r="E5055" s="49"/>
      <c r="F5055" s="49"/>
      <c r="G5055" s="49"/>
      <c r="H5055" s="49"/>
      <c r="I5055" s="49"/>
      <c r="J5055" s="49"/>
      <c r="K5055" s="49"/>
      <c r="L5055" s="49"/>
      <c r="M5055" s="49"/>
      <c r="N5055" s="49"/>
      <c r="O5055" s="49"/>
    </row>
    <row r="5056" spans="1:15" ht="18" x14ac:dyDescent="0.25">
      <c r="B5056" s="333" t="s">
        <v>551</v>
      </c>
      <c r="C5056" s="49"/>
      <c r="D5056" s="49"/>
      <c r="E5056" s="49"/>
      <c r="F5056" s="49"/>
      <c r="G5056" s="49"/>
      <c r="H5056" s="49"/>
      <c r="I5056" s="49"/>
      <c r="J5056" s="49"/>
      <c r="K5056" s="49"/>
      <c r="L5056" s="49"/>
      <c r="M5056" s="49"/>
      <c r="N5056" s="49"/>
      <c r="O5056" s="49"/>
    </row>
    <row r="5057" spans="2:17" ht="20.25" x14ac:dyDescent="0.3">
      <c r="B5057" s="34"/>
      <c r="C5057" s="49"/>
      <c r="D5057" s="49"/>
      <c r="E5057" s="49"/>
      <c r="F5057" s="49"/>
      <c r="G5057" s="49"/>
      <c r="H5057" s="49"/>
      <c r="I5057" s="49"/>
      <c r="J5057" s="49"/>
      <c r="K5057" s="49"/>
      <c r="L5057" s="49"/>
      <c r="M5057" s="49"/>
      <c r="N5057" s="49"/>
      <c r="O5057" s="49"/>
    </row>
    <row r="5058" spans="2:17" ht="15" x14ac:dyDescent="0.2">
      <c r="B5058" s="38"/>
      <c r="C5058" s="11">
        <v>3</v>
      </c>
      <c r="D5058" s="11">
        <v>4</v>
      </c>
      <c r="E5058" s="11">
        <v>5</v>
      </c>
      <c r="F5058" s="11">
        <v>6</v>
      </c>
      <c r="G5058" s="11">
        <v>7</v>
      </c>
      <c r="H5058" s="11">
        <v>8</v>
      </c>
      <c r="I5058" s="11">
        <v>9</v>
      </c>
      <c r="J5058" s="11">
        <v>10</v>
      </c>
      <c r="K5058" s="11">
        <v>11</v>
      </c>
      <c r="L5058" s="11">
        <v>12</v>
      </c>
      <c r="M5058" s="11">
        <v>13</v>
      </c>
      <c r="N5058" s="11">
        <v>14</v>
      </c>
      <c r="O5058" s="11"/>
    </row>
    <row r="5059" spans="2:17" ht="16.5" thickBot="1" x14ac:dyDescent="0.25">
      <c r="B5059" s="183" t="s">
        <v>402</v>
      </c>
      <c r="C5059" s="83" t="s">
        <v>339</v>
      </c>
      <c r="D5059" s="83" t="s">
        <v>340</v>
      </c>
      <c r="E5059" s="83" t="s">
        <v>341</v>
      </c>
      <c r="F5059" s="83" t="s">
        <v>342</v>
      </c>
      <c r="G5059" s="83" t="s">
        <v>343</v>
      </c>
      <c r="H5059" s="83" t="s">
        <v>344</v>
      </c>
      <c r="I5059" s="83" t="s">
        <v>345</v>
      </c>
      <c r="J5059" s="83" t="s">
        <v>346</v>
      </c>
      <c r="K5059" s="83" t="s">
        <v>347</v>
      </c>
      <c r="L5059" s="83" t="s">
        <v>348</v>
      </c>
      <c r="M5059" s="83" t="s">
        <v>349</v>
      </c>
      <c r="N5059" s="83" t="s">
        <v>350</v>
      </c>
      <c r="O5059" s="82" t="s">
        <v>0</v>
      </c>
      <c r="P5059" s="82" t="s">
        <v>1</v>
      </c>
      <c r="Q5059" s="96" t="s">
        <v>483</v>
      </c>
    </row>
    <row r="5060" spans="2:17" ht="15" x14ac:dyDescent="0.25">
      <c r="B5060" s="391" t="s">
        <v>30</v>
      </c>
      <c r="C5060" s="421">
        <v>6200362.9999999655</v>
      </c>
      <c r="D5060" s="421">
        <v>5953677.9999999888</v>
      </c>
      <c r="E5060" s="421">
        <v>5929277.999999986</v>
      </c>
      <c r="F5060" s="421">
        <v>6687261.999999987</v>
      </c>
      <c r="G5060" s="421">
        <v>6546647.0000000158</v>
      </c>
      <c r="H5060" s="421">
        <v>6429567.9999999516</v>
      </c>
      <c r="I5060" s="421">
        <v>7034123.0000000028</v>
      </c>
      <c r="J5060" s="421">
        <v>7038210</v>
      </c>
      <c r="K5060" s="421">
        <v>7152862.0000000075</v>
      </c>
      <c r="L5060" s="421">
        <v>6974060.9999999683</v>
      </c>
      <c r="M5060" s="421">
        <v>7137083.9999999991</v>
      </c>
      <c r="N5060" s="421">
        <v>7715018.9999999851</v>
      </c>
      <c r="O5060" s="421">
        <v>80798154.999999851</v>
      </c>
      <c r="P5060" s="414">
        <v>6733179.5833333209</v>
      </c>
      <c r="Q5060" s="407">
        <v>0.39229336935121811</v>
      </c>
    </row>
    <row r="5061" spans="2:17" ht="15" x14ac:dyDescent="0.25">
      <c r="B5061" s="391" t="s">
        <v>27</v>
      </c>
      <c r="C5061" s="421">
        <v>4476806.0000000009</v>
      </c>
      <c r="D5061" s="421">
        <v>4499435.000000014</v>
      </c>
      <c r="E5061" s="421">
        <v>4557298.9999999981</v>
      </c>
      <c r="F5061" s="421">
        <v>4715498.9999999935</v>
      </c>
      <c r="G5061" s="421">
        <v>4588013.9999999907</v>
      </c>
      <c r="H5061" s="421">
        <v>4464094.0000000149</v>
      </c>
      <c r="I5061" s="421">
        <v>4558872.9999999991</v>
      </c>
      <c r="J5061" s="421">
        <v>4530014.0000000112</v>
      </c>
      <c r="K5061" s="421">
        <v>4459377.9999999981</v>
      </c>
      <c r="L5061" s="421">
        <v>4350318.0000000019</v>
      </c>
      <c r="M5061" s="421">
        <v>4504755.0000000065</v>
      </c>
      <c r="N5061" s="421">
        <v>4669942.9999999907</v>
      </c>
      <c r="O5061" s="421">
        <v>54374428.00000003</v>
      </c>
      <c r="P5061" s="414">
        <v>4531202.3333333358</v>
      </c>
      <c r="Q5061" s="407">
        <v>0.264000181274749</v>
      </c>
    </row>
    <row r="5062" spans="2:17" ht="15" x14ac:dyDescent="0.25">
      <c r="B5062" s="391" t="s">
        <v>31</v>
      </c>
      <c r="C5062" s="421">
        <v>3648644.9999999972</v>
      </c>
      <c r="D5062" s="421">
        <v>3366155.9999999981</v>
      </c>
      <c r="E5062" s="421">
        <v>3421184.9999999963</v>
      </c>
      <c r="F5062" s="421">
        <v>3727697.9999999995</v>
      </c>
      <c r="G5062" s="421">
        <v>3690122.9999999814</v>
      </c>
      <c r="H5062" s="421">
        <v>3532491.0000000088</v>
      </c>
      <c r="I5062" s="421">
        <v>3934497.0000000088</v>
      </c>
      <c r="J5062" s="421">
        <v>3793889.0000000019</v>
      </c>
      <c r="K5062" s="421">
        <v>3930891.9999999898</v>
      </c>
      <c r="L5062" s="421">
        <v>3753586.9999999981</v>
      </c>
      <c r="M5062" s="421">
        <v>3842798.99999998</v>
      </c>
      <c r="N5062" s="421">
        <v>4230417.9999999907</v>
      </c>
      <c r="O5062" s="421">
        <v>44872379.999999948</v>
      </c>
      <c r="P5062" s="414">
        <v>3739364.9999999958</v>
      </c>
      <c r="Q5062" s="407">
        <v>0.21786558295802949</v>
      </c>
    </row>
    <row r="5063" spans="2:17" ht="15.75" x14ac:dyDescent="0.25">
      <c r="B5063" s="38" t="s">
        <v>32</v>
      </c>
      <c r="C5063" s="49">
        <v>1258912.0000000002</v>
      </c>
      <c r="D5063" s="49">
        <v>1180845.9999999995</v>
      </c>
      <c r="E5063" s="49">
        <v>1239349.0000000014</v>
      </c>
      <c r="F5063" s="49">
        <v>1347493.9999999984</v>
      </c>
      <c r="G5063" s="49">
        <v>1361863.0000000005</v>
      </c>
      <c r="H5063" s="49">
        <v>1256121.0000000002</v>
      </c>
      <c r="I5063" s="49">
        <v>1400164.0000000026</v>
      </c>
      <c r="J5063" s="49">
        <v>1339833.0000000007</v>
      </c>
      <c r="K5063" s="49">
        <v>1313406.9999999998</v>
      </c>
      <c r="L5063" s="49">
        <v>1344223.0000000028</v>
      </c>
      <c r="M5063" s="49">
        <v>1209070</v>
      </c>
      <c r="N5063" s="49">
        <v>1425901.9999999995</v>
      </c>
      <c r="O5063" s="49">
        <v>15677184.000000004</v>
      </c>
      <c r="P5063" s="124">
        <v>1306432.0000000002</v>
      </c>
      <c r="Q5063" s="105">
        <v>7.6116284255488512E-2</v>
      </c>
    </row>
    <row r="5064" spans="2:17" ht="15" x14ac:dyDescent="0.25">
      <c r="B5064" s="44" t="s">
        <v>34</v>
      </c>
      <c r="C5064" s="49">
        <v>575738.9999999993</v>
      </c>
      <c r="D5064" s="49">
        <v>588693.99999999977</v>
      </c>
      <c r="E5064" s="49">
        <v>602811.00000000035</v>
      </c>
      <c r="F5064" s="49">
        <v>682592</v>
      </c>
      <c r="G5064" s="49">
        <v>653149.00000000116</v>
      </c>
      <c r="H5064" s="49">
        <v>650255.00000000012</v>
      </c>
      <c r="I5064" s="49">
        <v>620001.9999999993</v>
      </c>
      <c r="J5064" s="49">
        <v>613827.99999999977</v>
      </c>
      <c r="K5064" s="49">
        <v>607663</v>
      </c>
      <c r="L5064" s="49">
        <v>593010.00000000058</v>
      </c>
      <c r="M5064" s="49">
        <v>621820.99999999977</v>
      </c>
      <c r="N5064" s="49">
        <v>641987.99999999942</v>
      </c>
      <c r="O5064" s="49">
        <v>7451552</v>
      </c>
      <c r="P5064" s="124">
        <v>620962.66666666663</v>
      </c>
      <c r="Q5064" s="105">
        <v>3.6178975138427522E-2</v>
      </c>
    </row>
    <row r="5065" spans="2:17" ht="15.75" x14ac:dyDescent="0.25">
      <c r="B5065" s="38" t="s">
        <v>356</v>
      </c>
      <c r="C5065" s="49">
        <v>218206</v>
      </c>
      <c r="D5065" s="49">
        <v>207173.00000000029</v>
      </c>
      <c r="E5065" s="49">
        <v>227500.99999999983</v>
      </c>
      <c r="F5065" s="49">
        <v>219276.00000000015</v>
      </c>
      <c r="G5065" s="49">
        <v>231562.00000000003</v>
      </c>
      <c r="H5065" s="49">
        <v>227074.00000000015</v>
      </c>
      <c r="I5065" s="49">
        <v>237561.00000000009</v>
      </c>
      <c r="J5065" s="49">
        <v>233865.00000000009</v>
      </c>
      <c r="K5065" s="49">
        <v>229574.00000000023</v>
      </c>
      <c r="L5065" s="49">
        <v>227206.0000000002</v>
      </c>
      <c r="M5065" s="49">
        <v>223920.00000000032</v>
      </c>
      <c r="N5065" s="49">
        <v>264217.99999999977</v>
      </c>
      <c r="O5065" s="49">
        <v>2747136.0000000009</v>
      </c>
      <c r="P5065" s="124">
        <v>228928.00000000009</v>
      </c>
      <c r="Q5065" s="105">
        <v>1.3337968391803382E-2</v>
      </c>
    </row>
    <row r="5066" spans="2:17" ht="15.75" x14ac:dyDescent="0.25">
      <c r="B5066" s="393" t="s">
        <v>296</v>
      </c>
      <c r="C5066" s="421">
        <v>4322.0000000000009</v>
      </c>
      <c r="D5066" s="421">
        <v>3767.0000000000005</v>
      </c>
      <c r="E5066" s="421">
        <v>3333</v>
      </c>
      <c r="F5066" s="421">
        <v>3711.0000000000014</v>
      </c>
      <c r="G5066" s="421">
        <v>2931.9999999999982</v>
      </c>
      <c r="H5066" s="421">
        <v>3406.0000000000018</v>
      </c>
      <c r="I5066" s="421">
        <v>3667.0000000000005</v>
      </c>
      <c r="J5066" s="421">
        <v>3185.0000000000005</v>
      </c>
      <c r="K5066" s="421">
        <v>3015.9999999999995</v>
      </c>
      <c r="L5066" s="421">
        <v>3552.9999999999986</v>
      </c>
      <c r="M5066" s="421">
        <v>2540</v>
      </c>
      <c r="N5066" s="421">
        <v>3850.0000000000009</v>
      </c>
      <c r="O5066" s="421">
        <v>41282</v>
      </c>
      <c r="P5066" s="414">
        <v>3440.1666666666665</v>
      </c>
      <c r="Q5066" s="407">
        <v>2.0043347367965293E-4</v>
      </c>
    </row>
    <row r="5067" spans="2:17" ht="15.75" x14ac:dyDescent="0.25">
      <c r="B5067" s="393" t="s">
        <v>56</v>
      </c>
      <c r="C5067" s="421">
        <v>239.99999999999991</v>
      </c>
      <c r="D5067" s="421">
        <v>215</v>
      </c>
      <c r="E5067" s="421">
        <v>182</v>
      </c>
      <c r="F5067" s="421">
        <v>142</v>
      </c>
      <c r="G5067" s="421">
        <v>163</v>
      </c>
      <c r="H5067" s="421">
        <v>114</v>
      </c>
      <c r="I5067" s="421">
        <v>105</v>
      </c>
      <c r="J5067" s="421">
        <v>119.00000000000001</v>
      </c>
      <c r="K5067" s="421">
        <v>85</v>
      </c>
      <c r="L5067" s="421">
        <v>55.000000000000014</v>
      </c>
      <c r="M5067" s="421">
        <v>26</v>
      </c>
      <c r="N5067" s="421">
        <v>38</v>
      </c>
      <c r="O5067" s="421">
        <v>1484</v>
      </c>
      <c r="P5067" s="414">
        <v>123.66666666666667</v>
      </c>
      <c r="Q5067" s="407">
        <v>7.2051566043458391E-6</v>
      </c>
    </row>
    <row r="5068" spans="2:17" ht="15.75" x14ac:dyDescent="0.25">
      <c r="B5068" s="148" t="s">
        <v>0</v>
      </c>
      <c r="C5068" s="149">
        <v>16383232.999999963</v>
      </c>
      <c r="D5068" s="149">
        <v>15799964.000000002</v>
      </c>
      <c r="E5068" s="149">
        <v>15980937.999999983</v>
      </c>
      <c r="F5068" s="149">
        <v>17383673.999999978</v>
      </c>
      <c r="G5068" s="149">
        <v>17074452.999999989</v>
      </c>
      <c r="H5068" s="149">
        <v>16563122.999999976</v>
      </c>
      <c r="I5068" s="149">
        <v>17788992.000000015</v>
      </c>
      <c r="J5068" s="149">
        <v>17552943.000000011</v>
      </c>
      <c r="K5068" s="149">
        <v>17696876.999999996</v>
      </c>
      <c r="L5068" s="149">
        <v>17246012.99999997</v>
      </c>
      <c r="M5068" s="149">
        <v>17542014.999999985</v>
      </c>
      <c r="N5068" s="149">
        <v>18951375.999999966</v>
      </c>
      <c r="O5068" s="149">
        <v>205963600.99999982</v>
      </c>
      <c r="P5068" s="149">
        <v>17163633.416666657</v>
      </c>
      <c r="Q5068" s="184">
        <v>1</v>
      </c>
    </row>
    <row r="5069" spans="2:17" ht="15" x14ac:dyDescent="0.2">
      <c r="B5069" s="38"/>
      <c r="C5069" s="49"/>
      <c r="D5069" s="49"/>
      <c r="E5069" s="49"/>
      <c r="F5069" s="49"/>
      <c r="G5069" s="49"/>
      <c r="H5069" s="49"/>
      <c r="I5069" s="49"/>
      <c r="J5069" s="49"/>
      <c r="K5069" s="49"/>
      <c r="L5069" s="49"/>
      <c r="M5069" s="49"/>
      <c r="N5069" s="49"/>
      <c r="P5069" s="49"/>
    </row>
    <row r="5070" spans="2:17" ht="15" x14ac:dyDescent="0.2">
      <c r="B5070" s="38"/>
      <c r="C5070" s="49"/>
      <c r="D5070" s="49"/>
      <c r="E5070" s="49"/>
      <c r="F5070" s="49"/>
      <c r="G5070" s="49"/>
      <c r="H5070" s="49"/>
      <c r="I5070" s="49"/>
      <c r="J5070" s="49"/>
      <c r="K5070" s="49"/>
      <c r="L5070" s="49"/>
      <c r="M5070" s="49"/>
      <c r="N5070" s="49"/>
      <c r="P5070" s="49"/>
    </row>
    <row r="5071" spans="2:17" ht="15" x14ac:dyDescent="0.2">
      <c r="B5071" s="38"/>
      <c r="C5071" s="49"/>
      <c r="D5071" s="49"/>
      <c r="E5071" s="49"/>
      <c r="F5071" s="49"/>
      <c r="G5071" s="49"/>
      <c r="H5071" s="49"/>
      <c r="I5071" s="49"/>
      <c r="J5071" s="49"/>
      <c r="K5071" s="49"/>
      <c r="L5071" s="49"/>
      <c r="M5071" s="49"/>
      <c r="N5071" s="49"/>
      <c r="P5071" s="49"/>
    </row>
    <row r="5072" spans="2:17" ht="15" x14ac:dyDescent="0.2">
      <c r="B5072" s="38"/>
      <c r="C5072" s="49"/>
      <c r="D5072" s="49"/>
      <c r="E5072" s="49"/>
      <c r="F5072" s="49"/>
      <c r="G5072" s="49"/>
      <c r="H5072" s="49"/>
      <c r="I5072" s="49"/>
      <c r="J5072" s="49"/>
      <c r="K5072" s="49"/>
      <c r="L5072" s="49"/>
      <c r="M5072" s="49"/>
      <c r="N5072" s="49"/>
      <c r="P5072" s="49"/>
    </row>
    <row r="5073" spans="2:16" ht="15" x14ac:dyDescent="0.2">
      <c r="B5073" s="38"/>
      <c r="C5073" s="49"/>
      <c r="D5073" s="49"/>
      <c r="E5073" s="49"/>
      <c r="F5073" s="49"/>
      <c r="G5073" s="49"/>
      <c r="H5073" s="49"/>
      <c r="I5073" s="49"/>
      <c r="J5073" s="49"/>
      <c r="K5073" s="49"/>
      <c r="L5073" s="49"/>
      <c r="M5073" s="49"/>
      <c r="N5073" s="49"/>
      <c r="P5073" s="49"/>
    </row>
    <row r="5074" spans="2:16" ht="15" x14ac:dyDescent="0.2">
      <c r="B5074" s="38"/>
      <c r="C5074" s="49"/>
      <c r="D5074" s="49"/>
      <c r="E5074" s="49"/>
      <c r="F5074" s="49"/>
      <c r="G5074" s="49"/>
      <c r="H5074" s="49"/>
      <c r="I5074" s="49"/>
      <c r="J5074" s="49"/>
      <c r="K5074" s="49"/>
      <c r="L5074" s="49"/>
      <c r="M5074" s="49"/>
      <c r="N5074" s="49"/>
      <c r="P5074" s="49"/>
    </row>
    <row r="5075" spans="2:16" ht="15" x14ac:dyDescent="0.2">
      <c r="B5075" s="38"/>
      <c r="C5075" s="49"/>
      <c r="D5075" s="49"/>
      <c r="E5075" s="49"/>
      <c r="F5075" s="49"/>
      <c r="G5075" s="49"/>
      <c r="H5075" s="49"/>
      <c r="I5075" s="49"/>
      <c r="J5075" s="49"/>
      <c r="K5075" s="49"/>
      <c r="L5075" s="49"/>
      <c r="M5075" s="49"/>
      <c r="N5075" s="49"/>
      <c r="P5075" s="49"/>
    </row>
    <row r="5076" spans="2:16" ht="15" x14ac:dyDescent="0.2">
      <c r="B5076" s="38"/>
      <c r="C5076" s="49"/>
      <c r="D5076" s="49"/>
      <c r="E5076" s="49"/>
      <c r="F5076" s="49"/>
      <c r="G5076" s="49"/>
      <c r="H5076" s="49"/>
      <c r="I5076" s="49"/>
      <c r="J5076" s="49"/>
      <c r="K5076" s="49"/>
      <c r="L5076" s="49"/>
      <c r="M5076" s="49"/>
      <c r="N5076" s="49"/>
      <c r="P5076" s="49"/>
    </row>
    <row r="5077" spans="2:16" ht="15" x14ac:dyDescent="0.2">
      <c r="B5077" s="38"/>
      <c r="C5077" s="49"/>
      <c r="D5077" s="49"/>
      <c r="E5077" s="49"/>
      <c r="F5077" s="49"/>
      <c r="G5077" s="49"/>
      <c r="H5077" s="49"/>
      <c r="I5077" s="49"/>
      <c r="J5077" s="49"/>
      <c r="K5077" s="49"/>
      <c r="L5077" s="49"/>
      <c r="M5077" s="49"/>
      <c r="N5077" s="49"/>
      <c r="P5077" s="49"/>
    </row>
    <row r="5078" spans="2:16" ht="15" x14ac:dyDescent="0.2">
      <c r="B5078" s="38"/>
      <c r="C5078" s="49"/>
      <c r="D5078" s="49"/>
      <c r="E5078" s="49"/>
      <c r="F5078" s="49"/>
      <c r="G5078" s="49"/>
      <c r="H5078" s="49"/>
      <c r="I5078" s="49"/>
      <c r="J5078" s="49"/>
      <c r="K5078" s="49"/>
      <c r="L5078" s="49"/>
      <c r="M5078" s="49"/>
      <c r="N5078" s="49"/>
      <c r="P5078" s="49"/>
    </row>
    <row r="5079" spans="2:16" ht="15" x14ac:dyDescent="0.2">
      <c r="B5079" s="38"/>
      <c r="C5079" s="49"/>
      <c r="D5079" s="49"/>
      <c r="E5079" s="49"/>
      <c r="F5079" s="49"/>
      <c r="G5079" s="49"/>
      <c r="H5079" s="49"/>
      <c r="I5079" s="49"/>
      <c r="J5079" s="49"/>
      <c r="K5079" s="49"/>
      <c r="L5079" s="49"/>
      <c r="M5079" s="49"/>
      <c r="N5079" s="49"/>
      <c r="P5079" s="49"/>
    </row>
    <row r="5080" spans="2:16" ht="15" x14ac:dyDescent="0.2">
      <c r="B5080" s="38"/>
      <c r="C5080" s="49"/>
      <c r="D5080" s="49"/>
      <c r="E5080" s="49"/>
      <c r="F5080" s="49"/>
      <c r="G5080" s="49"/>
      <c r="H5080" s="49"/>
      <c r="I5080" s="49"/>
      <c r="J5080" s="49"/>
      <c r="K5080" s="49"/>
      <c r="L5080" s="49"/>
      <c r="M5080" s="49"/>
      <c r="N5080" s="49"/>
      <c r="P5080" s="49"/>
    </row>
    <row r="5081" spans="2:16" ht="15" x14ac:dyDescent="0.2">
      <c r="B5081" s="38"/>
      <c r="C5081" s="49"/>
      <c r="D5081" s="49"/>
      <c r="E5081" s="49"/>
      <c r="F5081" s="49"/>
      <c r="G5081" s="49"/>
      <c r="H5081" s="49"/>
      <c r="I5081" s="49"/>
      <c r="J5081" s="49"/>
      <c r="K5081" s="49"/>
      <c r="L5081" s="49"/>
      <c r="M5081" s="49"/>
      <c r="N5081" s="49"/>
      <c r="P5081" s="49"/>
    </row>
    <row r="5082" spans="2:16" ht="15" x14ac:dyDescent="0.2">
      <c r="B5082" s="38"/>
      <c r="C5082" s="49"/>
      <c r="D5082" s="49"/>
      <c r="E5082" s="49"/>
      <c r="F5082" s="49"/>
      <c r="G5082" s="49"/>
      <c r="H5082" s="49"/>
      <c r="I5082" s="49"/>
      <c r="J5082" s="49"/>
      <c r="K5082" s="49"/>
      <c r="L5082" s="49"/>
      <c r="M5082" s="49"/>
      <c r="N5082" s="49"/>
      <c r="P5082" s="49"/>
    </row>
    <row r="5083" spans="2:16" ht="15" x14ac:dyDescent="0.2">
      <c r="B5083" s="38"/>
      <c r="C5083" s="49"/>
      <c r="D5083" s="49"/>
      <c r="E5083" s="49"/>
      <c r="F5083" s="49"/>
      <c r="G5083" s="49"/>
      <c r="H5083" s="49"/>
      <c r="I5083" s="49"/>
      <c r="J5083" s="49"/>
      <c r="K5083" s="49"/>
      <c r="L5083" s="49"/>
      <c r="M5083" s="49"/>
      <c r="N5083" s="49"/>
      <c r="P5083" s="49"/>
    </row>
    <row r="5084" spans="2:16" ht="15" x14ac:dyDescent="0.2">
      <c r="B5084" s="38"/>
      <c r="C5084" s="49"/>
      <c r="D5084" s="49"/>
      <c r="E5084" s="49"/>
      <c r="F5084" s="49"/>
      <c r="G5084" s="49"/>
      <c r="H5084" s="49"/>
      <c r="I5084" s="49"/>
      <c r="J5084" s="49"/>
      <c r="K5084" s="49"/>
      <c r="L5084" s="49"/>
      <c r="M5084" s="49"/>
      <c r="N5084" s="49"/>
      <c r="P5084" s="49"/>
    </row>
    <row r="5085" spans="2:16" ht="15" x14ac:dyDescent="0.2">
      <c r="B5085" s="38"/>
      <c r="C5085" s="49"/>
      <c r="D5085" s="49"/>
      <c r="E5085" s="49"/>
      <c r="F5085" s="49"/>
      <c r="G5085" s="49"/>
      <c r="H5085" s="49"/>
      <c r="I5085" s="49"/>
      <c r="J5085" s="49"/>
      <c r="K5085" s="49"/>
      <c r="L5085" s="49"/>
      <c r="M5085" s="49"/>
      <c r="N5085" s="49"/>
      <c r="P5085" s="49"/>
    </row>
    <row r="5086" spans="2:16" ht="15" x14ac:dyDescent="0.2">
      <c r="B5086" s="38"/>
      <c r="C5086" s="49"/>
      <c r="D5086" s="49"/>
      <c r="E5086" s="49"/>
      <c r="F5086" s="49"/>
      <c r="G5086" s="49"/>
      <c r="H5086" s="49"/>
      <c r="I5086" s="49"/>
      <c r="J5086" s="49"/>
      <c r="K5086" s="49"/>
      <c r="L5086" s="49"/>
      <c r="M5086" s="49"/>
      <c r="N5086" s="49"/>
      <c r="P5086" s="49"/>
    </row>
    <row r="5087" spans="2:16" ht="15" x14ac:dyDescent="0.2">
      <c r="B5087" s="38"/>
      <c r="C5087" s="49"/>
      <c r="D5087" s="49"/>
      <c r="E5087" s="49"/>
      <c r="F5087" s="49"/>
      <c r="G5087" s="49"/>
      <c r="H5087" s="49"/>
      <c r="I5087" s="49"/>
      <c r="J5087" s="49"/>
      <c r="K5087" s="49"/>
      <c r="L5087" s="49"/>
      <c r="M5087" s="49"/>
      <c r="N5087" s="49"/>
      <c r="P5087" s="49"/>
    </row>
    <row r="5088" spans="2:16" ht="15" x14ac:dyDescent="0.2">
      <c r="B5088" s="38"/>
      <c r="C5088" s="49"/>
      <c r="D5088" s="49"/>
      <c r="E5088" s="49"/>
      <c r="F5088" s="49"/>
      <c r="G5088" s="49"/>
      <c r="H5088" s="49"/>
      <c r="I5088" s="49"/>
      <c r="J5088" s="49"/>
      <c r="K5088" s="49"/>
      <c r="L5088" s="49"/>
      <c r="M5088" s="49"/>
      <c r="N5088" s="49"/>
      <c r="P5088" s="49"/>
    </row>
    <row r="5089" spans="2:17" ht="18" x14ac:dyDescent="0.25">
      <c r="B5089" s="333" t="s">
        <v>552</v>
      </c>
      <c r="C5089" s="49"/>
      <c r="D5089" s="49"/>
      <c r="E5089" s="49"/>
      <c r="F5089" s="49"/>
      <c r="G5089" s="49"/>
      <c r="H5089" s="49"/>
      <c r="I5089" s="49"/>
      <c r="J5089" s="49"/>
      <c r="K5089" s="49"/>
      <c r="L5089" s="49"/>
      <c r="M5089" s="49"/>
      <c r="N5089" s="49"/>
      <c r="P5089" s="49"/>
    </row>
    <row r="5090" spans="2:17" ht="20.25" x14ac:dyDescent="0.3">
      <c r="B5090" s="34"/>
      <c r="C5090" s="49"/>
      <c r="D5090" s="49"/>
      <c r="E5090" s="49"/>
      <c r="F5090" s="49"/>
      <c r="G5090" s="49"/>
      <c r="H5090" s="49"/>
      <c r="I5090" s="49"/>
      <c r="J5090" s="49"/>
      <c r="K5090" s="49"/>
      <c r="L5090" s="49"/>
      <c r="M5090" s="49"/>
      <c r="N5090" s="49"/>
      <c r="P5090" s="49"/>
    </row>
    <row r="5091" spans="2:17" ht="15" x14ac:dyDescent="0.2">
      <c r="B5091" s="38" t="s">
        <v>420</v>
      </c>
      <c r="C5091" s="11">
        <v>3</v>
      </c>
      <c r="D5091" s="11">
        <v>4</v>
      </c>
      <c r="E5091" s="11">
        <v>5</v>
      </c>
      <c r="F5091" s="11">
        <v>6</v>
      </c>
      <c r="G5091" s="11">
        <v>7</v>
      </c>
      <c r="H5091" s="11">
        <v>8</v>
      </c>
      <c r="I5091" s="11">
        <v>9</v>
      </c>
      <c r="J5091" s="11">
        <v>10</v>
      </c>
      <c r="K5091" s="11">
        <v>11</v>
      </c>
      <c r="L5091" s="11">
        <v>12</v>
      </c>
      <c r="M5091" s="11">
        <v>13</v>
      </c>
      <c r="N5091" s="11">
        <v>14</v>
      </c>
      <c r="O5091" s="9"/>
      <c r="P5091" s="11"/>
    </row>
    <row r="5092" spans="2:17" ht="16.5" thickBot="1" x14ac:dyDescent="0.25">
      <c r="B5092" s="183" t="s">
        <v>402</v>
      </c>
      <c r="C5092" s="83" t="s">
        <v>339</v>
      </c>
      <c r="D5092" s="83" t="s">
        <v>340</v>
      </c>
      <c r="E5092" s="83" t="s">
        <v>341</v>
      </c>
      <c r="F5092" s="83" t="s">
        <v>342</v>
      </c>
      <c r="G5092" s="83" t="s">
        <v>343</v>
      </c>
      <c r="H5092" s="83" t="s">
        <v>344</v>
      </c>
      <c r="I5092" s="83" t="s">
        <v>345</v>
      </c>
      <c r="J5092" s="83" t="s">
        <v>346</v>
      </c>
      <c r="K5092" s="83" t="s">
        <v>347</v>
      </c>
      <c r="L5092" s="83" t="s">
        <v>348</v>
      </c>
      <c r="M5092" s="83" t="s">
        <v>349</v>
      </c>
      <c r="N5092" s="83" t="s">
        <v>350</v>
      </c>
      <c r="O5092" s="83" t="s">
        <v>0</v>
      </c>
      <c r="P5092" s="82" t="s">
        <v>1</v>
      </c>
      <c r="Q5092" s="96" t="s">
        <v>483</v>
      </c>
    </row>
    <row r="5093" spans="2:17" ht="15" x14ac:dyDescent="0.25">
      <c r="B5093" s="391" t="s">
        <v>30</v>
      </c>
      <c r="C5093" s="421">
        <v>396750553.2299999</v>
      </c>
      <c r="D5093" s="421">
        <v>380787047.66000038</v>
      </c>
      <c r="E5093" s="421">
        <v>389747957.22999918</v>
      </c>
      <c r="F5093" s="421">
        <v>442348729.73999894</v>
      </c>
      <c r="G5093" s="421">
        <v>432182213.15000087</v>
      </c>
      <c r="H5093" s="421">
        <v>417170546.95999992</v>
      </c>
      <c r="I5093" s="421">
        <v>450720054.62999833</v>
      </c>
      <c r="J5093" s="421">
        <v>461999527.26000237</v>
      </c>
      <c r="K5093" s="421">
        <v>476898304.88999879</v>
      </c>
      <c r="L5093" s="421">
        <v>455875472.24999976</v>
      </c>
      <c r="M5093" s="421">
        <v>458073663.26999897</v>
      </c>
      <c r="N5093" s="421">
        <v>512993186.78000158</v>
      </c>
      <c r="O5093" s="421">
        <v>5275547257.0499983</v>
      </c>
      <c r="P5093" s="414">
        <v>439628938.08749986</v>
      </c>
      <c r="Q5093" s="407">
        <v>0.37760143011622821</v>
      </c>
    </row>
    <row r="5094" spans="2:17" ht="15" x14ac:dyDescent="0.25">
      <c r="B5094" s="391" t="s">
        <v>27</v>
      </c>
      <c r="C5094" s="421">
        <v>301302081.20000035</v>
      </c>
      <c r="D5094" s="421">
        <v>299313731.28999984</v>
      </c>
      <c r="E5094" s="421">
        <v>303211280.3599999</v>
      </c>
      <c r="F5094" s="421">
        <v>314298114.8100006</v>
      </c>
      <c r="G5094" s="421">
        <v>306366525.15999949</v>
      </c>
      <c r="H5094" s="421">
        <v>297771353.53999984</v>
      </c>
      <c r="I5094" s="421">
        <v>295610970.39000005</v>
      </c>
      <c r="J5094" s="421">
        <v>300500685.50999993</v>
      </c>
      <c r="K5094" s="421">
        <v>300879627.1899997</v>
      </c>
      <c r="L5094" s="421">
        <v>290516490.7499994</v>
      </c>
      <c r="M5094" s="421">
        <v>298363888.92000002</v>
      </c>
      <c r="N5094" s="421">
        <v>307579796.00000066</v>
      </c>
      <c r="O5094" s="421">
        <v>3615714545.1199999</v>
      </c>
      <c r="P5094" s="414">
        <v>301309545.42666668</v>
      </c>
      <c r="Q5094" s="407">
        <v>0.25879760271407615</v>
      </c>
    </row>
    <row r="5095" spans="2:17" ht="15" x14ac:dyDescent="0.25">
      <c r="B5095" s="391" t="s">
        <v>31</v>
      </c>
      <c r="C5095" s="421">
        <v>235076891.31999972</v>
      </c>
      <c r="D5095" s="421">
        <v>209498255.73999918</v>
      </c>
      <c r="E5095" s="421">
        <v>222103288.27999946</v>
      </c>
      <c r="F5095" s="421">
        <v>251277702.40000015</v>
      </c>
      <c r="G5095" s="421">
        <v>249047702.21000037</v>
      </c>
      <c r="H5095" s="421">
        <v>256154861.86999983</v>
      </c>
      <c r="I5095" s="421">
        <v>258109060.3900007</v>
      </c>
      <c r="J5095" s="421">
        <v>257111531.71000034</v>
      </c>
      <c r="K5095" s="421">
        <v>273009580.09000033</v>
      </c>
      <c r="L5095" s="421">
        <v>255148269.44000009</v>
      </c>
      <c r="M5095" s="421">
        <v>260470520.82999989</v>
      </c>
      <c r="N5095" s="421">
        <v>298143259.46000022</v>
      </c>
      <c r="O5095" s="421">
        <v>3025150923.7400002</v>
      </c>
      <c r="P5095" s="414">
        <v>252095910.3116667</v>
      </c>
      <c r="Q5095" s="407">
        <v>0.21652754860552792</v>
      </c>
    </row>
    <row r="5096" spans="2:17" ht="15.75" x14ac:dyDescent="0.25">
      <c r="B5096" s="38" t="s">
        <v>32</v>
      </c>
      <c r="C5096" s="49">
        <v>101841500.82999997</v>
      </c>
      <c r="D5096" s="49">
        <v>95362535.640000045</v>
      </c>
      <c r="E5096" s="49">
        <v>100638095.67000006</v>
      </c>
      <c r="F5096" s="49">
        <v>113967395.78000002</v>
      </c>
      <c r="G5096" s="49">
        <v>114922331.97000019</v>
      </c>
      <c r="H5096" s="49">
        <v>105794486.90999988</v>
      </c>
      <c r="I5096" s="49">
        <v>114025103.79999997</v>
      </c>
      <c r="J5096" s="49">
        <v>110076546.78000012</v>
      </c>
      <c r="K5096" s="49">
        <v>107248470.10000005</v>
      </c>
      <c r="L5096" s="49">
        <v>106142713.9899998</v>
      </c>
      <c r="M5096" s="49">
        <v>99877226.789999977</v>
      </c>
      <c r="N5096" s="49">
        <v>122681554.85000008</v>
      </c>
      <c r="O5096" s="49">
        <v>1292577963.1100001</v>
      </c>
      <c r="P5096" s="124">
        <v>107714830.25916667</v>
      </c>
      <c r="Q5096" s="105">
        <v>9.2517280885847555E-2</v>
      </c>
    </row>
    <row r="5097" spans="2:17" ht="15" x14ac:dyDescent="0.25">
      <c r="B5097" s="44" t="s">
        <v>34</v>
      </c>
      <c r="C5097" s="49">
        <v>25082991.829999998</v>
      </c>
      <c r="D5097" s="49">
        <v>25327516.219999984</v>
      </c>
      <c r="E5097" s="49">
        <v>26287982.080000009</v>
      </c>
      <c r="F5097" s="49">
        <v>30626176.150000002</v>
      </c>
      <c r="G5097" s="49">
        <v>29490586.040000033</v>
      </c>
      <c r="H5097" s="49">
        <v>28983305.86000004</v>
      </c>
      <c r="I5097" s="49">
        <v>27340974.169999968</v>
      </c>
      <c r="J5097" s="49">
        <v>27596597.689999968</v>
      </c>
      <c r="K5097" s="49">
        <v>28050391.270000011</v>
      </c>
      <c r="L5097" s="49">
        <v>27642440.499999959</v>
      </c>
      <c r="M5097" s="49">
        <v>28141546.619999945</v>
      </c>
      <c r="N5097" s="49">
        <v>29225469.880000032</v>
      </c>
      <c r="O5097" s="49">
        <v>333795978.30999994</v>
      </c>
      <c r="P5097" s="124">
        <v>27816331.525833327</v>
      </c>
      <c r="Q5097" s="105">
        <v>2.3891708790678534E-2</v>
      </c>
    </row>
    <row r="5098" spans="2:17" ht="15.75" x14ac:dyDescent="0.25">
      <c r="B5098" s="38" t="s">
        <v>356</v>
      </c>
      <c r="C5098" s="49">
        <v>31486587.340000007</v>
      </c>
      <c r="D5098" s="49">
        <v>30610860.910000004</v>
      </c>
      <c r="E5098" s="49">
        <v>33238063.270000003</v>
      </c>
      <c r="F5098" s="49">
        <v>32936771.169999987</v>
      </c>
      <c r="G5098" s="49">
        <v>34363549.519999981</v>
      </c>
      <c r="H5098" s="49">
        <v>36225264.48999998</v>
      </c>
      <c r="I5098" s="49">
        <v>35025527.549999997</v>
      </c>
      <c r="J5098" s="49">
        <v>35406787.339999966</v>
      </c>
      <c r="K5098" s="49">
        <v>34740251.920000039</v>
      </c>
      <c r="L5098" s="49">
        <v>35219265.659999982</v>
      </c>
      <c r="M5098" s="49">
        <v>37805087.390000001</v>
      </c>
      <c r="N5098" s="49">
        <v>37436676.80999995</v>
      </c>
      <c r="O5098" s="49">
        <v>414494693.36999983</v>
      </c>
      <c r="P5098" s="124">
        <v>34541224.447499983</v>
      </c>
      <c r="Q5098" s="105">
        <v>2.9667782576099876E-2</v>
      </c>
    </row>
    <row r="5099" spans="2:17" ht="15.75" x14ac:dyDescent="0.25">
      <c r="B5099" s="393" t="s">
        <v>296</v>
      </c>
      <c r="C5099" s="421">
        <v>1527636.8999999985</v>
      </c>
      <c r="D5099" s="421">
        <v>1274768.3300000003</v>
      </c>
      <c r="E5099" s="421">
        <v>1069724.8399999996</v>
      </c>
      <c r="F5099" s="421">
        <v>1140070.6200000006</v>
      </c>
      <c r="G5099" s="421">
        <v>834521.86000000034</v>
      </c>
      <c r="H5099" s="421">
        <v>1175849.2799999998</v>
      </c>
      <c r="I5099" s="421">
        <v>1321337.3999999999</v>
      </c>
      <c r="J5099" s="421">
        <v>1161829.5399999989</v>
      </c>
      <c r="K5099" s="421">
        <v>1059100.719999999</v>
      </c>
      <c r="L5099" s="421">
        <v>1037408.0500000006</v>
      </c>
      <c r="M5099" s="421">
        <v>793139.21999999986</v>
      </c>
      <c r="N5099" s="421">
        <v>1428296.2100000009</v>
      </c>
      <c r="O5099" s="421">
        <v>13823682.970000001</v>
      </c>
      <c r="P5099" s="414">
        <v>1151973.5808333333</v>
      </c>
      <c r="Q5099" s="407">
        <v>9.8944094415414296E-4</v>
      </c>
    </row>
    <row r="5100" spans="2:17" ht="15.75" x14ac:dyDescent="0.25">
      <c r="B5100" s="393" t="s">
        <v>56</v>
      </c>
      <c r="C5100" s="421">
        <v>15935.07</v>
      </c>
      <c r="D5100" s="421">
        <v>14317.7</v>
      </c>
      <c r="E5100" s="421">
        <v>14854.610000000004</v>
      </c>
      <c r="F5100" s="421">
        <v>11673.139999999994</v>
      </c>
      <c r="G5100" s="421">
        <v>9973.6300000000028</v>
      </c>
      <c r="H5100" s="421">
        <v>7734.2599999999975</v>
      </c>
      <c r="I5100" s="421">
        <v>8435.6</v>
      </c>
      <c r="J5100" s="421">
        <v>9567.1</v>
      </c>
      <c r="K5100" s="421">
        <v>5015.42</v>
      </c>
      <c r="L5100" s="421">
        <v>1418.93</v>
      </c>
      <c r="M5100" s="421">
        <v>560.37</v>
      </c>
      <c r="N5100" s="421">
        <v>1181.8399999999999</v>
      </c>
      <c r="O5100" s="421">
        <v>100667.66999999998</v>
      </c>
      <c r="P5100" s="414">
        <v>8388.972499999998</v>
      </c>
      <c r="Q5100" s="407">
        <v>7.2053673877474397E-6</v>
      </c>
    </row>
    <row r="5101" spans="2:17" ht="15.75" x14ac:dyDescent="0.25">
      <c r="B5101" s="148" t="s">
        <v>0</v>
      </c>
      <c r="C5101" s="150">
        <v>1093084177.72</v>
      </c>
      <c r="D5101" s="150">
        <v>1042189033.4899995</v>
      </c>
      <c r="E5101" s="150">
        <v>1076311246.3399985</v>
      </c>
      <c r="F5101" s="150">
        <v>1186606633.8099997</v>
      </c>
      <c r="G5101" s="150">
        <v>1167217403.5400009</v>
      </c>
      <c r="H5101" s="150">
        <v>1143283403.1699996</v>
      </c>
      <c r="I5101" s="150">
        <v>1182161463.9299991</v>
      </c>
      <c r="J5101" s="150">
        <v>1193863072.9300027</v>
      </c>
      <c r="K5101" s="150">
        <v>1221890741.5999992</v>
      </c>
      <c r="L5101" s="150">
        <v>1171583479.5699992</v>
      </c>
      <c r="M5101" s="150">
        <v>1183525633.4099989</v>
      </c>
      <c r="N5101" s="150">
        <v>1309489421.8300025</v>
      </c>
      <c r="O5101" s="150">
        <v>13971205711.339996</v>
      </c>
      <c r="P5101" s="150">
        <v>1164267142.6116669</v>
      </c>
      <c r="Q5101" s="150">
        <v>1.0000000000000002</v>
      </c>
    </row>
    <row r="5102" spans="2:17" ht="15" x14ac:dyDescent="0.2">
      <c r="B5102" s="38"/>
      <c r="C5102" s="49"/>
      <c r="D5102" s="49"/>
      <c r="E5102" s="49"/>
      <c r="F5102" s="49"/>
      <c r="G5102" s="49"/>
      <c r="H5102" s="49"/>
      <c r="I5102" s="49"/>
      <c r="J5102" s="49"/>
      <c r="K5102" s="49"/>
      <c r="L5102" s="49"/>
      <c r="M5102" s="49"/>
      <c r="N5102" s="49"/>
      <c r="O5102" s="49"/>
    </row>
    <row r="5103" spans="2:17" ht="15" x14ac:dyDescent="0.2">
      <c r="B5103" s="38"/>
      <c r="C5103" s="49"/>
      <c r="D5103" s="49"/>
      <c r="E5103" s="49"/>
      <c r="F5103" s="49"/>
      <c r="G5103" s="49"/>
      <c r="H5103" s="49"/>
      <c r="I5103" s="49"/>
      <c r="J5103" s="49"/>
      <c r="K5103" s="49"/>
      <c r="L5103" s="49"/>
      <c r="M5103" s="49"/>
      <c r="N5103" s="49"/>
      <c r="O5103" s="49"/>
    </row>
    <row r="5104" spans="2:17" ht="15" x14ac:dyDescent="0.2">
      <c r="B5104" s="38"/>
      <c r="C5104" s="49"/>
      <c r="D5104" s="49"/>
      <c r="E5104" s="49"/>
      <c r="F5104" s="49"/>
      <c r="G5104" s="49"/>
      <c r="H5104" s="49"/>
      <c r="I5104" s="49"/>
      <c r="J5104" s="49"/>
      <c r="K5104" s="49"/>
      <c r="L5104" s="49"/>
      <c r="M5104" s="49"/>
      <c r="N5104" s="49"/>
      <c r="O5104" s="49"/>
    </row>
    <row r="5105" spans="2:15" ht="15" x14ac:dyDescent="0.2">
      <c r="B5105" s="38"/>
      <c r="C5105" s="49"/>
      <c r="D5105" s="49"/>
      <c r="E5105" s="49"/>
      <c r="F5105" s="49"/>
      <c r="G5105" s="49"/>
      <c r="H5105" s="49"/>
      <c r="I5105" s="49"/>
      <c r="J5105" s="49"/>
      <c r="K5105" s="49"/>
      <c r="L5105" s="49"/>
      <c r="M5105" s="49"/>
      <c r="N5105" s="49"/>
      <c r="O5105" s="49"/>
    </row>
    <row r="5106" spans="2:15" ht="15" x14ac:dyDescent="0.2">
      <c r="B5106" s="38"/>
      <c r="C5106" s="49"/>
      <c r="D5106" s="49"/>
      <c r="E5106" s="49"/>
      <c r="F5106" s="49"/>
      <c r="G5106" s="49"/>
      <c r="H5106" s="49"/>
      <c r="I5106" s="49"/>
      <c r="J5106" s="49"/>
      <c r="K5106" s="49"/>
      <c r="L5106" s="49"/>
      <c r="M5106" s="49"/>
      <c r="N5106" s="49"/>
      <c r="O5106" s="49"/>
    </row>
    <row r="5107" spans="2:15" ht="15" x14ac:dyDescent="0.2">
      <c r="B5107" s="38"/>
      <c r="C5107" s="49"/>
      <c r="D5107" s="49"/>
      <c r="E5107" s="49"/>
      <c r="F5107" s="49"/>
      <c r="G5107" s="49"/>
      <c r="H5107" s="49"/>
      <c r="I5107" s="49"/>
      <c r="J5107" s="49"/>
      <c r="K5107" s="49"/>
      <c r="L5107" s="49"/>
      <c r="M5107" s="49"/>
      <c r="N5107" s="49"/>
      <c r="O5107" s="49"/>
    </row>
    <row r="5108" spans="2:15" ht="15" x14ac:dyDescent="0.2">
      <c r="B5108" s="38"/>
      <c r="C5108" s="49"/>
      <c r="D5108" s="49"/>
      <c r="E5108" s="49"/>
      <c r="F5108" s="49"/>
      <c r="G5108" s="49"/>
      <c r="H5108" s="49"/>
      <c r="I5108" s="49"/>
      <c r="J5108" s="49"/>
      <c r="K5108" s="49"/>
      <c r="L5108" s="49"/>
      <c r="M5108" s="49"/>
      <c r="N5108" s="49"/>
      <c r="O5108" s="49"/>
    </row>
    <row r="5109" spans="2:15" ht="15" x14ac:dyDescent="0.2">
      <c r="B5109" s="38"/>
      <c r="C5109" s="49"/>
      <c r="D5109" s="49"/>
      <c r="E5109" s="49"/>
      <c r="F5109" s="49"/>
      <c r="G5109" s="49"/>
      <c r="H5109" s="49"/>
      <c r="I5109" s="49"/>
      <c r="J5109" s="49"/>
      <c r="K5109" s="49"/>
      <c r="L5109" s="49"/>
      <c r="M5109" s="49"/>
      <c r="N5109" s="49"/>
      <c r="O5109" s="49"/>
    </row>
    <row r="5110" spans="2:15" ht="15" x14ac:dyDescent="0.2">
      <c r="B5110" s="38"/>
      <c r="C5110" s="49"/>
      <c r="D5110" s="49"/>
      <c r="E5110" s="49"/>
      <c r="F5110" s="49"/>
      <c r="G5110" s="49"/>
      <c r="H5110" s="49"/>
      <c r="I5110" s="49"/>
      <c r="J5110" s="49"/>
      <c r="K5110" s="49"/>
      <c r="L5110" s="49"/>
      <c r="M5110" s="49"/>
      <c r="N5110" s="49"/>
      <c r="O5110" s="49"/>
    </row>
    <row r="5111" spans="2:15" ht="15" x14ac:dyDescent="0.2">
      <c r="B5111" s="38"/>
      <c r="C5111" s="49"/>
      <c r="D5111" s="49"/>
      <c r="E5111" s="49"/>
      <c r="F5111" s="49"/>
      <c r="G5111" s="49"/>
      <c r="H5111" s="49"/>
      <c r="I5111" s="49"/>
      <c r="J5111" s="49"/>
      <c r="K5111" s="49"/>
      <c r="L5111" s="49"/>
      <c r="M5111" s="49"/>
      <c r="N5111" s="49"/>
      <c r="O5111" s="49"/>
    </row>
    <row r="5112" spans="2:15" ht="15" x14ac:dyDescent="0.2">
      <c r="B5112" s="38"/>
      <c r="C5112" s="49"/>
      <c r="D5112" s="49"/>
      <c r="E5112" s="49"/>
      <c r="F5112" s="49"/>
      <c r="G5112" s="49"/>
      <c r="H5112" s="49"/>
      <c r="I5112" s="49"/>
      <c r="J5112" s="49"/>
      <c r="K5112" s="49"/>
      <c r="L5112" s="49"/>
      <c r="M5112" s="49"/>
      <c r="N5112" s="49"/>
      <c r="O5112" s="49"/>
    </row>
    <row r="5113" spans="2:15" ht="15" x14ac:dyDescent="0.2">
      <c r="B5113" s="38"/>
      <c r="C5113" s="49"/>
      <c r="D5113" s="49"/>
      <c r="E5113" s="49"/>
      <c r="F5113" s="49"/>
      <c r="G5113" s="49"/>
      <c r="H5113" s="49"/>
      <c r="I5113" s="49"/>
      <c r="J5113" s="49"/>
      <c r="K5113" s="49"/>
      <c r="L5113" s="49"/>
      <c r="M5113" s="49"/>
      <c r="N5113" s="49"/>
      <c r="O5113" s="49"/>
    </row>
    <row r="5114" spans="2:15" ht="15" x14ac:dyDescent="0.2">
      <c r="B5114" s="38"/>
      <c r="C5114" s="49"/>
      <c r="D5114" s="49"/>
      <c r="E5114" s="49"/>
      <c r="F5114" s="49"/>
      <c r="G5114" s="49"/>
      <c r="H5114" s="49"/>
      <c r="I5114" s="49"/>
      <c r="J5114" s="49"/>
      <c r="K5114" s="49"/>
      <c r="L5114" s="49"/>
      <c r="M5114" s="49"/>
      <c r="N5114" s="49"/>
      <c r="O5114" s="49"/>
    </row>
    <row r="5115" spans="2:15" ht="15" x14ac:dyDescent="0.2">
      <c r="B5115" s="38"/>
      <c r="C5115" s="49"/>
      <c r="D5115" s="49"/>
      <c r="E5115" s="49"/>
      <c r="F5115" s="49"/>
      <c r="G5115" s="49"/>
      <c r="H5115" s="49"/>
      <c r="I5115" s="49"/>
      <c r="J5115" s="49"/>
      <c r="K5115" s="49"/>
      <c r="L5115" s="49"/>
      <c r="M5115" s="49"/>
      <c r="N5115" s="49"/>
      <c r="O5115" s="49"/>
    </row>
    <row r="5116" spans="2:15" ht="15" x14ac:dyDescent="0.2">
      <c r="B5116" s="38"/>
      <c r="C5116" s="49"/>
      <c r="D5116" s="49"/>
      <c r="E5116" s="49"/>
      <c r="F5116" s="49"/>
      <c r="G5116" s="49"/>
      <c r="H5116" s="49"/>
      <c r="I5116" s="49"/>
      <c r="J5116" s="49"/>
      <c r="K5116" s="49"/>
      <c r="L5116" s="49"/>
      <c r="M5116" s="49"/>
      <c r="N5116" s="49"/>
      <c r="O5116" s="49"/>
    </row>
    <row r="5117" spans="2:15" ht="15" x14ac:dyDescent="0.2">
      <c r="B5117" s="38"/>
      <c r="C5117" s="49"/>
      <c r="D5117" s="49"/>
      <c r="E5117" s="49"/>
      <c r="F5117" s="49"/>
      <c r="G5117" s="49"/>
      <c r="H5117" s="49"/>
      <c r="I5117" s="49"/>
      <c r="J5117" s="49"/>
      <c r="K5117" s="49"/>
      <c r="L5117" s="49"/>
      <c r="M5117" s="49"/>
      <c r="N5117" s="49"/>
      <c r="O5117" s="49"/>
    </row>
    <row r="5118" spans="2:15" ht="15" x14ac:dyDescent="0.2">
      <c r="B5118" s="38"/>
      <c r="C5118" s="49"/>
      <c r="D5118" s="49"/>
      <c r="E5118" s="49"/>
      <c r="F5118" s="49"/>
      <c r="G5118" s="49"/>
      <c r="H5118" s="49"/>
      <c r="I5118" s="49"/>
      <c r="J5118" s="49"/>
      <c r="K5118" s="49"/>
      <c r="L5118" s="49"/>
      <c r="M5118" s="49"/>
      <c r="N5118" s="49"/>
      <c r="O5118" s="49"/>
    </row>
    <row r="5119" spans="2:15" ht="15" x14ac:dyDescent="0.2">
      <c r="B5119" s="38"/>
      <c r="C5119" s="49"/>
      <c r="D5119" s="49"/>
      <c r="E5119" s="49"/>
      <c r="F5119" s="49"/>
      <c r="G5119" s="49"/>
      <c r="H5119" s="49"/>
      <c r="I5119" s="49"/>
      <c r="J5119" s="49"/>
      <c r="K5119" s="49"/>
      <c r="L5119" s="49"/>
      <c r="M5119" s="49"/>
      <c r="N5119" s="49"/>
      <c r="O5119" s="49"/>
    </row>
    <row r="5120" spans="2:15" ht="15" x14ac:dyDescent="0.2">
      <c r="B5120" s="38"/>
      <c r="C5120" s="49"/>
      <c r="D5120" s="49"/>
      <c r="E5120" s="49"/>
      <c r="F5120" s="49"/>
      <c r="G5120" s="49"/>
      <c r="H5120" s="49"/>
      <c r="I5120" s="49"/>
      <c r="J5120" s="49"/>
      <c r="K5120" s="49"/>
      <c r="L5120" s="49"/>
      <c r="M5120" s="49"/>
      <c r="N5120" s="49"/>
      <c r="O5120" s="49"/>
    </row>
    <row r="5121" spans="2:16" ht="18" x14ac:dyDescent="0.25">
      <c r="B5121" s="333" t="s">
        <v>553</v>
      </c>
      <c r="C5121" s="49"/>
      <c r="D5121" s="49"/>
      <c r="E5121" s="49"/>
      <c r="F5121" s="49"/>
      <c r="G5121" s="49"/>
      <c r="H5121" s="49"/>
      <c r="I5121" s="49"/>
      <c r="J5121" s="49"/>
      <c r="K5121" s="49"/>
      <c r="L5121" s="49"/>
      <c r="M5121" s="49"/>
      <c r="N5121" s="49"/>
      <c r="O5121" s="49"/>
    </row>
    <row r="5122" spans="2:16" ht="20.25" x14ac:dyDescent="0.3">
      <c r="B5122" s="34"/>
      <c r="C5122" s="49"/>
      <c r="D5122" s="49"/>
      <c r="E5122" s="49"/>
      <c r="F5122" s="49"/>
      <c r="G5122" s="49"/>
      <c r="H5122" s="49"/>
      <c r="I5122" s="49"/>
      <c r="J5122" s="49"/>
      <c r="K5122" s="49"/>
      <c r="L5122" s="49"/>
      <c r="M5122" s="49"/>
      <c r="N5122" s="49"/>
      <c r="O5122" s="49"/>
    </row>
    <row r="5123" spans="2:16" ht="15" x14ac:dyDescent="0.2">
      <c r="B5123" s="38" t="s">
        <v>420</v>
      </c>
      <c r="C5123" s="11">
        <v>2</v>
      </c>
      <c r="D5123" s="11">
        <v>3</v>
      </c>
      <c r="E5123" s="11">
        <v>4</v>
      </c>
      <c r="F5123" s="11">
        <v>5</v>
      </c>
      <c r="G5123" s="11">
        <v>6</v>
      </c>
      <c r="H5123" s="11">
        <v>7</v>
      </c>
      <c r="I5123" s="11">
        <v>8</v>
      </c>
      <c r="J5123" s="11">
        <v>9</v>
      </c>
      <c r="K5123" s="11">
        <v>10</v>
      </c>
      <c r="L5123" s="11">
        <v>11</v>
      </c>
      <c r="M5123" s="11">
        <v>12</v>
      </c>
      <c r="N5123" s="11">
        <v>13</v>
      </c>
      <c r="O5123" s="11"/>
      <c r="P5123" s="9"/>
    </row>
    <row r="5124" spans="2:16" ht="16.5" thickBot="1" x14ac:dyDescent="0.25">
      <c r="B5124" s="183" t="s">
        <v>402</v>
      </c>
      <c r="C5124" s="83" t="s">
        <v>339</v>
      </c>
      <c r="D5124" s="83" t="s">
        <v>340</v>
      </c>
      <c r="E5124" s="83" t="s">
        <v>341</v>
      </c>
      <c r="F5124" s="83" t="s">
        <v>342</v>
      </c>
      <c r="G5124" s="83" t="s">
        <v>343</v>
      </c>
      <c r="H5124" s="83" t="s">
        <v>344</v>
      </c>
      <c r="I5124" s="83" t="s">
        <v>345</v>
      </c>
      <c r="J5124" s="83" t="s">
        <v>346</v>
      </c>
      <c r="K5124" s="83" t="s">
        <v>347</v>
      </c>
      <c r="L5124" s="83" t="s">
        <v>348</v>
      </c>
      <c r="M5124" s="83" t="s">
        <v>349</v>
      </c>
      <c r="N5124" s="83" t="s">
        <v>350</v>
      </c>
      <c r="O5124" s="82" t="s">
        <v>1</v>
      </c>
    </row>
    <row r="5125" spans="2:16" ht="15" x14ac:dyDescent="0.2">
      <c r="B5125" s="391" t="s">
        <v>30</v>
      </c>
      <c r="C5125" s="511">
        <v>63.988278304028668</v>
      </c>
      <c r="D5125" s="511">
        <v>63.958287240257384</v>
      </c>
      <c r="E5125" s="511">
        <v>65.732785210948123</v>
      </c>
      <c r="F5125" s="511">
        <v>66.1479585725817</v>
      </c>
      <c r="G5125" s="511">
        <v>66.015811322956594</v>
      </c>
      <c r="H5125" s="511">
        <v>64.883137865561579</v>
      </c>
      <c r="I5125" s="511">
        <v>64.076225938897878</v>
      </c>
      <c r="J5125" s="511">
        <v>65.641622978001848</v>
      </c>
      <c r="K5125" s="511">
        <v>66.672376020954729</v>
      </c>
      <c r="L5125" s="511">
        <v>65.36729062880319</v>
      </c>
      <c r="M5125" s="511">
        <v>64.182187468999814</v>
      </c>
      <c r="N5125" s="511">
        <v>66.492796295122872</v>
      </c>
      <c r="O5125" s="511">
        <v>65.263229820592869</v>
      </c>
    </row>
    <row r="5126" spans="2:16" ht="15" x14ac:dyDescent="0.2">
      <c r="B5126" s="391" t="s">
        <v>27</v>
      </c>
      <c r="C5126" s="511">
        <v>67.302912210178476</v>
      </c>
      <c r="D5126" s="511">
        <v>66.522514780188828</v>
      </c>
      <c r="E5126" s="511">
        <v>66.533111029142489</v>
      </c>
      <c r="F5126" s="511">
        <v>66.652143242952874</v>
      </c>
      <c r="G5126" s="511">
        <v>66.775412010512639</v>
      </c>
      <c r="H5126" s="511">
        <v>66.703647714407197</v>
      </c>
      <c r="I5126" s="511">
        <v>64.842993079649318</v>
      </c>
      <c r="J5126" s="511">
        <v>66.335487155227156</v>
      </c>
      <c r="K5126" s="511">
        <v>67.47120948033556</v>
      </c>
      <c r="L5126" s="511">
        <v>66.780518286249247</v>
      </c>
      <c r="M5126" s="511">
        <v>66.233100117542378</v>
      </c>
      <c r="N5126" s="511">
        <v>65.86371525305583</v>
      </c>
      <c r="O5126" s="511">
        <v>66.501397029953509</v>
      </c>
    </row>
    <row r="5127" spans="2:16" ht="15" x14ac:dyDescent="0.2">
      <c r="B5127" s="391" t="s">
        <v>31</v>
      </c>
      <c r="C5127" s="511">
        <v>64.428545753286471</v>
      </c>
      <c r="D5127" s="511">
        <v>62.23664492673521</v>
      </c>
      <c r="E5127" s="511">
        <v>64.919987746935547</v>
      </c>
      <c r="F5127" s="511">
        <v>67.408277816496991</v>
      </c>
      <c r="G5127" s="511">
        <v>67.490352546514472</v>
      </c>
      <c r="H5127" s="511">
        <v>72.513946070916859</v>
      </c>
      <c r="I5127" s="511">
        <v>65.601539508099791</v>
      </c>
      <c r="J5127" s="511">
        <v>67.769914119785852</v>
      </c>
      <c r="K5127" s="511">
        <v>69.452322803577673</v>
      </c>
      <c r="L5127" s="511">
        <v>67.974518624451818</v>
      </c>
      <c r="M5127" s="511">
        <v>67.78145847076604</v>
      </c>
      <c r="N5127" s="511">
        <v>70.47607575894412</v>
      </c>
      <c r="O5127" s="511">
        <v>67.337798678875899</v>
      </c>
    </row>
    <row r="5128" spans="2:16" ht="15" x14ac:dyDescent="0.2">
      <c r="B5128" s="38" t="s">
        <v>32</v>
      </c>
      <c r="C5128" s="304">
        <v>80.896441395427118</v>
      </c>
      <c r="D5128" s="304">
        <v>80.757808926820331</v>
      </c>
      <c r="E5128" s="304">
        <v>81.202385825138805</v>
      </c>
      <c r="F5128" s="304">
        <v>84.577293687393151</v>
      </c>
      <c r="G5128" s="304">
        <v>84.386118111733822</v>
      </c>
      <c r="H5128" s="304">
        <v>84.223165531027547</v>
      </c>
      <c r="I5128" s="304">
        <v>81.436962955767868</v>
      </c>
      <c r="J5128" s="304">
        <v>82.156915660384584</v>
      </c>
      <c r="K5128" s="304">
        <v>81.656691414009572</v>
      </c>
      <c r="L5128" s="304">
        <v>78.962132019761285</v>
      </c>
      <c r="M5128" s="304">
        <v>82.606653700778267</v>
      </c>
      <c r="N5128" s="304">
        <v>86.03785873783761</v>
      </c>
      <c r="O5128" s="304">
        <v>82.408368997173326</v>
      </c>
    </row>
    <row r="5129" spans="2:16" ht="15" x14ac:dyDescent="0.2">
      <c r="B5129" s="44" t="s">
        <v>34</v>
      </c>
      <c r="C5129" s="304">
        <v>43.566601932472921</v>
      </c>
      <c r="D5129" s="304">
        <v>43.023228060758207</v>
      </c>
      <c r="E5129" s="304">
        <v>43.608995323575705</v>
      </c>
      <c r="F5129" s="304">
        <v>44.867470099268672</v>
      </c>
      <c r="G5129" s="304">
        <v>45.151391244570505</v>
      </c>
      <c r="H5129" s="304">
        <v>44.572215300151534</v>
      </c>
      <c r="I5129" s="304">
        <v>44.098203183215539</v>
      </c>
      <c r="J5129" s="304">
        <v>44.958192995431908</v>
      </c>
      <c r="K5129" s="304">
        <v>46.161097960547231</v>
      </c>
      <c r="L5129" s="304">
        <v>46.613784759110189</v>
      </c>
      <c r="M5129" s="304">
        <v>45.25666810866786</v>
      </c>
      <c r="N5129" s="304">
        <v>45.523389658373766</v>
      </c>
      <c r="O5129" s="304">
        <v>44.783436552178671</v>
      </c>
    </row>
    <row r="5130" spans="2:16" ht="15" x14ac:dyDescent="0.2">
      <c r="B5130" s="38" t="s">
        <v>356</v>
      </c>
      <c r="C5130" s="304">
        <v>144.29753233183325</v>
      </c>
      <c r="D5130" s="304">
        <v>147.75506900030391</v>
      </c>
      <c r="E5130" s="304">
        <v>146.100734809957</v>
      </c>
      <c r="F5130" s="304">
        <v>150.20691352450777</v>
      </c>
      <c r="G5130" s="304">
        <v>148.39891484785923</v>
      </c>
      <c r="H5130" s="304">
        <v>159.53065736279783</v>
      </c>
      <c r="I5130" s="304">
        <v>147.43803717781952</v>
      </c>
      <c r="J5130" s="304">
        <v>151.3984022406087</v>
      </c>
      <c r="K5130" s="304">
        <v>151.32485351128614</v>
      </c>
      <c r="L5130" s="304">
        <v>155.01027992218494</v>
      </c>
      <c r="M5130" s="304">
        <v>168.83300906573751</v>
      </c>
      <c r="N5130" s="304">
        <v>141.68859354775216</v>
      </c>
      <c r="O5130" s="304">
        <v>150.99858311188734</v>
      </c>
    </row>
    <row r="5131" spans="2:16" ht="15" x14ac:dyDescent="0.2">
      <c r="B5131" s="393" t="s">
        <v>296</v>
      </c>
      <c r="C5131" s="511">
        <v>353.4560157334563</v>
      </c>
      <c r="D5131" s="511">
        <v>338.40412264401385</v>
      </c>
      <c r="E5131" s="511">
        <v>320.94954695469534</v>
      </c>
      <c r="F5131" s="511">
        <v>307.21385610347619</v>
      </c>
      <c r="G5131" s="511">
        <v>284.62546384720355</v>
      </c>
      <c r="H5131" s="511">
        <v>345.22879624192575</v>
      </c>
      <c r="I5131" s="511">
        <v>360.33198800109074</v>
      </c>
      <c r="J5131" s="511">
        <v>364.78164521193054</v>
      </c>
      <c r="K5131" s="511">
        <v>351.16071618037108</v>
      </c>
      <c r="L5131" s="511">
        <v>291.98087531663413</v>
      </c>
      <c r="M5131" s="511">
        <v>312.25953543307082</v>
      </c>
      <c r="N5131" s="511">
        <v>370.98602857142873</v>
      </c>
      <c r="O5131" s="511">
        <v>333.44821585327469</v>
      </c>
    </row>
    <row r="5132" spans="2:16" ht="15" x14ac:dyDescent="0.2">
      <c r="B5132" s="393" t="s">
        <v>56</v>
      </c>
      <c r="C5132" s="511">
        <v>66.396125000000026</v>
      </c>
      <c r="D5132" s="511">
        <v>66.593953488372094</v>
      </c>
      <c r="E5132" s="511">
        <v>81.618736263736281</v>
      </c>
      <c r="F5132" s="511">
        <v>82.205211267605591</v>
      </c>
      <c r="G5132" s="511">
        <v>61.187914110429467</v>
      </c>
      <c r="H5132" s="511">
        <v>67.844385964912263</v>
      </c>
      <c r="I5132" s="511">
        <v>80.339047619047619</v>
      </c>
      <c r="J5132" s="511">
        <v>80.395798319327724</v>
      </c>
      <c r="K5132" s="511">
        <v>59.004941176470588</v>
      </c>
      <c r="L5132" s="511">
        <v>25.798727272727266</v>
      </c>
      <c r="M5132" s="511">
        <v>21.552692307692308</v>
      </c>
      <c r="N5132" s="511">
        <v>31.101052631578945</v>
      </c>
      <c r="O5132" s="511">
        <v>60.336548785158335</v>
      </c>
    </row>
    <row r="5133" spans="2:16" ht="15.75" x14ac:dyDescent="0.25">
      <c r="B5133" s="148" t="s">
        <v>0</v>
      </c>
      <c r="C5133" s="337">
        <v>66.719686994624468</v>
      </c>
      <c r="D5133" s="337">
        <v>65.961481525527489</v>
      </c>
      <c r="E5133" s="337">
        <v>67.349691635121772</v>
      </c>
      <c r="F5133" s="337">
        <v>68.25983010323371</v>
      </c>
      <c r="G5133" s="337">
        <v>68.360456615506322</v>
      </c>
      <c r="H5133" s="337">
        <v>69.025835476196207</v>
      </c>
      <c r="I5133" s="337">
        <v>66.454662744802974</v>
      </c>
      <c r="J5133" s="337">
        <v>68.014980332927763</v>
      </c>
      <c r="K5133" s="337">
        <v>69.045557676645402</v>
      </c>
      <c r="L5133" s="337">
        <v>67.933584392520245</v>
      </c>
      <c r="M5133" s="337">
        <v>67.468055033016441</v>
      </c>
      <c r="N5133" s="337">
        <v>69.097326855316723</v>
      </c>
      <c r="O5133" s="337">
        <v>67.833372710064481</v>
      </c>
    </row>
    <row r="5134" spans="2:16" ht="15" x14ac:dyDescent="0.2">
      <c r="B5134" s="38"/>
      <c r="C5134" s="49"/>
      <c r="D5134" s="49"/>
      <c r="E5134" s="49"/>
      <c r="F5134" s="49"/>
      <c r="G5134" s="49"/>
      <c r="H5134" s="49"/>
      <c r="I5134" s="49"/>
      <c r="J5134" s="49"/>
      <c r="K5134" s="49"/>
      <c r="L5134" s="49"/>
      <c r="M5134" s="49"/>
      <c r="N5134" s="49"/>
      <c r="O5134" s="49"/>
    </row>
    <row r="5135" spans="2:16" ht="15" x14ac:dyDescent="0.2">
      <c r="B5135" s="38"/>
      <c r="C5135" s="49"/>
      <c r="D5135" s="49"/>
      <c r="E5135" s="49"/>
      <c r="F5135" s="49"/>
      <c r="G5135" s="49"/>
      <c r="H5135" s="49"/>
      <c r="I5135" s="49"/>
      <c r="J5135" s="49"/>
      <c r="K5135" s="49"/>
      <c r="L5135" s="49"/>
      <c r="M5135" s="49"/>
      <c r="N5135" s="49"/>
      <c r="O5135" s="49"/>
    </row>
    <row r="5136" spans="2:16" ht="15" x14ac:dyDescent="0.2">
      <c r="B5136" s="38"/>
      <c r="C5136" s="49"/>
      <c r="D5136" s="49"/>
      <c r="E5136" s="49"/>
      <c r="F5136" s="49"/>
      <c r="G5136" s="49"/>
      <c r="H5136" s="49"/>
      <c r="I5136" s="49"/>
      <c r="J5136" s="49"/>
      <c r="K5136" s="49"/>
      <c r="L5136" s="49"/>
      <c r="M5136" s="49"/>
      <c r="N5136" s="49"/>
      <c r="O5136" s="49"/>
    </row>
    <row r="5137" spans="2:15" ht="15" x14ac:dyDescent="0.2">
      <c r="B5137" s="38"/>
      <c r="C5137" s="49"/>
      <c r="D5137" s="49"/>
      <c r="E5137" s="49"/>
      <c r="F5137" s="49"/>
      <c r="G5137" s="49"/>
      <c r="H5137" s="49"/>
      <c r="I5137" s="49"/>
      <c r="J5137" s="49"/>
      <c r="K5137" s="49"/>
      <c r="L5137" s="49"/>
      <c r="M5137" s="49"/>
      <c r="N5137" s="49"/>
      <c r="O5137" s="49"/>
    </row>
    <row r="5138" spans="2:15" ht="15" x14ac:dyDescent="0.2">
      <c r="B5138" s="38"/>
      <c r="C5138" s="49"/>
      <c r="D5138" s="49"/>
      <c r="E5138" s="49"/>
      <c r="F5138" s="49"/>
      <c r="G5138" s="49"/>
      <c r="H5138" s="49"/>
      <c r="I5138" s="49"/>
      <c r="J5138" s="49"/>
      <c r="K5138" s="49"/>
      <c r="L5138" s="49"/>
      <c r="M5138" s="49"/>
      <c r="N5138" s="49"/>
      <c r="O5138" s="49"/>
    </row>
    <row r="5139" spans="2:15" ht="15" x14ac:dyDescent="0.2">
      <c r="B5139" s="38"/>
      <c r="C5139" s="49"/>
      <c r="D5139" s="49"/>
      <c r="E5139" s="49"/>
      <c r="F5139" s="49"/>
      <c r="G5139" s="49"/>
      <c r="H5139" s="49"/>
      <c r="I5139" s="49"/>
      <c r="J5139" s="49"/>
      <c r="K5139" s="49"/>
      <c r="L5139" s="49"/>
      <c r="M5139" s="49"/>
      <c r="N5139" s="49"/>
      <c r="O5139" s="49"/>
    </row>
    <row r="5140" spans="2:15" ht="15" x14ac:dyDescent="0.2">
      <c r="B5140" s="38"/>
      <c r="C5140" s="49"/>
      <c r="D5140" s="49"/>
      <c r="E5140" s="49"/>
      <c r="F5140" s="49"/>
      <c r="G5140" s="49"/>
      <c r="H5140" s="49"/>
      <c r="I5140" s="49"/>
      <c r="J5140" s="49"/>
      <c r="K5140" s="49"/>
      <c r="L5140" s="49"/>
      <c r="M5140" s="49"/>
      <c r="N5140" s="49"/>
      <c r="O5140" s="49"/>
    </row>
    <row r="5141" spans="2:15" ht="15" x14ac:dyDescent="0.2">
      <c r="B5141" s="38"/>
      <c r="C5141" s="49"/>
      <c r="D5141" s="49"/>
      <c r="E5141" s="49"/>
      <c r="F5141" s="49"/>
      <c r="G5141" s="49"/>
      <c r="H5141" s="49"/>
      <c r="I5141" s="49"/>
      <c r="J5141" s="49"/>
      <c r="K5141" s="49"/>
      <c r="L5141" s="49"/>
      <c r="M5141" s="49"/>
      <c r="N5141" s="49"/>
      <c r="O5141" s="49"/>
    </row>
    <row r="5142" spans="2:15" ht="15" x14ac:dyDescent="0.2">
      <c r="B5142" s="38"/>
      <c r="C5142" s="49"/>
      <c r="D5142" s="49"/>
      <c r="E5142" s="49"/>
      <c r="F5142" s="49"/>
      <c r="G5142" s="49"/>
      <c r="H5142" s="49"/>
      <c r="I5142" s="49"/>
      <c r="J5142" s="49"/>
      <c r="K5142" s="49"/>
      <c r="L5142" s="49"/>
      <c r="M5142" s="49"/>
      <c r="N5142" s="49"/>
      <c r="O5142" s="49"/>
    </row>
    <row r="5143" spans="2:15" ht="15" x14ac:dyDescent="0.2">
      <c r="B5143" s="38"/>
      <c r="C5143" s="49"/>
      <c r="D5143" s="49"/>
      <c r="E5143" s="49"/>
      <c r="F5143" s="49"/>
      <c r="G5143" s="49"/>
      <c r="H5143" s="49"/>
      <c r="I5143" s="49"/>
      <c r="J5143" s="49"/>
      <c r="K5143" s="49"/>
      <c r="L5143" s="49"/>
      <c r="M5143" s="49"/>
      <c r="N5143" s="49"/>
      <c r="O5143" s="49"/>
    </row>
    <row r="5144" spans="2:15" ht="15" x14ac:dyDescent="0.2">
      <c r="B5144" s="38"/>
      <c r="C5144" s="49"/>
      <c r="D5144" s="49"/>
      <c r="E5144" s="49"/>
      <c r="F5144" s="49"/>
      <c r="G5144" s="49"/>
      <c r="H5144" s="49"/>
      <c r="I5144" s="49"/>
      <c r="J5144" s="49"/>
      <c r="K5144" s="49"/>
      <c r="L5144" s="49"/>
      <c r="M5144" s="49"/>
      <c r="N5144" s="49"/>
      <c r="O5144" s="49"/>
    </row>
    <row r="5145" spans="2:15" ht="15" x14ac:dyDescent="0.2">
      <c r="B5145" s="38"/>
      <c r="C5145" s="49"/>
      <c r="D5145" s="49"/>
      <c r="E5145" s="49"/>
      <c r="F5145" s="49"/>
      <c r="G5145" s="49"/>
      <c r="H5145" s="49"/>
      <c r="I5145" s="49"/>
      <c r="J5145" s="49"/>
      <c r="K5145" s="49"/>
      <c r="L5145" s="49"/>
      <c r="M5145" s="49"/>
      <c r="N5145" s="49"/>
      <c r="O5145" s="49"/>
    </row>
    <row r="5146" spans="2:15" ht="15" x14ac:dyDescent="0.2">
      <c r="B5146" s="38"/>
      <c r="C5146" s="49"/>
      <c r="D5146" s="49"/>
      <c r="E5146" s="49"/>
      <c r="F5146" s="49"/>
      <c r="G5146" s="49"/>
      <c r="H5146" s="49"/>
      <c r="I5146" s="49"/>
      <c r="J5146" s="49"/>
      <c r="K5146" s="49"/>
      <c r="L5146" s="49"/>
      <c r="M5146" s="49"/>
      <c r="N5146" s="49"/>
      <c r="O5146" s="49"/>
    </row>
    <row r="5147" spans="2:15" ht="15" x14ac:dyDescent="0.2">
      <c r="B5147" s="38"/>
      <c r="C5147" s="49"/>
      <c r="D5147" s="49"/>
      <c r="E5147" s="49"/>
      <c r="F5147" s="49"/>
      <c r="G5147" s="49"/>
      <c r="H5147" s="49"/>
      <c r="I5147" s="49"/>
      <c r="J5147" s="49"/>
      <c r="K5147" s="49"/>
      <c r="L5147" s="49"/>
      <c r="M5147" s="49"/>
      <c r="N5147" s="49"/>
      <c r="O5147" s="49"/>
    </row>
    <row r="5148" spans="2:15" ht="15" x14ac:dyDescent="0.2">
      <c r="B5148" s="38"/>
      <c r="C5148" s="49"/>
      <c r="D5148" s="49"/>
      <c r="E5148" s="49"/>
      <c r="F5148" s="49"/>
      <c r="G5148" s="49"/>
      <c r="H5148" s="49"/>
      <c r="I5148" s="49"/>
      <c r="J5148" s="49"/>
      <c r="K5148" s="49"/>
      <c r="L5148" s="49"/>
      <c r="M5148" s="49"/>
      <c r="N5148" s="49"/>
      <c r="O5148" s="49"/>
    </row>
    <row r="5149" spans="2:15" ht="15" x14ac:dyDescent="0.2">
      <c r="B5149" s="38"/>
      <c r="C5149" s="49"/>
      <c r="D5149" s="49"/>
      <c r="E5149" s="49"/>
      <c r="F5149" s="49"/>
      <c r="G5149" s="49"/>
      <c r="H5149" s="49"/>
      <c r="I5149" s="49"/>
      <c r="J5149" s="49"/>
      <c r="K5149" s="49"/>
      <c r="L5149" s="49"/>
      <c r="M5149" s="49"/>
      <c r="N5149" s="49"/>
      <c r="O5149" s="49"/>
    </row>
    <row r="5150" spans="2:15" ht="15" x14ac:dyDescent="0.2">
      <c r="B5150" s="38"/>
      <c r="C5150" s="49"/>
      <c r="D5150" s="49"/>
      <c r="E5150" s="49"/>
      <c r="F5150" s="49"/>
      <c r="G5150" s="49"/>
      <c r="H5150" s="49"/>
      <c r="I5150" s="49"/>
      <c r="J5150" s="49"/>
      <c r="K5150" s="49"/>
      <c r="L5150" s="49"/>
      <c r="M5150" s="49"/>
      <c r="N5150" s="49"/>
      <c r="O5150" s="49"/>
    </row>
    <row r="5151" spans="2:15" ht="15" x14ac:dyDescent="0.2">
      <c r="B5151" s="38"/>
      <c r="C5151" s="49"/>
      <c r="D5151" s="49"/>
      <c r="E5151" s="49"/>
      <c r="F5151" s="49"/>
      <c r="G5151" s="49"/>
      <c r="H5151" s="49"/>
      <c r="I5151" s="49"/>
      <c r="J5151" s="49"/>
      <c r="K5151" s="49"/>
      <c r="L5151" s="49"/>
      <c r="M5151" s="49"/>
      <c r="N5151" s="49"/>
      <c r="O5151" s="49"/>
    </row>
    <row r="5152" spans="2:15" ht="15" x14ac:dyDescent="0.2">
      <c r="B5152" s="38"/>
      <c r="C5152" s="49"/>
      <c r="D5152" s="49"/>
      <c r="E5152" s="49"/>
      <c r="F5152" s="49"/>
      <c r="G5152" s="49"/>
      <c r="H5152" s="49"/>
      <c r="I5152" s="49"/>
      <c r="J5152" s="49"/>
      <c r="K5152" s="49"/>
      <c r="L5152" s="49"/>
      <c r="M5152" s="49"/>
      <c r="N5152" s="49"/>
      <c r="O5152" s="49"/>
    </row>
    <row r="5153" spans="2:19" ht="18" x14ac:dyDescent="0.25">
      <c r="B5153" s="333" t="s">
        <v>554</v>
      </c>
      <c r="C5153" s="49"/>
      <c r="D5153" s="49"/>
      <c r="E5153" s="49"/>
      <c r="F5153" s="49"/>
      <c r="G5153" s="49"/>
      <c r="H5153" s="49"/>
      <c r="I5153" s="49"/>
      <c r="J5153" s="49"/>
      <c r="K5153" s="49"/>
      <c r="L5153" s="49"/>
      <c r="M5153" s="49"/>
      <c r="N5153" s="49"/>
      <c r="O5153" s="49"/>
    </row>
    <row r="5154" spans="2:19" ht="15" x14ac:dyDescent="0.2">
      <c r="B5154" s="38"/>
      <c r="C5154" s="49"/>
      <c r="D5154" s="49"/>
      <c r="E5154" s="49"/>
      <c r="F5154" s="49"/>
      <c r="G5154" s="49"/>
      <c r="H5154" s="49"/>
      <c r="I5154" s="49"/>
      <c r="J5154" s="49"/>
      <c r="K5154" s="49"/>
      <c r="L5154" s="49"/>
      <c r="M5154" s="49"/>
      <c r="N5154" s="49"/>
      <c r="O5154" s="49"/>
    </row>
    <row r="5155" spans="2:19" ht="15" x14ac:dyDescent="0.2">
      <c r="B5155" s="38"/>
      <c r="C5155" s="11">
        <v>14</v>
      </c>
      <c r="D5155" s="49"/>
      <c r="E5155" s="49"/>
      <c r="F5155" s="49"/>
      <c r="G5155" s="49"/>
      <c r="H5155" s="49"/>
      <c r="I5155" s="49"/>
      <c r="J5155" s="49"/>
      <c r="K5155" s="49"/>
      <c r="L5155" s="49"/>
      <c r="M5155" s="49"/>
      <c r="N5155" s="49"/>
      <c r="O5155" s="49"/>
    </row>
    <row r="5156" spans="2:19" ht="32.25" thickBot="1" x14ac:dyDescent="0.25">
      <c r="B5156" s="183" t="s">
        <v>402</v>
      </c>
      <c r="C5156" s="96" t="s">
        <v>478</v>
      </c>
      <c r="D5156" s="294" t="s">
        <v>479</v>
      </c>
      <c r="E5156" s="294" t="s">
        <v>300</v>
      </c>
      <c r="F5156" s="49"/>
      <c r="G5156" s="49"/>
      <c r="H5156" s="49"/>
      <c r="I5156" s="49"/>
      <c r="J5156" s="49"/>
      <c r="K5156" s="49"/>
      <c r="L5156" s="49"/>
      <c r="M5156" s="49"/>
      <c r="N5156" s="49"/>
      <c r="O5156" s="49"/>
      <c r="P5156" s="49"/>
    </row>
    <row r="5157" spans="2:19" ht="15" x14ac:dyDescent="0.2">
      <c r="B5157" s="391" t="s">
        <v>30</v>
      </c>
      <c r="C5157" s="421">
        <v>80798154.999999851</v>
      </c>
      <c r="D5157" s="422">
        <v>5275547257.0499983</v>
      </c>
      <c r="E5157" s="512">
        <v>65.292917357457085</v>
      </c>
      <c r="F5157" s="49"/>
      <c r="G5157" s="49"/>
      <c r="H5157" s="49"/>
      <c r="I5157" s="49"/>
      <c r="J5157" s="49"/>
      <c r="K5157" s="49"/>
      <c r="L5157" s="49"/>
      <c r="M5157" s="49"/>
      <c r="N5157" s="49"/>
      <c r="O5157" s="49"/>
      <c r="P5157" s="49"/>
    </row>
    <row r="5158" spans="2:19" ht="15" x14ac:dyDescent="0.2">
      <c r="B5158" s="391" t="s">
        <v>27</v>
      </c>
      <c r="C5158" s="421">
        <v>54374428.00000003</v>
      </c>
      <c r="D5158" s="422">
        <v>3615714545.1199999</v>
      </c>
      <c r="E5158" s="512">
        <v>66.496599194018145</v>
      </c>
      <c r="F5158" s="49"/>
      <c r="G5158" s="49"/>
      <c r="H5158" s="49"/>
      <c r="I5158" s="49"/>
      <c r="J5158" s="49"/>
      <c r="K5158" s="49"/>
      <c r="L5158" s="49"/>
      <c r="M5158" s="49"/>
      <c r="N5158" s="49"/>
      <c r="O5158" s="49"/>
      <c r="P5158" s="49"/>
    </row>
    <row r="5159" spans="2:19" ht="15" x14ac:dyDescent="0.2">
      <c r="B5159" s="391" t="s">
        <v>31</v>
      </c>
      <c r="C5159" s="421">
        <v>44872379.999999948</v>
      </c>
      <c r="D5159" s="422">
        <v>3025150923.7400002</v>
      </c>
      <c r="E5159" s="512">
        <v>67.416770042953004</v>
      </c>
      <c r="F5159" s="49"/>
      <c r="G5159" s="49"/>
      <c r="H5159" s="49"/>
      <c r="I5159" s="49"/>
      <c r="J5159" s="49"/>
      <c r="K5159" s="49"/>
      <c r="L5159" s="49"/>
      <c r="M5159" s="49"/>
      <c r="N5159" s="49"/>
      <c r="O5159" s="49"/>
      <c r="P5159" s="49"/>
    </row>
    <row r="5160" spans="2:19" ht="15" x14ac:dyDescent="0.2">
      <c r="B5160" s="38" t="s">
        <v>32</v>
      </c>
      <c r="C5160" s="49">
        <v>15677184.000000004</v>
      </c>
      <c r="D5160" s="141">
        <v>1292577963.1100001</v>
      </c>
      <c r="E5160" s="336">
        <v>82.449626355728157</v>
      </c>
      <c r="F5160" s="49"/>
      <c r="G5160" s="49"/>
      <c r="H5160" s="49"/>
      <c r="I5160" s="49"/>
      <c r="J5160" s="49"/>
      <c r="K5160" s="49"/>
      <c r="L5160" s="49"/>
      <c r="M5160" s="49"/>
      <c r="N5160" s="49"/>
      <c r="O5160" s="49"/>
      <c r="P5160" s="49"/>
    </row>
    <row r="5161" spans="2:19" ht="15" x14ac:dyDescent="0.2">
      <c r="B5161" s="44" t="s">
        <v>34</v>
      </c>
      <c r="C5161" s="49">
        <v>7451552</v>
      </c>
      <c r="D5161" s="141">
        <v>333795978.30999994</v>
      </c>
      <c r="E5161" s="336">
        <v>44.795497409130334</v>
      </c>
      <c r="F5161" s="49"/>
      <c r="G5161" s="49"/>
      <c r="H5161" s="49"/>
      <c r="I5161" s="49"/>
      <c r="J5161" s="49"/>
      <c r="K5161" s="49"/>
      <c r="L5161" s="49"/>
      <c r="M5161" s="49"/>
      <c r="N5161" s="49"/>
      <c r="O5161" s="49"/>
      <c r="P5161" s="49"/>
    </row>
    <row r="5162" spans="2:19" ht="15" x14ac:dyDescent="0.2">
      <c r="B5162" s="38" t="s">
        <v>356</v>
      </c>
      <c r="C5162" s="49">
        <v>2747136.0000000009</v>
      </c>
      <c r="D5162" s="141">
        <v>414494693.36999983</v>
      </c>
      <c r="E5162" s="336">
        <v>150.88248028856222</v>
      </c>
      <c r="F5162" s="49"/>
      <c r="G5162" s="49"/>
      <c r="H5162" s="49"/>
      <c r="I5162" s="49"/>
      <c r="J5162" s="49"/>
      <c r="K5162" s="49"/>
      <c r="L5162" s="49"/>
      <c r="M5162" s="49"/>
      <c r="N5162" s="49"/>
      <c r="O5162" s="49"/>
      <c r="P5162" s="49"/>
    </row>
    <row r="5163" spans="2:19" ht="15" x14ac:dyDescent="0.2">
      <c r="B5163" s="393" t="s">
        <v>296</v>
      </c>
      <c r="C5163" s="421">
        <v>41282</v>
      </c>
      <c r="D5163" s="422">
        <v>13823682.970000001</v>
      </c>
      <c r="E5163" s="512">
        <v>334.85981711157405</v>
      </c>
      <c r="F5163" s="49"/>
      <c r="G5163" s="49"/>
      <c r="H5163" s="49"/>
      <c r="I5163" s="49"/>
      <c r="J5163" s="49"/>
      <c r="K5163" s="49"/>
      <c r="L5163" s="49"/>
      <c r="M5163" s="49"/>
      <c r="N5163" s="49"/>
      <c r="O5163" s="49"/>
      <c r="P5163" s="49"/>
    </row>
    <row r="5164" spans="2:19" ht="15" x14ac:dyDescent="0.2">
      <c r="B5164" s="393" t="s">
        <v>56</v>
      </c>
      <c r="C5164" s="421">
        <v>1484</v>
      </c>
      <c r="D5164" s="422">
        <v>100667.66999999998</v>
      </c>
      <c r="E5164" s="512">
        <v>67.835357142857134</v>
      </c>
      <c r="F5164" s="49"/>
      <c r="G5164" s="49"/>
      <c r="H5164" s="49"/>
      <c r="I5164" s="49"/>
      <c r="J5164" s="49"/>
      <c r="K5164" s="49"/>
      <c r="L5164" s="49"/>
      <c r="M5164" s="49"/>
      <c r="N5164" s="49"/>
      <c r="O5164" s="49"/>
      <c r="P5164" s="49"/>
    </row>
    <row r="5165" spans="2:19" ht="15.75" x14ac:dyDescent="0.25">
      <c r="B5165" s="148" t="s">
        <v>0</v>
      </c>
      <c r="C5165" s="149">
        <v>205963600.99999982</v>
      </c>
      <c r="D5165" s="150">
        <v>13971205711.339996</v>
      </c>
      <c r="E5165" s="337">
        <v>67.833372710064481</v>
      </c>
      <c r="F5165" s="49"/>
      <c r="G5165" s="49"/>
      <c r="H5165" s="49"/>
      <c r="I5165" s="49"/>
      <c r="J5165" s="49"/>
      <c r="K5165" s="49"/>
      <c r="L5165" s="49"/>
      <c r="M5165" s="49"/>
      <c r="N5165" s="49"/>
      <c r="O5165" s="49"/>
      <c r="P5165" s="49"/>
    </row>
    <row r="5166" spans="2:19" ht="15" x14ac:dyDescent="0.2">
      <c r="B5166" s="38"/>
      <c r="C5166" s="49"/>
      <c r="D5166" s="49"/>
      <c r="E5166" s="49"/>
      <c r="F5166" s="49"/>
      <c r="G5166" s="49"/>
      <c r="H5166" s="49"/>
      <c r="I5166" s="49"/>
      <c r="J5166" s="49"/>
      <c r="K5166" s="49"/>
      <c r="L5166" s="49"/>
      <c r="M5166" s="49"/>
      <c r="N5166" s="49"/>
      <c r="O5166" s="49"/>
      <c r="P5166" s="49"/>
      <c r="Q5166" s="49"/>
      <c r="R5166" s="49"/>
      <c r="S5166" s="49"/>
    </row>
    <row r="5167" spans="2:19" ht="15" x14ac:dyDescent="0.2">
      <c r="B5167" s="38"/>
      <c r="C5167" s="49"/>
      <c r="D5167" s="49"/>
      <c r="E5167" s="49"/>
      <c r="F5167" s="49"/>
      <c r="G5167" s="49"/>
      <c r="H5167" s="49"/>
      <c r="I5167" s="49"/>
      <c r="J5167" s="49"/>
      <c r="K5167" s="49"/>
      <c r="L5167" s="49"/>
      <c r="M5167" s="49"/>
      <c r="N5167" s="49"/>
      <c r="O5167" s="49"/>
      <c r="P5167" s="49"/>
      <c r="Q5167" s="49"/>
      <c r="R5167" s="49"/>
      <c r="S5167" s="49"/>
    </row>
    <row r="5168" spans="2:19" ht="15" x14ac:dyDescent="0.2">
      <c r="B5168" s="38"/>
      <c r="C5168" s="49"/>
      <c r="D5168" s="49"/>
      <c r="E5168" s="49"/>
      <c r="F5168" s="49"/>
      <c r="G5168" s="49"/>
      <c r="H5168" s="49"/>
      <c r="I5168" s="49"/>
      <c r="J5168" s="49"/>
      <c r="K5168" s="49"/>
      <c r="L5168" s="49"/>
      <c r="M5168" s="49"/>
      <c r="N5168" s="49"/>
      <c r="O5168" s="49"/>
      <c r="P5168" s="49"/>
      <c r="Q5168" s="49"/>
      <c r="R5168" s="49"/>
      <c r="S5168" s="49"/>
    </row>
    <row r="5169" spans="1:19" ht="15" x14ac:dyDescent="0.2">
      <c r="B5169" s="38"/>
      <c r="C5169" s="49"/>
      <c r="D5169" s="49"/>
      <c r="E5169" s="49"/>
      <c r="F5169" s="49"/>
      <c r="G5169" s="49"/>
      <c r="H5169" s="49"/>
      <c r="I5169" s="49"/>
      <c r="J5169" s="49"/>
      <c r="K5169" s="49"/>
      <c r="L5169" s="49"/>
      <c r="M5169" s="49"/>
      <c r="N5169" s="49"/>
      <c r="O5169" s="49"/>
      <c r="P5169" s="49"/>
      <c r="Q5169" s="49"/>
      <c r="R5169" s="49"/>
      <c r="S5169" s="49"/>
    </row>
    <row r="5170" spans="1:19" ht="15" x14ac:dyDescent="0.2">
      <c r="B5170" s="38"/>
      <c r="C5170" s="49"/>
      <c r="D5170" s="49"/>
      <c r="E5170" s="49"/>
      <c r="F5170" s="49"/>
      <c r="G5170" s="49"/>
      <c r="H5170" s="49"/>
      <c r="I5170" s="49"/>
      <c r="J5170" s="49"/>
      <c r="K5170" s="49"/>
      <c r="L5170" s="49"/>
      <c r="M5170" s="49"/>
      <c r="N5170" s="49"/>
      <c r="O5170" s="49"/>
      <c r="P5170" s="49"/>
      <c r="Q5170" s="49"/>
      <c r="R5170" s="49"/>
      <c r="S5170" s="49"/>
    </row>
    <row r="5171" spans="1:19" ht="15" x14ac:dyDescent="0.2">
      <c r="B5171" s="38"/>
      <c r="C5171" s="49"/>
      <c r="D5171" s="49"/>
      <c r="E5171" s="49"/>
      <c r="F5171" s="49"/>
      <c r="G5171" s="49"/>
      <c r="H5171" s="49"/>
      <c r="I5171" s="49"/>
      <c r="J5171" s="49"/>
      <c r="K5171" s="49"/>
      <c r="L5171" s="49"/>
      <c r="M5171" s="49"/>
      <c r="N5171" s="49"/>
      <c r="O5171" s="49"/>
      <c r="P5171" s="49"/>
      <c r="Q5171" s="49"/>
      <c r="R5171" s="49"/>
      <c r="S5171" s="49"/>
    </row>
    <row r="5172" spans="1:19" ht="15" x14ac:dyDescent="0.2">
      <c r="B5172" s="38"/>
      <c r="C5172" s="49"/>
      <c r="D5172" s="49"/>
      <c r="E5172" s="49"/>
      <c r="F5172" s="49"/>
      <c r="G5172" s="49"/>
      <c r="H5172" s="49"/>
      <c r="I5172" s="49"/>
      <c r="J5172" s="49"/>
      <c r="K5172" s="49"/>
      <c r="L5172" s="49"/>
      <c r="M5172" s="49"/>
      <c r="N5172" s="49"/>
      <c r="O5172" s="49"/>
      <c r="P5172" s="49"/>
      <c r="Q5172" s="49"/>
      <c r="R5172" s="49"/>
      <c r="S5172" s="49"/>
    </row>
    <row r="5173" spans="1:19" ht="15" x14ac:dyDescent="0.2">
      <c r="B5173" s="38"/>
      <c r="C5173" s="49"/>
      <c r="D5173" s="49"/>
      <c r="E5173" s="49"/>
      <c r="F5173" s="49"/>
      <c r="G5173" s="49"/>
      <c r="H5173" s="49"/>
      <c r="I5173" s="49"/>
      <c r="J5173" s="49"/>
      <c r="K5173" s="49"/>
      <c r="L5173" s="49"/>
      <c r="M5173" s="49"/>
      <c r="N5173" s="49"/>
      <c r="O5173" s="49"/>
      <c r="P5173" s="49"/>
      <c r="Q5173" s="49"/>
      <c r="R5173" s="49"/>
      <c r="S5173" s="49"/>
    </row>
    <row r="5174" spans="1:19" ht="15" x14ac:dyDescent="0.2">
      <c r="B5174" s="38"/>
      <c r="C5174" s="49"/>
      <c r="D5174" s="49"/>
      <c r="E5174" s="49"/>
      <c r="F5174" s="49"/>
      <c r="G5174" s="49"/>
      <c r="H5174" s="49"/>
      <c r="I5174" s="49"/>
      <c r="J5174" s="49"/>
      <c r="K5174" s="49"/>
      <c r="L5174" s="49"/>
      <c r="M5174" s="49"/>
      <c r="N5174" s="49"/>
      <c r="O5174" s="49"/>
      <c r="P5174" s="49"/>
      <c r="Q5174" s="49"/>
      <c r="R5174" s="49"/>
      <c r="S5174" s="49"/>
    </row>
    <row r="5175" spans="1:19" ht="15" x14ac:dyDescent="0.2">
      <c r="B5175" s="38"/>
      <c r="C5175" s="49"/>
      <c r="D5175" s="49"/>
      <c r="E5175" s="49"/>
      <c r="F5175" s="49"/>
      <c r="G5175" s="49"/>
      <c r="H5175" s="49"/>
      <c r="I5175" s="49"/>
      <c r="J5175" s="49"/>
      <c r="K5175" s="49"/>
      <c r="L5175" s="49"/>
      <c r="M5175" s="49"/>
      <c r="N5175" s="49"/>
      <c r="O5175" s="49"/>
      <c r="P5175" s="49"/>
      <c r="Q5175" s="49"/>
      <c r="R5175" s="49"/>
      <c r="S5175" s="49"/>
    </row>
    <row r="5176" spans="1:19" ht="18" x14ac:dyDescent="0.25">
      <c r="B5176" s="333" t="s">
        <v>555</v>
      </c>
      <c r="C5176" s="49"/>
      <c r="D5176" s="49"/>
      <c r="E5176" s="49"/>
      <c r="F5176" s="49"/>
      <c r="G5176" s="49"/>
      <c r="H5176" s="49"/>
      <c r="I5176" s="49"/>
      <c r="J5176" s="49"/>
      <c r="K5176" s="49"/>
      <c r="L5176" s="49"/>
      <c r="M5176" s="49"/>
      <c r="N5176" s="49"/>
      <c r="O5176" s="49"/>
      <c r="P5176" s="49"/>
      <c r="Q5176" s="49"/>
      <c r="R5176" s="49"/>
      <c r="S5176" s="49"/>
    </row>
    <row r="5177" spans="1:19" ht="18" x14ac:dyDescent="0.25">
      <c r="B5177" s="333"/>
      <c r="C5177" s="49"/>
      <c r="D5177" s="49"/>
      <c r="E5177" s="49"/>
      <c r="F5177" s="49"/>
      <c r="G5177" s="49"/>
      <c r="H5177" s="49"/>
      <c r="I5177" s="49"/>
      <c r="J5177" s="49"/>
      <c r="K5177" s="49"/>
      <c r="L5177" s="49"/>
      <c r="M5177" s="49"/>
      <c r="N5177" s="49"/>
      <c r="O5177" s="49"/>
      <c r="P5177" s="49"/>
      <c r="Q5177" s="49"/>
      <c r="R5177" s="49"/>
      <c r="S5177" s="49"/>
    </row>
    <row r="5178" spans="1:19" ht="15" x14ac:dyDescent="0.2">
      <c r="B5178" s="38"/>
      <c r="C5178" s="49"/>
      <c r="D5178" s="49">
        <v>5</v>
      </c>
      <c r="E5178" s="49">
        <v>6</v>
      </c>
      <c r="F5178" s="49"/>
      <c r="G5178" s="49"/>
      <c r="H5178" s="49"/>
      <c r="I5178" s="49"/>
      <c r="J5178" s="49"/>
      <c r="K5178" s="49"/>
      <c r="L5178" s="49"/>
      <c r="M5178" s="49"/>
      <c r="N5178" s="49"/>
      <c r="O5178" s="49"/>
    </row>
    <row r="5179" spans="1:19" ht="31.5" x14ac:dyDescent="0.2">
      <c r="B5179" s="580" t="s">
        <v>402</v>
      </c>
      <c r="C5179" s="581" t="s">
        <v>14</v>
      </c>
      <c r="D5179" s="587" t="s">
        <v>525</v>
      </c>
      <c r="E5179" s="588" t="s">
        <v>526</v>
      </c>
      <c r="F5179" s="588" t="s">
        <v>300</v>
      </c>
      <c r="G5179" s="49"/>
      <c r="H5179" s="49"/>
      <c r="I5179" s="49"/>
      <c r="J5179" s="49"/>
      <c r="K5179" s="49"/>
      <c r="L5179" s="49"/>
      <c r="M5179" s="49"/>
      <c r="N5179" s="49"/>
      <c r="O5179" s="49"/>
    </row>
    <row r="5180" spans="1:19" ht="15" x14ac:dyDescent="0.2">
      <c r="A5180" s="16" t="s">
        <v>566</v>
      </c>
      <c r="B5180" s="600" t="s">
        <v>30</v>
      </c>
      <c r="C5180" s="582" t="s">
        <v>16</v>
      </c>
      <c r="D5180" s="577">
        <v>201731.00000000038</v>
      </c>
      <c r="E5180" s="577">
        <v>15034317.689999972</v>
      </c>
      <c r="F5180" s="578">
        <v>74.526561063990869</v>
      </c>
      <c r="G5180" s="54" t="s">
        <v>30</v>
      </c>
      <c r="H5180" s="49"/>
      <c r="I5180" s="49"/>
      <c r="J5180" s="49"/>
      <c r="K5180" s="49"/>
      <c r="L5180" s="49"/>
      <c r="M5180" s="49"/>
      <c r="N5180" s="49"/>
      <c r="O5180" s="49"/>
    </row>
    <row r="5181" spans="1:19" ht="15" x14ac:dyDescent="0.2">
      <c r="A5181" s="16" t="s">
        <v>561</v>
      </c>
      <c r="B5181" s="601"/>
      <c r="C5181" s="583" t="s">
        <v>17</v>
      </c>
      <c r="D5181" s="571">
        <v>2371838.9999999879</v>
      </c>
      <c r="E5181" s="571">
        <v>214976121.00999853</v>
      </c>
      <c r="F5181" s="586">
        <v>90.636894413996743</v>
      </c>
      <c r="G5181" s="54" t="s">
        <v>30</v>
      </c>
      <c r="H5181" s="49"/>
      <c r="I5181" s="49"/>
      <c r="J5181" s="49"/>
      <c r="K5181" s="49"/>
      <c r="L5181" s="49"/>
      <c r="M5181" s="49"/>
      <c r="N5181" s="49"/>
      <c r="O5181" s="49"/>
    </row>
    <row r="5182" spans="1:19" ht="15" x14ac:dyDescent="0.2">
      <c r="A5182" s="16" t="s">
        <v>563</v>
      </c>
      <c r="B5182" s="601"/>
      <c r="C5182" s="583" t="s">
        <v>351</v>
      </c>
      <c r="D5182" s="571">
        <v>4767402.0000000112</v>
      </c>
      <c r="E5182" s="571">
        <v>377399395.69999951</v>
      </c>
      <c r="F5182" s="586">
        <v>79.162486339519646</v>
      </c>
      <c r="G5182" s="54" t="s">
        <v>30</v>
      </c>
      <c r="H5182" s="49"/>
      <c r="I5182" s="49"/>
      <c r="J5182" s="49"/>
      <c r="K5182" s="49"/>
      <c r="L5182" s="49"/>
      <c r="M5182" s="49"/>
      <c r="N5182" s="49"/>
      <c r="O5182" s="49"/>
    </row>
    <row r="5183" spans="1:19" ht="15" x14ac:dyDescent="0.2">
      <c r="A5183" s="16" t="s">
        <v>559</v>
      </c>
      <c r="B5183" s="601"/>
      <c r="C5183" s="583" t="s">
        <v>18</v>
      </c>
      <c r="D5183" s="571">
        <v>5931521.9999999972</v>
      </c>
      <c r="E5183" s="571">
        <v>407706177.19000304</v>
      </c>
      <c r="F5183" s="586">
        <v>68.735507883137458</v>
      </c>
      <c r="G5183" s="54" t="s">
        <v>30</v>
      </c>
      <c r="H5183" s="49"/>
      <c r="I5183" s="49"/>
      <c r="J5183" s="49"/>
      <c r="K5183" s="49"/>
      <c r="L5183" s="49"/>
      <c r="M5183" s="49"/>
      <c r="N5183" s="49"/>
      <c r="O5183" s="49"/>
    </row>
    <row r="5184" spans="1:19" ht="15" x14ac:dyDescent="0.2">
      <c r="A5184" s="16" t="s">
        <v>568</v>
      </c>
      <c r="B5184" s="601"/>
      <c r="C5184" s="583" t="s">
        <v>19</v>
      </c>
      <c r="D5184" s="571">
        <v>31040.000000000004</v>
      </c>
      <c r="E5184" s="571">
        <v>2633275.4399999976</v>
      </c>
      <c r="F5184" s="586">
        <v>84.834904639175164</v>
      </c>
      <c r="G5184" s="54" t="s">
        <v>30</v>
      </c>
      <c r="H5184" s="49"/>
      <c r="I5184" s="49"/>
      <c r="J5184" s="49"/>
      <c r="K5184" s="49"/>
      <c r="L5184" s="49"/>
      <c r="M5184" s="49"/>
      <c r="N5184" s="49"/>
      <c r="O5184" s="49"/>
    </row>
    <row r="5185" spans="1:15" ht="15" x14ac:dyDescent="0.2">
      <c r="A5185" s="16" t="s">
        <v>564</v>
      </c>
      <c r="B5185" s="601"/>
      <c r="C5185" s="583" t="s">
        <v>20</v>
      </c>
      <c r="D5185" s="571">
        <v>2243450.9999999842</v>
      </c>
      <c r="E5185" s="571">
        <v>119096620.1000005</v>
      </c>
      <c r="F5185" s="586">
        <v>53.086347818606846</v>
      </c>
      <c r="G5185" s="54" t="s">
        <v>30</v>
      </c>
      <c r="H5185" s="49"/>
      <c r="I5185" s="49"/>
      <c r="J5185" s="49"/>
      <c r="K5185" s="49"/>
      <c r="L5185" s="49"/>
      <c r="M5185" s="49"/>
      <c r="N5185" s="49"/>
      <c r="O5185" s="49"/>
    </row>
    <row r="5186" spans="1:15" ht="15" x14ac:dyDescent="0.2">
      <c r="A5186" s="16" t="s">
        <v>562</v>
      </c>
      <c r="B5186" s="601"/>
      <c r="C5186" s="583" t="s">
        <v>21</v>
      </c>
      <c r="D5186" s="571">
        <v>2132203.9999999865</v>
      </c>
      <c r="E5186" s="571">
        <v>180510465.7600008</v>
      </c>
      <c r="F5186" s="586">
        <v>84.659097234599471</v>
      </c>
      <c r="G5186" s="54" t="s">
        <v>30</v>
      </c>
      <c r="H5186" s="49"/>
      <c r="I5186" s="49"/>
      <c r="J5186" s="49"/>
      <c r="K5186" s="49"/>
      <c r="L5186" s="49"/>
      <c r="M5186" s="49"/>
      <c r="N5186" s="49"/>
      <c r="O5186" s="49"/>
    </row>
    <row r="5187" spans="1:15" ht="15" x14ac:dyDescent="0.2">
      <c r="A5187" s="16" t="s">
        <v>567</v>
      </c>
      <c r="B5187" s="601"/>
      <c r="C5187" s="583" t="s">
        <v>22</v>
      </c>
      <c r="D5187" s="571">
        <v>323803.00000000012</v>
      </c>
      <c r="E5187" s="571">
        <v>23335784.299999963</v>
      </c>
      <c r="F5187" s="586">
        <v>72.067844646281699</v>
      </c>
      <c r="G5187" s="54" t="s">
        <v>30</v>
      </c>
      <c r="H5187" s="49"/>
      <c r="I5187" s="49"/>
      <c r="J5187" s="49"/>
      <c r="K5187" s="49"/>
      <c r="L5187" s="49"/>
      <c r="M5187" s="49"/>
      <c r="N5187" s="49"/>
      <c r="O5187" s="49"/>
    </row>
    <row r="5188" spans="1:15" ht="15" x14ac:dyDescent="0.2">
      <c r="A5188" s="16" t="s">
        <v>565</v>
      </c>
      <c r="B5188" s="601"/>
      <c r="C5188" s="583" t="s">
        <v>23</v>
      </c>
      <c r="D5188" s="571">
        <v>406352.00000000047</v>
      </c>
      <c r="E5188" s="571">
        <v>32802195.23000006</v>
      </c>
      <c r="F5188" s="586">
        <v>80.723597349096408</v>
      </c>
      <c r="G5188" s="54" t="s">
        <v>30</v>
      </c>
      <c r="H5188" s="49"/>
      <c r="I5188" s="49"/>
      <c r="J5188" s="49"/>
      <c r="K5188" s="49"/>
      <c r="L5188" s="49"/>
      <c r="M5188" s="49"/>
      <c r="N5188" s="49"/>
      <c r="O5188" s="49"/>
    </row>
    <row r="5189" spans="1:15" ht="15" x14ac:dyDescent="0.2">
      <c r="A5189" s="16" t="s">
        <v>558</v>
      </c>
      <c r="B5189" s="601"/>
      <c r="C5189" s="583" t="s">
        <v>352</v>
      </c>
      <c r="D5189" s="571">
        <v>15425164.000000099</v>
      </c>
      <c r="E5189" s="571">
        <v>872761908.9800036</v>
      </c>
      <c r="F5189" s="586">
        <v>56.580397393505706</v>
      </c>
      <c r="G5189" s="54" t="s">
        <v>30</v>
      </c>
      <c r="H5189" s="49"/>
      <c r="I5189" s="49"/>
      <c r="J5189" s="49"/>
      <c r="K5189" s="49"/>
      <c r="L5189" s="49"/>
      <c r="M5189" s="49"/>
      <c r="N5189" s="49"/>
      <c r="O5189" s="49"/>
    </row>
    <row r="5190" spans="1:15" ht="15" x14ac:dyDescent="0.2">
      <c r="A5190" s="16" t="s">
        <v>556</v>
      </c>
      <c r="B5190" s="601"/>
      <c r="C5190" s="583" t="s">
        <v>24</v>
      </c>
      <c r="D5190" s="571">
        <v>26365530.000000086</v>
      </c>
      <c r="E5190" s="571">
        <v>1425148839.5199964</v>
      </c>
      <c r="F5190" s="586">
        <v>54.053487243381483</v>
      </c>
      <c r="G5190" s="54" t="s">
        <v>30</v>
      </c>
      <c r="H5190" s="49"/>
      <c r="I5190" s="49"/>
      <c r="J5190" s="49"/>
      <c r="K5190" s="49"/>
      <c r="L5190" s="49"/>
      <c r="M5190" s="49"/>
      <c r="N5190" s="49"/>
      <c r="O5190" s="49"/>
    </row>
    <row r="5191" spans="1:15" ht="15" x14ac:dyDescent="0.2">
      <c r="A5191" s="16" t="s">
        <v>560</v>
      </c>
      <c r="B5191" s="601"/>
      <c r="C5191" s="583" t="s">
        <v>353</v>
      </c>
      <c r="D5191" s="571">
        <v>4021022.999999986</v>
      </c>
      <c r="E5191" s="571">
        <v>383796838.60000062</v>
      </c>
      <c r="F5191" s="586">
        <v>95.447561130588397</v>
      </c>
      <c r="G5191" s="54" t="s">
        <v>30</v>
      </c>
      <c r="H5191" s="49"/>
      <c r="I5191" s="49"/>
      <c r="J5191" s="49"/>
      <c r="K5191" s="49"/>
      <c r="L5191" s="49"/>
      <c r="M5191" s="49"/>
      <c r="N5191" s="49"/>
      <c r="O5191" s="49"/>
    </row>
    <row r="5192" spans="1:15" ht="15" x14ac:dyDescent="0.2">
      <c r="A5192" s="16" t="s">
        <v>569</v>
      </c>
      <c r="B5192" s="601"/>
      <c r="C5192" s="583" t="s">
        <v>25</v>
      </c>
      <c r="D5192" s="571">
        <v>0</v>
      </c>
      <c r="E5192" s="571">
        <v>0</v>
      </c>
      <c r="F5192" s="586"/>
      <c r="G5192" s="54" t="s">
        <v>30</v>
      </c>
      <c r="H5192" s="49"/>
      <c r="I5192" s="49"/>
      <c r="J5192" s="49"/>
      <c r="K5192" s="49"/>
      <c r="L5192" s="49"/>
      <c r="M5192" s="49"/>
      <c r="N5192" s="49"/>
      <c r="O5192" s="49"/>
    </row>
    <row r="5193" spans="1:15" ht="15" x14ac:dyDescent="0.2">
      <c r="A5193" s="16" t="s">
        <v>557</v>
      </c>
      <c r="B5193" s="602"/>
      <c r="C5193" s="585" t="s">
        <v>354</v>
      </c>
      <c r="D5193" s="572">
        <v>16577093.999999918</v>
      </c>
      <c r="E5193" s="572">
        <v>1220345317.5300016</v>
      </c>
      <c r="F5193" s="579">
        <v>73.616359871640213</v>
      </c>
      <c r="G5193" s="54" t="s">
        <v>30</v>
      </c>
      <c r="H5193" s="49"/>
      <c r="I5193" s="49"/>
      <c r="J5193" s="49"/>
      <c r="K5193" s="49"/>
      <c r="L5193" s="49"/>
      <c r="M5193" s="49"/>
      <c r="N5193" s="49"/>
      <c r="O5193" s="49"/>
    </row>
    <row r="5194" spans="1:15" ht="15" x14ac:dyDescent="0.2">
      <c r="A5194" s="16" t="s">
        <v>573</v>
      </c>
      <c r="B5194" s="600" t="s">
        <v>31</v>
      </c>
      <c r="C5194" s="582" t="s">
        <v>17</v>
      </c>
      <c r="D5194" s="577">
        <v>804531.99999999756</v>
      </c>
      <c r="E5194" s="577">
        <v>76846712.000000089</v>
      </c>
      <c r="F5194" s="578">
        <v>95.517284582838627</v>
      </c>
      <c r="G5194" s="54" t="s">
        <v>31</v>
      </c>
      <c r="H5194" s="49"/>
      <c r="I5194" s="49"/>
      <c r="J5194" s="49"/>
      <c r="K5194" s="49"/>
      <c r="L5194" s="49"/>
      <c r="M5194" s="49"/>
      <c r="N5194" s="49"/>
      <c r="O5194" s="49"/>
    </row>
    <row r="5195" spans="1:15" ht="15" x14ac:dyDescent="0.2">
      <c r="A5195" s="16" t="s">
        <v>576</v>
      </c>
      <c r="B5195" s="601"/>
      <c r="C5195" s="583" t="s">
        <v>351</v>
      </c>
      <c r="D5195" s="571">
        <v>445483.00000000093</v>
      </c>
      <c r="E5195" s="571">
        <v>29783695.61999999</v>
      </c>
      <c r="F5195" s="586">
        <v>66.85708684730939</v>
      </c>
      <c r="G5195" s="54" t="s">
        <v>31</v>
      </c>
      <c r="H5195" s="49"/>
      <c r="I5195" s="49"/>
      <c r="J5195" s="49"/>
      <c r="K5195" s="49"/>
      <c r="L5195" s="49"/>
      <c r="M5195" s="49"/>
      <c r="N5195" s="49"/>
      <c r="O5195" s="49"/>
    </row>
    <row r="5196" spans="1:15" ht="15" x14ac:dyDescent="0.2">
      <c r="A5196" s="16" t="s">
        <v>575</v>
      </c>
      <c r="B5196" s="601"/>
      <c r="C5196" s="583" t="s">
        <v>18</v>
      </c>
      <c r="D5196" s="571">
        <v>892960.99999999942</v>
      </c>
      <c r="E5196" s="571">
        <v>56929315.75999999</v>
      </c>
      <c r="F5196" s="586">
        <v>63.753417853635298</v>
      </c>
      <c r="G5196" s="54" t="s">
        <v>31</v>
      </c>
      <c r="H5196" s="49"/>
      <c r="I5196" s="49"/>
      <c r="J5196" s="49"/>
      <c r="K5196" s="49"/>
      <c r="L5196" s="49"/>
      <c r="M5196" s="49"/>
      <c r="N5196" s="49"/>
      <c r="O5196" s="49"/>
    </row>
    <row r="5197" spans="1:15" ht="15" x14ac:dyDescent="0.2">
      <c r="A5197" s="16" t="s">
        <v>574</v>
      </c>
      <c r="B5197" s="601"/>
      <c r="C5197" s="583" t="s">
        <v>21</v>
      </c>
      <c r="D5197" s="571">
        <v>750981.99999999825</v>
      </c>
      <c r="E5197" s="571">
        <v>68630880.300000206</v>
      </c>
      <c r="F5197" s="586">
        <v>91.388182805979852</v>
      </c>
      <c r="G5197" s="54" t="s">
        <v>31</v>
      </c>
      <c r="H5197" s="49"/>
      <c r="I5197" s="49"/>
      <c r="J5197" s="49"/>
      <c r="K5197" s="49"/>
      <c r="L5197" s="49"/>
      <c r="M5197" s="49"/>
      <c r="N5197" s="49"/>
      <c r="O5197" s="49"/>
    </row>
    <row r="5198" spans="1:15" ht="15" x14ac:dyDescent="0.2">
      <c r="A5198" s="16" t="s">
        <v>577</v>
      </c>
      <c r="B5198" s="601"/>
      <c r="C5198" s="583" t="s">
        <v>23</v>
      </c>
      <c r="D5198" s="571">
        <v>41791.000000000029</v>
      </c>
      <c r="E5198" s="571">
        <v>4915812.68</v>
      </c>
      <c r="F5198" s="586">
        <v>117.6285008733937</v>
      </c>
      <c r="G5198" s="54" t="s">
        <v>31</v>
      </c>
      <c r="H5198" s="49"/>
      <c r="I5198" s="49"/>
      <c r="J5198" s="49"/>
      <c r="K5198" s="49"/>
      <c r="L5198" s="49"/>
      <c r="M5198" s="49"/>
      <c r="N5198" s="49"/>
      <c r="O5198" s="49"/>
    </row>
    <row r="5199" spans="1:15" ht="15" x14ac:dyDescent="0.2">
      <c r="A5199" s="16" t="s">
        <v>570</v>
      </c>
      <c r="B5199" s="601"/>
      <c r="C5199" s="583" t="s">
        <v>352</v>
      </c>
      <c r="D5199" s="571">
        <v>24705395.999999832</v>
      </c>
      <c r="E5199" s="571">
        <v>1691374161.6900086</v>
      </c>
      <c r="F5199" s="586">
        <v>68.461730453137449</v>
      </c>
      <c r="G5199" s="54" t="s">
        <v>31</v>
      </c>
      <c r="H5199" s="49"/>
      <c r="I5199" s="49"/>
      <c r="J5199" s="49"/>
      <c r="K5199" s="49"/>
      <c r="L5199" s="49"/>
      <c r="M5199" s="49"/>
      <c r="N5199" s="49"/>
      <c r="O5199" s="49"/>
    </row>
    <row r="5200" spans="1:15" ht="15" x14ac:dyDescent="0.2">
      <c r="A5200" s="16" t="s">
        <v>571</v>
      </c>
      <c r="B5200" s="601"/>
      <c r="C5200" s="583" t="s">
        <v>24</v>
      </c>
      <c r="D5200" s="571">
        <v>11797814.000000071</v>
      </c>
      <c r="E5200" s="571">
        <v>630701476.0100013</v>
      </c>
      <c r="F5200" s="586">
        <v>53.45918116779918</v>
      </c>
      <c r="G5200" s="54" t="s">
        <v>31</v>
      </c>
      <c r="H5200" s="49"/>
      <c r="I5200" s="49"/>
      <c r="J5200" s="49"/>
      <c r="K5200" s="49"/>
      <c r="L5200" s="49"/>
      <c r="M5200" s="49"/>
      <c r="N5200" s="49"/>
      <c r="O5200" s="49"/>
    </row>
    <row r="5201" spans="1:15" ht="15" x14ac:dyDescent="0.2">
      <c r="A5201" s="16" t="s">
        <v>572</v>
      </c>
      <c r="B5201" s="602"/>
      <c r="C5201" s="585" t="s">
        <v>353</v>
      </c>
      <c r="D5201" s="572">
        <v>5433420.9999999907</v>
      </c>
      <c r="E5201" s="572">
        <v>465968869.68000138</v>
      </c>
      <c r="F5201" s="579">
        <v>85.759757927832609</v>
      </c>
      <c r="G5201" s="54" t="s">
        <v>31</v>
      </c>
      <c r="H5201" s="49"/>
      <c r="I5201" s="49"/>
      <c r="J5201" s="49"/>
      <c r="K5201" s="49"/>
      <c r="L5201" s="49"/>
      <c r="M5201" s="49"/>
      <c r="N5201" s="49"/>
      <c r="O5201" s="49"/>
    </row>
    <row r="5202" spans="1:15" ht="15" x14ac:dyDescent="0.2">
      <c r="A5202" s="16" t="s">
        <v>578</v>
      </c>
      <c r="B5202" s="573" t="s">
        <v>32</v>
      </c>
      <c r="C5202" s="584" t="s">
        <v>351</v>
      </c>
      <c r="D5202" s="574">
        <v>15677184.000000019</v>
      </c>
      <c r="E5202" s="574">
        <v>1292577963.1099992</v>
      </c>
      <c r="F5202" s="575">
        <v>82.449626355728014</v>
      </c>
      <c r="G5202" s="54" t="s">
        <v>32</v>
      </c>
      <c r="H5202" s="49"/>
      <c r="I5202" s="49"/>
      <c r="J5202" s="49"/>
      <c r="K5202" s="49"/>
      <c r="L5202" s="49"/>
      <c r="M5202" s="49"/>
      <c r="N5202" s="49"/>
      <c r="O5202" s="49"/>
    </row>
    <row r="5203" spans="1:15" ht="15" x14ac:dyDescent="0.2">
      <c r="A5203" s="16" t="s">
        <v>579</v>
      </c>
      <c r="B5203" s="576" t="s">
        <v>27</v>
      </c>
      <c r="C5203" s="582" t="s">
        <v>354</v>
      </c>
      <c r="D5203" s="577">
        <v>54374428.000000611</v>
      </c>
      <c r="E5203" s="577">
        <v>3615714545.1200209</v>
      </c>
      <c r="F5203" s="578">
        <v>66.496599194017818</v>
      </c>
      <c r="G5203" s="54" t="s">
        <v>27</v>
      </c>
      <c r="H5203" s="49"/>
      <c r="I5203" s="49"/>
      <c r="J5203" s="49"/>
      <c r="K5203" s="49"/>
      <c r="L5203" s="49"/>
      <c r="M5203" s="49"/>
      <c r="N5203" s="49"/>
      <c r="O5203" s="49"/>
    </row>
    <row r="5204" spans="1:15" ht="15" x14ac:dyDescent="0.2">
      <c r="A5204" s="16" t="s">
        <v>580</v>
      </c>
      <c r="B5204" s="573" t="s">
        <v>33</v>
      </c>
      <c r="C5204" s="584" t="s">
        <v>25</v>
      </c>
      <c r="D5204" s="574">
        <v>1483.9999999999993</v>
      </c>
      <c r="E5204" s="574">
        <v>100667.66999999998</v>
      </c>
      <c r="F5204" s="575">
        <v>67.835357142857163</v>
      </c>
      <c r="G5204" s="54" t="s">
        <v>33</v>
      </c>
      <c r="H5204" s="49"/>
      <c r="I5204" s="49"/>
      <c r="J5204" s="49"/>
      <c r="K5204" s="49"/>
      <c r="L5204" s="49"/>
      <c r="M5204" s="49"/>
      <c r="N5204" s="49"/>
      <c r="O5204" s="49"/>
    </row>
    <row r="5205" spans="1:15" ht="15" x14ac:dyDescent="0.2">
      <c r="A5205" s="16" t="s">
        <v>582</v>
      </c>
      <c r="B5205" s="600" t="s">
        <v>34</v>
      </c>
      <c r="C5205" s="582" t="s">
        <v>24</v>
      </c>
      <c r="D5205" s="577">
        <v>127251.00000000003</v>
      </c>
      <c r="E5205" s="577">
        <v>6634325.9000000069</v>
      </c>
      <c r="F5205" s="578">
        <v>52.135746673896513</v>
      </c>
      <c r="G5205" s="54" t="s">
        <v>34</v>
      </c>
      <c r="H5205" s="49"/>
      <c r="I5205" s="49"/>
      <c r="J5205" s="49"/>
      <c r="K5205" s="49"/>
      <c r="L5205" s="49"/>
      <c r="M5205" s="49"/>
      <c r="N5205" s="49"/>
      <c r="O5205" s="49"/>
    </row>
    <row r="5206" spans="1:15" ht="15" x14ac:dyDescent="0.2">
      <c r="A5206" s="16" t="s">
        <v>581</v>
      </c>
      <c r="B5206" s="602"/>
      <c r="C5206" s="585" t="s">
        <v>354</v>
      </c>
      <c r="D5206" s="572">
        <v>7324301</v>
      </c>
      <c r="E5206" s="572">
        <v>327161652.40999871</v>
      </c>
      <c r="F5206" s="579">
        <v>44.667969327038676</v>
      </c>
      <c r="G5206" s="54" t="s">
        <v>34</v>
      </c>
      <c r="H5206" s="49"/>
      <c r="I5206" s="49"/>
      <c r="J5206" s="49"/>
      <c r="K5206" s="49"/>
      <c r="L5206" s="49"/>
      <c r="M5206" s="49"/>
      <c r="N5206" s="49"/>
      <c r="O5206" s="49"/>
    </row>
    <row r="5207" spans="1:15" ht="15" x14ac:dyDescent="0.2">
      <c r="A5207" s="16" t="s">
        <v>589</v>
      </c>
      <c r="B5207" s="600" t="s">
        <v>296</v>
      </c>
      <c r="C5207" s="582" t="s">
        <v>16</v>
      </c>
      <c r="D5207" s="577">
        <v>28.000000000000004</v>
      </c>
      <c r="E5207" s="577">
        <v>91661.95</v>
      </c>
      <c r="F5207" s="578">
        <v>3273.6410714285707</v>
      </c>
      <c r="G5207" s="54" t="s">
        <v>296</v>
      </c>
      <c r="H5207" s="49"/>
      <c r="I5207" s="49"/>
      <c r="J5207" s="49"/>
      <c r="K5207" s="49"/>
      <c r="L5207" s="49"/>
      <c r="M5207" s="49"/>
      <c r="N5207" s="49"/>
      <c r="O5207" s="49"/>
    </row>
    <row r="5208" spans="1:15" ht="15" x14ac:dyDescent="0.2">
      <c r="A5208" s="16" t="s">
        <v>588</v>
      </c>
      <c r="B5208" s="601"/>
      <c r="C5208" s="583" t="s">
        <v>17</v>
      </c>
      <c r="D5208" s="571">
        <v>1428</v>
      </c>
      <c r="E5208" s="571">
        <v>57485.169999999984</v>
      </c>
      <c r="F5208" s="586">
        <v>40.255721288515396</v>
      </c>
      <c r="G5208" s="54" t="s">
        <v>296</v>
      </c>
      <c r="H5208" s="49"/>
      <c r="I5208" s="49"/>
      <c r="J5208" s="49"/>
      <c r="K5208" s="49"/>
      <c r="L5208" s="49"/>
      <c r="M5208" s="49"/>
      <c r="N5208" s="49"/>
      <c r="O5208" s="49"/>
    </row>
    <row r="5209" spans="1:15" ht="15" x14ac:dyDescent="0.2">
      <c r="A5209" s="16" t="s">
        <v>587</v>
      </c>
      <c r="B5209" s="601"/>
      <c r="C5209" s="583" t="s">
        <v>18</v>
      </c>
      <c r="D5209" s="571">
        <v>7436.9999999999982</v>
      </c>
      <c r="E5209" s="571">
        <v>961446.91999999993</v>
      </c>
      <c r="F5209" s="586">
        <v>129.27886513379053</v>
      </c>
      <c r="G5209" s="54" t="s">
        <v>296</v>
      </c>
      <c r="H5209" s="49"/>
      <c r="I5209" s="49"/>
      <c r="J5209" s="49"/>
      <c r="K5209" s="49"/>
      <c r="L5209" s="49"/>
      <c r="M5209" s="49"/>
      <c r="N5209" s="49"/>
      <c r="O5209" s="49"/>
    </row>
    <row r="5210" spans="1:15" ht="15" x14ac:dyDescent="0.2">
      <c r="A5210" s="16" t="s">
        <v>585</v>
      </c>
      <c r="B5210" s="601"/>
      <c r="C5210" s="583" t="s">
        <v>21</v>
      </c>
      <c r="D5210" s="571">
        <v>2478.9999999999995</v>
      </c>
      <c r="E5210" s="571">
        <v>6252260.129999998</v>
      </c>
      <c r="F5210" s="586">
        <v>2522.0896046793059</v>
      </c>
      <c r="G5210" s="54" t="s">
        <v>296</v>
      </c>
      <c r="H5210" s="49"/>
      <c r="I5210" s="49"/>
      <c r="J5210" s="49"/>
      <c r="K5210" s="49"/>
      <c r="L5210" s="49"/>
      <c r="M5210" s="49"/>
      <c r="N5210" s="49"/>
      <c r="O5210" s="49"/>
    </row>
    <row r="5211" spans="1:15" ht="15" x14ac:dyDescent="0.2">
      <c r="A5211" s="16" t="s">
        <v>584</v>
      </c>
      <c r="B5211" s="601"/>
      <c r="C5211" s="583" t="s">
        <v>352</v>
      </c>
      <c r="D5211" s="571">
        <v>21361.999999999953</v>
      </c>
      <c r="E5211" s="571">
        <v>2389822.0699999998</v>
      </c>
      <c r="F5211" s="586">
        <v>111.87258075086626</v>
      </c>
      <c r="G5211" s="54" t="s">
        <v>296</v>
      </c>
      <c r="H5211" s="49"/>
      <c r="I5211" s="49"/>
      <c r="J5211" s="49"/>
      <c r="K5211" s="49"/>
      <c r="L5211" s="49"/>
      <c r="M5211" s="49"/>
      <c r="N5211" s="49"/>
      <c r="O5211" s="49"/>
    </row>
    <row r="5212" spans="1:15" ht="15" x14ac:dyDescent="0.2">
      <c r="A5212" s="16" t="s">
        <v>586</v>
      </c>
      <c r="B5212" s="602"/>
      <c r="C5212" s="585" t="s">
        <v>24</v>
      </c>
      <c r="D5212" s="572">
        <v>8548.0000000000055</v>
      </c>
      <c r="E5212" s="572">
        <v>4071006.7299999995</v>
      </c>
      <c r="F5212" s="579">
        <v>476.2525421151143</v>
      </c>
      <c r="G5212" s="54" t="s">
        <v>296</v>
      </c>
      <c r="H5212" s="49"/>
      <c r="I5212" s="49"/>
      <c r="J5212" s="49"/>
      <c r="K5212" s="49"/>
      <c r="L5212" s="49"/>
      <c r="M5212" s="49"/>
      <c r="N5212" s="49"/>
      <c r="O5212" s="49"/>
    </row>
    <row r="5213" spans="1:15" ht="15" x14ac:dyDescent="0.2">
      <c r="A5213" s="16" t="s">
        <v>583</v>
      </c>
      <c r="B5213" s="573" t="s">
        <v>356</v>
      </c>
      <c r="C5213" s="584" t="s">
        <v>25</v>
      </c>
      <c r="D5213" s="574">
        <v>2747136.0000000033</v>
      </c>
      <c r="E5213" s="574">
        <v>414494693.36999953</v>
      </c>
      <c r="F5213" s="575">
        <v>150.88248028856199</v>
      </c>
      <c r="G5213" s="54" t="s">
        <v>356</v>
      </c>
      <c r="H5213" s="49"/>
      <c r="I5213" s="49"/>
      <c r="J5213" s="49"/>
      <c r="K5213" s="49"/>
      <c r="L5213" s="49"/>
      <c r="M5213" s="49"/>
      <c r="N5213" s="49"/>
      <c r="O5213" s="49"/>
    </row>
    <row r="5214" spans="1:15" ht="15" x14ac:dyDescent="0.25">
      <c r="B5214" s="589" t="s">
        <v>482</v>
      </c>
      <c r="C5214" s="146"/>
      <c r="D5214" s="149">
        <v>205963601.0000006</v>
      </c>
      <c r="E5214" s="150">
        <v>13971205711.340031</v>
      </c>
      <c r="F5214" s="590">
        <v>67.833372710064381</v>
      </c>
      <c r="G5214" s="49"/>
      <c r="H5214" s="49"/>
      <c r="I5214" s="49"/>
      <c r="J5214" s="49"/>
      <c r="K5214" s="49"/>
      <c r="L5214" s="49"/>
      <c r="M5214" s="49"/>
      <c r="N5214" s="49"/>
      <c r="O5214" s="49"/>
    </row>
    <row r="5215" spans="1:15" ht="15" x14ac:dyDescent="0.2">
      <c r="B5215" s="38"/>
      <c r="C5215" s="49"/>
      <c r="D5215" s="49"/>
      <c r="E5215" s="49"/>
      <c r="F5215" s="49"/>
      <c r="G5215" s="49"/>
      <c r="H5215" s="49"/>
      <c r="I5215" s="49"/>
      <c r="J5215" s="49"/>
      <c r="K5215" s="49"/>
      <c r="L5215" s="49"/>
      <c r="M5215" s="49"/>
      <c r="N5215" s="49"/>
      <c r="O5215" s="49"/>
    </row>
    <row r="5216" spans="1:15" ht="15" x14ac:dyDescent="0.2">
      <c r="B5216" s="38"/>
      <c r="C5216" s="49"/>
      <c r="D5216" s="49"/>
      <c r="E5216" s="49"/>
      <c r="F5216" s="49"/>
      <c r="G5216" s="49"/>
      <c r="H5216" s="49"/>
      <c r="I5216" s="49"/>
      <c r="J5216" s="49"/>
      <c r="K5216" s="49"/>
      <c r="L5216" s="49"/>
      <c r="M5216" s="49"/>
      <c r="N5216" s="49"/>
      <c r="O5216" s="49"/>
    </row>
    <row r="5217" spans="1:25" ht="23.25" x14ac:dyDescent="0.2">
      <c r="B5217" s="332" t="s">
        <v>421</v>
      </c>
      <c r="C5217" s="49"/>
      <c r="D5217" s="49"/>
      <c r="E5217" s="49"/>
      <c r="F5217" s="49"/>
      <c r="G5217" s="49"/>
      <c r="H5217" s="49"/>
      <c r="I5217" s="49"/>
      <c r="J5217" s="49"/>
      <c r="K5217" s="49"/>
      <c r="L5217" s="49"/>
      <c r="M5217" s="49"/>
      <c r="N5217" s="49"/>
      <c r="O5217" s="49"/>
    </row>
    <row r="5218" spans="1:25" ht="20.25" customHeight="1" x14ac:dyDescent="0.2">
      <c r="B5218" s="95"/>
      <c r="C5218" s="49"/>
      <c r="D5218" s="49"/>
      <c r="E5218" s="49"/>
      <c r="F5218" s="49"/>
      <c r="G5218" s="49"/>
      <c r="H5218" s="49"/>
      <c r="I5218" s="49"/>
      <c r="J5218" s="49"/>
      <c r="K5218" s="49"/>
      <c r="L5218" s="49"/>
      <c r="M5218" s="49"/>
      <c r="N5218" s="49"/>
      <c r="O5218" s="49"/>
    </row>
    <row r="5219" spans="1:25" ht="20.25" x14ac:dyDescent="0.3">
      <c r="B5219" s="339" t="s">
        <v>422</v>
      </c>
      <c r="C5219" s="49"/>
      <c r="D5219" s="49"/>
      <c r="E5219" s="49"/>
      <c r="F5219" s="49"/>
      <c r="G5219" s="49"/>
      <c r="H5219" s="49"/>
      <c r="I5219" s="49"/>
      <c r="J5219" s="49"/>
      <c r="K5219" s="49"/>
      <c r="L5219" s="49"/>
      <c r="M5219" s="49"/>
      <c r="N5219" s="49"/>
      <c r="O5219" s="49"/>
    </row>
    <row r="5220" spans="1:25" ht="23.25" x14ac:dyDescent="0.35">
      <c r="B5220" s="309"/>
      <c r="C5220" s="49"/>
      <c r="D5220" s="49"/>
      <c r="E5220" s="49"/>
      <c r="F5220" s="49"/>
      <c r="G5220" s="49"/>
      <c r="H5220" s="49"/>
      <c r="I5220" s="49"/>
      <c r="J5220" s="49"/>
      <c r="K5220" s="49"/>
      <c r="L5220" s="49"/>
      <c r="M5220" s="49"/>
      <c r="N5220" s="49"/>
      <c r="O5220" s="49"/>
    </row>
    <row r="5221" spans="1:25" ht="15" x14ac:dyDescent="0.2">
      <c r="B5221" s="38"/>
      <c r="C5221" s="49"/>
      <c r="D5221" s="49"/>
      <c r="E5221" s="49"/>
      <c r="F5221" s="11">
        <v>11</v>
      </c>
      <c r="G5221" s="11">
        <v>12</v>
      </c>
      <c r="H5221" s="11">
        <v>13</v>
      </c>
      <c r="I5221" s="11">
        <v>14</v>
      </c>
      <c r="J5221" s="11">
        <v>15</v>
      </c>
      <c r="K5221" s="11">
        <v>16</v>
      </c>
      <c r="L5221" s="11">
        <v>17</v>
      </c>
      <c r="M5221" s="11">
        <v>18</v>
      </c>
      <c r="N5221" s="11">
        <v>19</v>
      </c>
      <c r="O5221" s="11">
        <v>20</v>
      </c>
      <c r="P5221" s="11">
        <v>21</v>
      </c>
      <c r="Q5221" s="11">
        <v>22</v>
      </c>
      <c r="R5221" s="9"/>
      <c r="S5221" s="9"/>
    </row>
    <row r="5222" spans="1:25" ht="16.5" thickBot="1" x14ac:dyDescent="0.25">
      <c r="B5222" s="82" t="s">
        <v>402</v>
      </c>
      <c r="C5222" s="82" t="s">
        <v>404</v>
      </c>
      <c r="D5222" s="96" t="s">
        <v>403</v>
      </c>
      <c r="E5222" s="82" t="s">
        <v>14</v>
      </c>
      <c r="F5222" s="83" t="s">
        <v>339</v>
      </c>
      <c r="G5222" s="83" t="s">
        <v>340</v>
      </c>
      <c r="H5222" s="83" t="s">
        <v>341</v>
      </c>
      <c r="I5222" s="83" t="s">
        <v>342</v>
      </c>
      <c r="J5222" s="83" t="s">
        <v>343</v>
      </c>
      <c r="K5222" s="83" t="s">
        <v>344</v>
      </c>
      <c r="L5222" s="83" t="s">
        <v>345</v>
      </c>
      <c r="M5222" s="83" t="s">
        <v>346</v>
      </c>
      <c r="N5222" s="83" t="s">
        <v>347</v>
      </c>
      <c r="O5222" s="83" t="s">
        <v>348</v>
      </c>
      <c r="P5222" s="83" t="s">
        <v>349</v>
      </c>
      <c r="Q5222" s="83" t="s">
        <v>350</v>
      </c>
      <c r="R5222" s="82" t="s">
        <v>1</v>
      </c>
      <c r="S5222" s="346" t="s">
        <v>485</v>
      </c>
      <c r="T5222" s="9" t="s">
        <v>485</v>
      </c>
      <c r="U5222" s="9"/>
      <c r="V5222" s="9"/>
      <c r="W5222" s="9"/>
    </row>
    <row r="5223" spans="1:25" ht="15.75" x14ac:dyDescent="0.25">
      <c r="A5223" s="16" t="s">
        <v>1308</v>
      </c>
      <c r="B5223" s="84" t="s">
        <v>30</v>
      </c>
      <c r="C5223" s="124" t="s">
        <v>241</v>
      </c>
      <c r="D5223" s="124" t="s">
        <v>362</v>
      </c>
      <c r="E5223" s="420" t="s">
        <v>354</v>
      </c>
      <c r="F5223" s="515">
        <v>10508.000000000002</v>
      </c>
      <c r="G5223" s="515">
        <v>11612.000000000009</v>
      </c>
      <c r="H5223" s="515">
        <v>12267.999999999998</v>
      </c>
      <c r="I5223" s="515">
        <v>12855</v>
      </c>
      <c r="J5223" s="515">
        <v>14658.999999999998</v>
      </c>
      <c r="K5223" s="515">
        <v>15778</v>
      </c>
      <c r="L5223" s="515">
        <v>16079.000000000011</v>
      </c>
      <c r="M5223" s="515">
        <v>16376.000000000011</v>
      </c>
      <c r="N5223" s="515">
        <v>16747.999999999996</v>
      </c>
      <c r="O5223" s="515">
        <v>17128.999999999989</v>
      </c>
      <c r="P5223" s="515">
        <v>17210.000000000011</v>
      </c>
      <c r="Q5223" s="515">
        <v>17381</v>
      </c>
      <c r="R5223" s="516">
        <v>14883.583333333336</v>
      </c>
      <c r="S5223" s="438">
        <v>4.5067406813914289E-3</v>
      </c>
      <c r="T5223" s="9" t="s">
        <v>30</v>
      </c>
      <c r="U5223" s="9" t="s">
        <v>241</v>
      </c>
      <c r="V5223" s="9" t="s">
        <v>362</v>
      </c>
      <c r="W5223" s="9"/>
      <c r="X5223" s="11">
        <v>178603.00000000003</v>
      </c>
      <c r="Y5223" s="9">
        <v>178603.00000000003</v>
      </c>
    </row>
    <row r="5224" spans="1:25" ht="15.75" x14ac:dyDescent="0.25">
      <c r="A5224" s="16" t="s">
        <v>1309</v>
      </c>
      <c r="B5224" s="84"/>
      <c r="C5224" s="124"/>
      <c r="D5224" s="124"/>
      <c r="E5224" s="420" t="s">
        <v>24</v>
      </c>
      <c r="F5224" s="515">
        <v>7246.0000000000009</v>
      </c>
      <c r="G5224" s="515">
        <v>7476.9999999999964</v>
      </c>
      <c r="H5224" s="515">
        <v>7566</v>
      </c>
      <c r="I5224" s="515">
        <v>7791.0000000000036</v>
      </c>
      <c r="J5224" s="515">
        <v>9017.0000000000073</v>
      </c>
      <c r="K5224" s="515">
        <v>9938.0000000000036</v>
      </c>
      <c r="L5224" s="515">
        <v>10955</v>
      </c>
      <c r="M5224" s="515">
        <v>11412.999999999998</v>
      </c>
      <c r="N5224" s="515">
        <v>12499</v>
      </c>
      <c r="O5224" s="515">
        <v>13798.000000000005</v>
      </c>
      <c r="P5224" s="515">
        <v>14473</v>
      </c>
      <c r="Q5224" s="515">
        <v>15383.000000000005</v>
      </c>
      <c r="R5224" s="516">
        <v>10629.666666666668</v>
      </c>
      <c r="S5224" s="438">
        <v>3.2186571018155636E-3</v>
      </c>
      <c r="T5224" s="9" t="s">
        <v>30</v>
      </c>
      <c r="U5224" s="9" t="s">
        <v>241</v>
      </c>
      <c r="V5224" s="9" t="s">
        <v>362</v>
      </c>
      <c r="W5224" s="9"/>
      <c r="X5224" s="11">
        <v>127556.00000000001</v>
      </c>
      <c r="Y5224" s="9">
        <v>127556.00000000001</v>
      </c>
    </row>
    <row r="5225" spans="1:25" ht="15.75" x14ac:dyDescent="0.25">
      <c r="A5225" s="16" t="s">
        <v>1310</v>
      </c>
      <c r="B5225" s="84"/>
      <c r="C5225" s="124"/>
      <c r="D5225" s="124"/>
      <c r="E5225" s="420" t="s">
        <v>352</v>
      </c>
      <c r="F5225" s="515">
        <v>6400</v>
      </c>
      <c r="G5225" s="515">
        <v>7008.9999999999982</v>
      </c>
      <c r="H5225" s="515">
        <v>8188.0000000000064</v>
      </c>
      <c r="I5225" s="515">
        <v>8270.9999999999982</v>
      </c>
      <c r="J5225" s="515">
        <v>8290.0000000000036</v>
      </c>
      <c r="K5225" s="515">
        <v>8475.0000000000018</v>
      </c>
      <c r="L5225" s="515">
        <v>8614.9999999999982</v>
      </c>
      <c r="M5225" s="515">
        <v>8682</v>
      </c>
      <c r="N5225" s="515">
        <v>8756.0000000000018</v>
      </c>
      <c r="O5225" s="515">
        <v>8893.9999999999982</v>
      </c>
      <c r="P5225" s="515">
        <v>9441.0000000000018</v>
      </c>
      <c r="Q5225" s="515">
        <v>9494</v>
      </c>
      <c r="R5225" s="516">
        <v>8376.25</v>
      </c>
      <c r="S5225" s="438">
        <v>2.5363237996565533E-3</v>
      </c>
      <c r="T5225" s="9" t="s">
        <v>30</v>
      </c>
      <c r="U5225" s="9" t="s">
        <v>241</v>
      </c>
      <c r="V5225" s="9" t="s">
        <v>362</v>
      </c>
      <c r="W5225" s="9"/>
      <c r="X5225" s="11">
        <v>100515</v>
      </c>
      <c r="Y5225" s="9">
        <v>100515</v>
      </c>
    </row>
    <row r="5226" spans="1:25" ht="31.5" x14ac:dyDescent="0.25">
      <c r="A5226" s="16" t="s">
        <v>1311</v>
      </c>
      <c r="B5226" s="84"/>
      <c r="C5226" s="124"/>
      <c r="D5226" s="124"/>
      <c r="E5226" s="140" t="s">
        <v>353</v>
      </c>
      <c r="F5226" s="51">
        <v>6900.0000000000027</v>
      </c>
      <c r="G5226" s="51">
        <v>7083.0000000000009</v>
      </c>
      <c r="H5226" s="51">
        <v>7262.0000000000055</v>
      </c>
      <c r="I5226" s="51">
        <v>7366.9999999999927</v>
      </c>
      <c r="J5226" s="51">
        <v>7696.0000000000009</v>
      </c>
      <c r="K5226" s="51">
        <v>7980.0000000000036</v>
      </c>
      <c r="L5226" s="51">
        <v>8456.9999999999982</v>
      </c>
      <c r="M5226" s="51">
        <v>8672.0000000000018</v>
      </c>
      <c r="N5226" s="51">
        <v>8896.0000000000036</v>
      </c>
      <c r="O5226" s="51">
        <v>9113.0000000000036</v>
      </c>
      <c r="P5226" s="51">
        <v>9767.9999999999945</v>
      </c>
      <c r="Q5226" s="51">
        <v>9911.9999999999945</v>
      </c>
      <c r="R5226" s="52">
        <v>8258.8333333333339</v>
      </c>
      <c r="S5226" s="168">
        <v>2.5007700988784001E-3</v>
      </c>
      <c r="T5226" s="9" t="s">
        <v>30</v>
      </c>
      <c r="U5226" s="9" t="s">
        <v>241</v>
      </c>
      <c r="V5226" s="9" t="s">
        <v>362</v>
      </c>
      <c r="W5226" s="9"/>
      <c r="X5226" s="11">
        <v>99106</v>
      </c>
      <c r="Y5226" s="9">
        <v>99106</v>
      </c>
    </row>
    <row r="5227" spans="1:25" ht="15.75" x14ac:dyDescent="0.25">
      <c r="A5227" s="16" t="s">
        <v>1312</v>
      </c>
      <c r="B5227" s="84"/>
      <c r="C5227" s="124"/>
      <c r="D5227" s="124"/>
      <c r="E5227" s="140" t="s">
        <v>17</v>
      </c>
      <c r="F5227" s="51">
        <v>4682.0000000000018</v>
      </c>
      <c r="G5227" s="51">
        <v>4652.0000000000018</v>
      </c>
      <c r="H5227" s="51">
        <v>4630.9999999999991</v>
      </c>
      <c r="I5227" s="51">
        <v>4614.0000000000018</v>
      </c>
      <c r="J5227" s="51">
        <v>4522.9999999999982</v>
      </c>
      <c r="K5227" s="51">
        <v>4049.9999999999991</v>
      </c>
      <c r="L5227" s="51">
        <v>4147</v>
      </c>
      <c r="M5227" s="51">
        <v>4623</v>
      </c>
      <c r="N5227" s="51">
        <v>5320.9999999999991</v>
      </c>
      <c r="O5227" s="51">
        <v>5441.0000000000009</v>
      </c>
      <c r="P5227" s="51">
        <v>5771.9999999999982</v>
      </c>
      <c r="Q5227" s="51">
        <v>6467.0000000000009</v>
      </c>
      <c r="R5227" s="52">
        <v>4910.2500000000009</v>
      </c>
      <c r="S5227" s="168">
        <v>1.4868209446069055E-3</v>
      </c>
      <c r="T5227" s="9" t="s">
        <v>30</v>
      </c>
      <c r="U5227" s="9" t="s">
        <v>241</v>
      </c>
      <c r="V5227" s="9" t="s">
        <v>362</v>
      </c>
      <c r="W5227" s="9"/>
      <c r="X5227" s="11">
        <v>58923.000000000007</v>
      </c>
      <c r="Y5227" s="9">
        <v>58923.000000000007</v>
      </c>
    </row>
    <row r="5228" spans="1:25" ht="15.75" x14ac:dyDescent="0.25">
      <c r="A5228" s="16" t="s">
        <v>1313</v>
      </c>
      <c r="B5228" s="84"/>
      <c r="C5228" s="124"/>
      <c r="D5228" s="124"/>
      <c r="E5228" s="140" t="s">
        <v>18</v>
      </c>
      <c r="F5228" s="51">
        <v>2706.0000000000005</v>
      </c>
      <c r="G5228" s="51">
        <v>2752</v>
      </c>
      <c r="H5228" s="51">
        <v>2824.0000000000005</v>
      </c>
      <c r="I5228" s="51">
        <v>2868.0000000000014</v>
      </c>
      <c r="J5228" s="51">
        <v>2982</v>
      </c>
      <c r="K5228" s="51">
        <v>3049.0000000000005</v>
      </c>
      <c r="L5228" s="51">
        <v>3160.9999999999991</v>
      </c>
      <c r="M5228" s="51">
        <v>3275.9999999999991</v>
      </c>
      <c r="N5228" s="51">
        <v>3300.9999999999986</v>
      </c>
      <c r="O5228" s="51">
        <v>3250.0000000000014</v>
      </c>
      <c r="P5228" s="51">
        <v>3392.0000000000009</v>
      </c>
      <c r="Q5228" s="51">
        <v>3554.9999999999995</v>
      </c>
      <c r="R5228" s="52">
        <v>3093.0000000000005</v>
      </c>
      <c r="S5228" s="168">
        <v>9.3655866435907718E-4</v>
      </c>
      <c r="T5228" s="9" t="s">
        <v>30</v>
      </c>
      <c r="U5228" s="9" t="s">
        <v>241</v>
      </c>
      <c r="V5228" s="9" t="s">
        <v>362</v>
      </c>
      <c r="W5228" s="9"/>
      <c r="X5228" s="11">
        <v>37116.000000000007</v>
      </c>
      <c r="Y5228" s="9">
        <v>37116.000000000007</v>
      </c>
    </row>
    <row r="5229" spans="1:25" ht="15.75" x14ac:dyDescent="0.25">
      <c r="A5229" s="16" t="s">
        <v>1314</v>
      </c>
      <c r="B5229" s="84"/>
      <c r="C5229" s="124"/>
      <c r="D5229" s="124"/>
      <c r="E5229" s="420" t="s">
        <v>23</v>
      </c>
      <c r="F5229" s="517">
        <v>1628.9999999999998</v>
      </c>
      <c r="G5229" s="517">
        <v>1601.9999999999998</v>
      </c>
      <c r="H5229" s="517">
        <v>1590.9999999999995</v>
      </c>
      <c r="I5229" s="517">
        <v>1582.0000000000005</v>
      </c>
      <c r="J5229" s="517">
        <v>1581.0000000000005</v>
      </c>
      <c r="K5229" s="517">
        <v>1578</v>
      </c>
      <c r="L5229" s="517">
        <v>1561.9999999999998</v>
      </c>
      <c r="M5229" s="517">
        <v>1519.0000000000002</v>
      </c>
      <c r="N5229" s="517">
        <v>1521.0000000000002</v>
      </c>
      <c r="O5229" s="517">
        <v>1511.9999999999998</v>
      </c>
      <c r="P5229" s="517">
        <v>1490.0000000000007</v>
      </c>
      <c r="Q5229" s="517">
        <v>1490.9999999999995</v>
      </c>
      <c r="R5229" s="518">
        <v>1554.8333333333333</v>
      </c>
      <c r="S5229" s="519">
        <v>4.7080266083661116E-4</v>
      </c>
      <c r="T5229" s="9" t="s">
        <v>30</v>
      </c>
      <c r="U5229" s="9" t="s">
        <v>241</v>
      </c>
      <c r="V5229" s="9" t="s">
        <v>362</v>
      </c>
      <c r="W5229" s="9"/>
      <c r="X5229" s="11">
        <v>18658</v>
      </c>
      <c r="Y5229" s="9">
        <v>18658</v>
      </c>
    </row>
    <row r="5230" spans="1:25" ht="15.75" x14ac:dyDescent="0.25">
      <c r="A5230" s="16" t="s">
        <v>1315</v>
      </c>
      <c r="B5230" s="84"/>
      <c r="C5230" s="228"/>
      <c r="D5230" s="228"/>
      <c r="E5230" s="426" t="s">
        <v>20</v>
      </c>
      <c r="F5230" s="520">
        <v>598.99999999999989</v>
      </c>
      <c r="G5230" s="520">
        <v>629.99999999999989</v>
      </c>
      <c r="H5230" s="520">
        <v>649</v>
      </c>
      <c r="I5230" s="520">
        <v>685.99999999999989</v>
      </c>
      <c r="J5230" s="520">
        <v>731.00000000000034</v>
      </c>
      <c r="K5230" s="520">
        <v>756</v>
      </c>
      <c r="L5230" s="520">
        <v>892.00000000000057</v>
      </c>
      <c r="M5230" s="520">
        <v>979</v>
      </c>
      <c r="N5230" s="520">
        <v>1040.9999999999998</v>
      </c>
      <c r="O5230" s="520">
        <v>1119.9999999999998</v>
      </c>
      <c r="P5230" s="520">
        <v>1213.0000000000005</v>
      </c>
      <c r="Q5230" s="520">
        <v>1220</v>
      </c>
      <c r="R5230" s="521">
        <v>876.33333333333348</v>
      </c>
      <c r="S5230" s="522">
        <v>2.6535324157775776E-4</v>
      </c>
      <c r="T5230" s="9" t="s">
        <v>30</v>
      </c>
      <c r="U5230" s="9" t="s">
        <v>241</v>
      </c>
      <c r="V5230" s="9" t="s">
        <v>362</v>
      </c>
      <c r="W5230" s="9"/>
      <c r="X5230" s="11">
        <v>10516.000000000002</v>
      </c>
      <c r="Y5230" s="9">
        <v>10516.000000000002</v>
      </c>
    </row>
    <row r="5231" spans="1:25" ht="15.75" x14ac:dyDescent="0.25">
      <c r="A5231" s="16" t="s">
        <v>1316</v>
      </c>
      <c r="B5231" s="84"/>
      <c r="C5231" s="124" t="s">
        <v>242</v>
      </c>
      <c r="D5231" s="124" t="s">
        <v>360</v>
      </c>
      <c r="E5231" s="420" t="s">
        <v>354</v>
      </c>
      <c r="F5231" s="515">
        <v>31109.000000000036</v>
      </c>
      <c r="G5231" s="515">
        <v>33556.999999999956</v>
      </c>
      <c r="H5231" s="515">
        <v>36896.000000000029</v>
      </c>
      <c r="I5231" s="515">
        <v>39897</v>
      </c>
      <c r="J5231" s="515">
        <v>42496</v>
      </c>
      <c r="K5231" s="515">
        <v>44050.000000000058</v>
      </c>
      <c r="L5231" s="515">
        <v>44735.999999999985</v>
      </c>
      <c r="M5231" s="515">
        <v>45858.000000000022</v>
      </c>
      <c r="N5231" s="515">
        <v>46712.000000000007</v>
      </c>
      <c r="O5231" s="515">
        <v>47223.000000000022</v>
      </c>
      <c r="P5231" s="515">
        <v>47648.000000000007</v>
      </c>
      <c r="Q5231" s="515">
        <v>47875.999999999942</v>
      </c>
      <c r="R5231" s="516">
        <v>42338.166666666664</v>
      </c>
      <c r="S5231" s="438">
        <v>1.2819973108550058E-2</v>
      </c>
      <c r="T5231" s="9" t="s">
        <v>30</v>
      </c>
      <c r="U5231" s="9" t="s">
        <v>242</v>
      </c>
      <c r="V5231" s="9" t="s">
        <v>360</v>
      </c>
      <c r="W5231" s="9"/>
      <c r="X5231" s="11">
        <v>508058</v>
      </c>
      <c r="Y5231" s="9">
        <v>508058</v>
      </c>
    </row>
    <row r="5232" spans="1:25" ht="15.75" x14ac:dyDescent="0.25">
      <c r="A5232" s="16" t="s">
        <v>1317</v>
      </c>
      <c r="B5232" s="84"/>
      <c r="C5232" s="124"/>
      <c r="D5232" s="124"/>
      <c r="E5232" s="420" t="s">
        <v>18</v>
      </c>
      <c r="F5232" s="515">
        <v>16415.999999999989</v>
      </c>
      <c r="G5232" s="515">
        <v>16768</v>
      </c>
      <c r="H5232" s="515">
        <v>17349.999999999996</v>
      </c>
      <c r="I5232" s="515">
        <v>17383</v>
      </c>
      <c r="J5232" s="515">
        <v>17508.000000000011</v>
      </c>
      <c r="K5232" s="515">
        <v>17660.000000000004</v>
      </c>
      <c r="L5232" s="515">
        <v>17756.000000000015</v>
      </c>
      <c r="M5232" s="515">
        <v>18652.000000000011</v>
      </c>
      <c r="N5232" s="515">
        <v>19126</v>
      </c>
      <c r="O5232" s="515">
        <v>19614.000000000004</v>
      </c>
      <c r="P5232" s="515">
        <v>21436.000000000011</v>
      </c>
      <c r="Q5232" s="515">
        <v>23392.000000000015</v>
      </c>
      <c r="R5232" s="516">
        <v>18588.416666666672</v>
      </c>
      <c r="S5232" s="438">
        <v>5.628562135752779E-3</v>
      </c>
      <c r="T5232" s="9" t="s">
        <v>30</v>
      </c>
      <c r="U5232" s="9" t="s">
        <v>242</v>
      </c>
      <c r="V5232" s="9" t="s">
        <v>360</v>
      </c>
      <c r="W5232" s="9"/>
      <c r="X5232" s="11">
        <v>223061.00000000006</v>
      </c>
      <c r="Y5232" s="9">
        <v>223061.00000000006</v>
      </c>
    </row>
    <row r="5233" spans="1:25" ht="15.75" x14ac:dyDescent="0.25">
      <c r="A5233" s="16" t="s">
        <v>1318</v>
      </c>
      <c r="B5233" s="84"/>
      <c r="C5233" s="124"/>
      <c r="D5233" s="124"/>
      <c r="E5233" s="420" t="s">
        <v>21</v>
      </c>
      <c r="F5233" s="515">
        <v>9775.0000000000073</v>
      </c>
      <c r="G5233" s="515">
        <v>9291.0000000000073</v>
      </c>
      <c r="H5233" s="515">
        <v>9299.0000000000036</v>
      </c>
      <c r="I5233" s="515">
        <v>9317.9999999999964</v>
      </c>
      <c r="J5233" s="515">
        <v>9304.0000000000036</v>
      </c>
      <c r="K5233" s="515">
        <v>8724.0000000000036</v>
      </c>
      <c r="L5233" s="515">
        <v>9340.9999999999982</v>
      </c>
      <c r="M5233" s="515">
        <v>9695.0000000000036</v>
      </c>
      <c r="N5233" s="515">
        <v>9742.0000000000018</v>
      </c>
      <c r="O5233" s="515">
        <v>10136.000000000007</v>
      </c>
      <c r="P5233" s="515">
        <v>10252.999999999996</v>
      </c>
      <c r="Q5233" s="515">
        <v>10387.000000000004</v>
      </c>
      <c r="R5233" s="516">
        <v>9605.4166666666697</v>
      </c>
      <c r="S5233" s="438">
        <v>2.9085147765747672E-3</v>
      </c>
      <c r="T5233" s="9" t="s">
        <v>30</v>
      </c>
      <c r="U5233" s="9" t="s">
        <v>242</v>
      </c>
      <c r="V5233" s="9" t="s">
        <v>360</v>
      </c>
      <c r="W5233" s="9"/>
      <c r="X5233" s="11">
        <v>115265.00000000003</v>
      </c>
      <c r="Y5233" s="9">
        <v>115265.00000000003</v>
      </c>
    </row>
    <row r="5234" spans="1:25" ht="15.75" x14ac:dyDescent="0.25">
      <c r="A5234" s="16" t="s">
        <v>1319</v>
      </c>
      <c r="B5234" s="84"/>
      <c r="C5234" s="124"/>
      <c r="D5234" s="124"/>
      <c r="E5234" s="140" t="s">
        <v>351</v>
      </c>
      <c r="F5234" s="13">
        <v>9237</v>
      </c>
      <c r="G5234" s="13">
        <v>9319.9999999999982</v>
      </c>
      <c r="H5234" s="13">
        <v>9394.9999999999982</v>
      </c>
      <c r="I5234" s="13">
        <v>9530.0000000000018</v>
      </c>
      <c r="J5234" s="13">
        <v>9782</v>
      </c>
      <c r="K5234" s="13">
        <v>10062.999999999998</v>
      </c>
      <c r="L5234" s="13">
        <v>10466.999999999998</v>
      </c>
      <c r="M5234" s="13">
        <v>10758.000000000005</v>
      </c>
      <c r="N5234" s="13">
        <v>10918.000000000002</v>
      </c>
      <c r="O5234" s="13">
        <v>11124.000000000004</v>
      </c>
      <c r="P5234" s="13">
        <v>11217.000000000002</v>
      </c>
      <c r="Q5234" s="13">
        <v>11325</v>
      </c>
      <c r="R5234" s="344">
        <v>10261.333333333334</v>
      </c>
      <c r="S5234" s="355">
        <v>3.1071259751729529E-3</v>
      </c>
      <c r="T5234" s="9" t="s">
        <v>30</v>
      </c>
      <c r="U5234" s="9" t="s">
        <v>242</v>
      </c>
      <c r="V5234" s="9" t="s">
        <v>360</v>
      </c>
      <c r="W5234" s="9"/>
      <c r="X5234" s="11">
        <v>123136</v>
      </c>
      <c r="Y5234" s="9">
        <v>123136</v>
      </c>
    </row>
    <row r="5235" spans="1:25" ht="15.75" x14ac:dyDescent="0.25">
      <c r="A5235" s="16" t="s">
        <v>1320</v>
      </c>
      <c r="B5235" s="84"/>
      <c r="C5235" s="124"/>
      <c r="D5235" s="124"/>
      <c r="E5235" s="140" t="s">
        <v>24</v>
      </c>
      <c r="F5235" s="51">
        <v>7912</v>
      </c>
      <c r="G5235" s="51">
        <v>7839</v>
      </c>
      <c r="H5235" s="51">
        <v>7826.9999999999991</v>
      </c>
      <c r="I5235" s="51">
        <v>7739.9999999999973</v>
      </c>
      <c r="J5235" s="51">
        <v>7597</v>
      </c>
      <c r="K5235" s="51">
        <v>7530.9999999999964</v>
      </c>
      <c r="L5235" s="51">
        <v>7470.0000000000009</v>
      </c>
      <c r="M5235" s="51">
        <v>7274.9999999999991</v>
      </c>
      <c r="N5235" s="51">
        <v>7078.0000000000018</v>
      </c>
      <c r="O5235" s="51">
        <v>6888</v>
      </c>
      <c r="P5235" s="51">
        <v>6780.0000000000009</v>
      </c>
      <c r="Q5235" s="51">
        <v>6531</v>
      </c>
      <c r="R5235" s="52">
        <v>7372.333333333333</v>
      </c>
      <c r="S5235" s="168">
        <v>2.2323383963390136E-3</v>
      </c>
      <c r="T5235" s="9" t="s">
        <v>30</v>
      </c>
      <c r="U5235" s="9" t="s">
        <v>242</v>
      </c>
      <c r="V5235" s="9" t="s">
        <v>360</v>
      </c>
      <c r="W5235" s="9"/>
      <c r="X5235" s="11">
        <v>88468</v>
      </c>
      <c r="Y5235" s="9">
        <v>88468</v>
      </c>
    </row>
    <row r="5236" spans="1:25" ht="31.5" x14ac:dyDescent="0.25">
      <c r="A5236" s="16" t="s">
        <v>1321</v>
      </c>
      <c r="B5236" s="84"/>
      <c r="C5236" s="124"/>
      <c r="D5236" s="124"/>
      <c r="E5236" s="140" t="s">
        <v>353</v>
      </c>
      <c r="F5236" s="51">
        <v>6662</v>
      </c>
      <c r="G5236" s="51">
        <v>6784.0000000000018</v>
      </c>
      <c r="H5236" s="51">
        <v>6890.9999999999973</v>
      </c>
      <c r="I5236" s="51">
        <v>7089.0000000000027</v>
      </c>
      <c r="J5236" s="51">
        <v>7219.9999999999973</v>
      </c>
      <c r="K5236" s="51">
        <v>7553</v>
      </c>
      <c r="L5236" s="51">
        <v>7801.0000000000009</v>
      </c>
      <c r="M5236" s="51">
        <v>8052</v>
      </c>
      <c r="N5236" s="51">
        <v>8202.0000000000018</v>
      </c>
      <c r="O5236" s="51">
        <v>8454.9999999999964</v>
      </c>
      <c r="P5236" s="51">
        <v>8526.9999999999909</v>
      </c>
      <c r="Q5236" s="51">
        <v>8620.9999999999982</v>
      </c>
      <c r="R5236" s="52">
        <v>7654.7499999999991</v>
      </c>
      <c r="S5236" s="168">
        <v>2.3178540045272048E-3</v>
      </c>
      <c r="T5236" s="9" t="s">
        <v>30</v>
      </c>
      <c r="U5236" s="9" t="s">
        <v>242</v>
      </c>
      <c r="V5236" s="9" t="s">
        <v>360</v>
      </c>
      <c r="W5236" s="9"/>
      <c r="X5236" s="11">
        <v>91856.999999999985</v>
      </c>
      <c r="Y5236" s="9">
        <v>91856.999999999985</v>
      </c>
    </row>
    <row r="5237" spans="1:25" ht="15.75" x14ac:dyDescent="0.25">
      <c r="A5237" s="16" t="s">
        <v>1322</v>
      </c>
      <c r="B5237" s="84"/>
      <c r="C5237" s="124"/>
      <c r="D5237" s="124"/>
      <c r="E5237" s="420" t="s">
        <v>17</v>
      </c>
      <c r="F5237" s="515">
        <v>3909.9999999999991</v>
      </c>
      <c r="G5237" s="515">
        <v>3974.0000000000009</v>
      </c>
      <c r="H5237" s="515">
        <v>4065.0000000000018</v>
      </c>
      <c r="I5237" s="515">
        <v>4074.0000000000009</v>
      </c>
      <c r="J5237" s="515">
        <v>3918.0000000000018</v>
      </c>
      <c r="K5237" s="515">
        <v>3741.0000000000005</v>
      </c>
      <c r="L5237" s="515">
        <v>3832.0000000000032</v>
      </c>
      <c r="M5237" s="515">
        <v>4328</v>
      </c>
      <c r="N5237" s="515">
        <v>4964.0000000000027</v>
      </c>
      <c r="O5237" s="515">
        <v>5296.0000000000009</v>
      </c>
      <c r="P5237" s="515">
        <v>5512.0000000000009</v>
      </c>
      <c r="Q5237" s="515">
        <v>5936.9999999999991</v>
      </c>
      <c r="R5237" s="516">
        <v>4462.5833333333348</v>
      </c>
      <c r="S5237" s="438">
        <v>1.3512677291489643E-3</v>
      </c>
      <c r="T5237" s="9" t="s">
        <v>30</v>
      </c>
      <c r="U5237" s="9" t="s">
        <v>242</v>
      </c>
      <c r="V5237" s="9" t="s">
        <v>360</v>
      </c>
      <c r="W5237" s="9"/>
      <c r="X5237" s="11">
        <v>53551.000000000015</v>
      </c>
      <c r="Y5237" s="9">
        <v>53551.000000000015</v>
      </c>
    </row>
    <row r="5238" spans="1:25" ht="15.75" x14ac:dyDescent="0.25">
      <c r="A5238" s="16" t="s">
        <v>1323</v>
      </c>
      <c r="B5238" s="84"/>
      <c r="C5238" s="124"/>
      <c r="D5238" s="228"/>
      <c r="E5238" s="426" t="s">
        <v>16</v>
      </c>
      <c r="F5238" s="520">
        <v>1539.0000000000002</v>
      </c>
      <c r="G5238" s="520">
        <v>1544</v>
      </c>
      <c r="H5238" s="520">
        <v>1534</v>
      </c>
      <c r="I5238" s="520">
        <v>1527</v>
      </c>
      <c r="J5238" s="520">
        <v>1558.9999999999995</v>
      </c>
      <c r="K5238" s="520">
        <v>1588</v>
      </c>
      <c r="L5238" s="520">
        <v>1572</v>
      </c>
      <c r="M5238" s="520">
        <v>1555.0000000000007</v>
      </c>
      <c r="N5238" s="520">
        <v>1546.9999999999998</v>
      </c>
      <c r="O5238" s="520">
        <v>1532.9999999999998</v>
      </c>
      <c r="P5238" s="520">
        <v>1517.0000000000002</v>
      </c>
      <c r="Q5238" s="520">
        <v>1567</v>
      </c>
      <c r="R5238" s="521">
        <v>1548.5</v>
      </c>
      <c r="S5238" s="522">
        <v>4.6888493105723595E-4</v>
      </c>
      <c r="T5238" s="9" t="s">
        <v>30</v>
      </c>
      <c r="U5238" s="9" t="s">
        <v>242</v>
      </c>
      <c r="V5238" s="9" t="s">
        <v>360</v>
      </c>
      <c r="W5238" s="9"/>
      <c r="X5238" s="11">
        <v>18582</v>
      </c>
      <c r="Y5238" s="9">
        <v>18582</v>
      </c>
    </row>
    <row r="5239" spans="1:25" ht="15.75" x14ac:dyDescent="0.25">
      <c r="A5239" s="16" t="s">
        <v>1324</v>
      </c>
      <c r="B5239" s="84"/>
      <c r="C5239" s="124" t="s">
        <v>242</v>
      </c>
      <c r="D5239" s="124" t="s">
        <v>361</v>
      </c>
      <c r="E5239" s="420" t="s">
        <v>24</v>
      </c>
      <c r="F5239" s="517">
        <v>16714.999999999993</v>
      </c>
      <c r="G5239" s="517">
        <v>17309.000000000007</v>
      </c>
      <c r="H5239" s="517">
        <v>17635.000000000004</v>
      </c>
      <c r="I5239" s="517">
        <v>18236.000000000004</v>
      </c>
      <c r="J5239" s="517">
        <v>20180</v>
      </c>
      <c r="K5239" s="517">
        <v>22574.999999999996</v>
      </c>
      <c r="L5239" s="517">
        <v>23909.000000000011</v>
      </c>
      <c r="M5239" s="517">
        <v>25215.000000000007</v>
      </c>
      <c r="N5239" s="517">
        <v>26964.999999999982</v>
      </c>
      <c r="O5239" s="517">
        <v>28518</v>
      </c>
      <c r="P5239" s="517">
        <v>29829.000000000011</v>
      </c>
      <c r="Q5239" s="517">
        <v>30485.000000000007</v>
      </c>
      <c r="R5239" s="518">
        <v>23130.916666666668</v>
      </c>
      <c r="S5239" s="519">
        <v>7.0040285867230684E-3</v>
      </c>
      <c r="T5239" s="9" t="s">
        <v>30</v>
      </c>
      <c r="U5239" s="9" t="s">
        <v>242</v>
      </c>
      <c r="V5239" s="9" t="s">
        <v>361</v>
      </c>
      <c r="W5239" s="9"/>
      <c r="X5239" s="11">
        <v>277571</v>
      </c>
      <c r="Y5239" s="9">
        <v>277571</v>
      </c>
    </row>
    <row r="5240" spans="1:25" ht="15.75" x14ac:dyDescent="0.25">
      <c r="A5240" s="16" t="s">
        <v>1325</v>
      </c>
      <c r="B5240" s="84"/>
      <c r="C5240" s="124"/>
      <c r="D5240" s="124"/>
      <c r="E5240" s="140" t="s">
        <v>18</v>
      </c>
      <c r="F5240" s="13">
        <v>575</v>
      </c>
      <c r="G5240" s="13">
        <v>573</v>
      </c>
      <c r="H5240" s="13">
        <v>566</v>
      </c>
      <c r="I5240" s="13">
        <v>559.99999999999977</v>
      </c>
      <c r="J5240" s="13">
        <v>555.00000000000011</v>
      </c>
      <c r="K5240" s="13">
        <v>557.99999999999989</v>
      </c>
      <c r="L5240" s="13">
        <v>549.00000000000011</v>
      </c>
      <c r="M5240" s="13">
        <v>545</v>
      </c>
      <c r="N5240" s="13">
        <v>541</v>
      </c>
      <c r="O5240" s="13">
        <v>537.00000000000023</v>
      </c>
      <c r="P5240" s="13">
        <v>621.99999999999989</v>
      </c>
      <c r="Q5240" s="13">
        <v>723.00000000000011</v>
      </c>
      <c r="R5240" s="344">
        <v>575.33333333333337</v>
      </c>
      <c r="S5240" s="355">
        <v>1.7421061048429433E-4</v>
      </c>
      <c r="T5240" s="9" t="s">
        <v>30</v>
      </c>
      <c r="U5240" s="9" t="s">
        <v>242</v>
      </c>
      <c r="V5240" s="9" t="s">
        <v>361</v>
      </c>
      <c r="W5240" s="9"/>
      <c r="X5240" s="11">
        <v>6904</v>
      </c>
      <c r="Y5240" s="9">
        <v>6904</v>
      </c>
    </row>
    <row r="5241" spans="1:25" ht="15.75" x14ac:dyDescent="0.25">
      <c r="A5241" s="16" t="s">
        <v>1326</v>
      </c>
      <c r="B5241" s="84"/>
      <c r="C5241" s="124"/>
      <c r="D5241" s="228"/>
      <c r="E5241" s="142" t="s">
        <v>21</v>
      </c>
      <c r="F5241" s="14"/>
      <c r="G5241" s="14"/>
      <c r="H5241" s="14"/>
      <c r="I5241" s="14"/>
      <c r="J5241" s="14"/>
      <c r="K5241" s="14"/>
      <c r="L5241" s="14"/>
      <c r="M5241" s="14"/>
      <c r="N5241" s="14"/>
      <c r="O5241" s="14"/>
      <c r="P5241" s="14">
        <v>1</v>
      </c>
      <c r="Q5241" s="14">
        <v>0</v>
      </c>
      <c r="R5241" s="310">
        <v>0.5</v>
      </c>
      <c r="S5241" s="348">
        <v>1.5139971942435777E-7</v>
      </c>
      <c r="T5241" s="9" t="s">
        <v>30</v>
      </c>
      <c r="U5241" s="9" t="s">
        <v>242</v>
      </c>
      <c r="V5241" s="9" t="s">
        <v>361</v>
      </c>
      <c r="W5241" s="9"/>
      <c r="X5241" s="11">
        <v>1</v>
      </c>
      <c r="Y5241" s="9">
        <v>1</v>
      </c>
    </row>
    <row r="5242" spans="1:25" ht="15.75" x14ac:dyDescent="0.25">
      <c r="A5242" s="16" t="s">
        <v>1327</v>
      </c>
      <c r="B5242" s="84"/>
      <c r="C5242" s="124" t="s">
        <v>242</v>
      </c>
      <c r="D5242" s="124" t="s">
        <v>359</v>
      </c>
      <c r="E5242" s="420" t="s">
        <v>354</v>
      </c>
      <c r="F5242" s="515">
        <v>1997</v>
      </c>
      <c r="G5242" s="515">
        <v>2010.9999999999989</v>
      </c>
      <c r="H5242" s="515">
        <v>2033.0000000000009</v>
      </c>
      <c r="I5242" s="515">
        <v>2066</v>
      </c>
      <c r="J5242" s="515">
        <v>2101</v>
      </c>
      <c r="K5242" s="515">
        <v>2176</v>
      </c>
      <c r="L5242" s="515">
        <v>2224.9999999999995</v>
      </c>
      <c r="M5242" s="515">
        <v>2319.0000000000014</v>
      </c>
      <c r="N5242" s="515">
        <v>2398.9999999999991</v>
      </c>
      <c r="O5242" s="515">
        <v>2463.9999999999991</v>
      </c>
      <c r="P5242" s="515">
        <v>2490.9999999999995</v>
      </c>
      <c r="Q5242" s="515">
        <v>2512.0000000000009</v>
      </c>
      <c r="R5242" s="516">
        <v>2232.8333333333335</v>
      </c>
      <c r="S5242" s="438">
        <v>6.7610068037604035E-4</v>
      </c>
      <c r="T5242" s="9" t="s">
        <v>30</v>
      </c>
      <c r="U5242" s="9" t="s">
        <v>242</v>
      </c>
      <c r="V5242" s="9" t="s">
        <v>359</v>
      </c>
      <c r="W5242" s="9"/>
      <c r="X5242" s="11">
        <v>26794</v>
      </c>
      <c r="Y5242" s="9">
        <v>26794</v>
      </c>
    </row>
    <row r="5243" spans="1:25" ht="15.75" x14ac:dyDescent="0.25">
      <c r="A5243" s="16" t="s">
        <v>1328</v>
      </c>
      <c r="B5243" s="84"/>
      <c r="C5243" s="124"/>
      <c r="D5243" s="124"/>
      <c r="E5243" s="420" t="s">
        <v>24</v>
      </c>
      <c r="F5243" s="515">
        <v>2036.9999999999998</v>
      </c>
      <c r="G5243" s="515">
        <v>2015.0000000000002</v>
      </c>
      <c r="H5243" s="515">
        <v>2026</v>
      </c>
      <c r="I5243" s="515">
        <v>2010.0000000000009</v>
      </c>
      <c r="J5243" s="515">
        <v>1994.9999999999998</v>
      </c>
      <c r="K5243" s="515">
        <v>1993.9999999999989</v>
      </c>
      <c r="L5243" s="515">
        <v>1986.9999999999998</v>
      </c>
      <c r="M5243" s="515">
        <v>1943</v>
      </c>
      <c r="N5243" s="515">
        <v>1948.0000000000005</v>
      </c>
      <c r="O5243" s="515">
        <v>1924.9999999999991</v>
      </c>
      <c r="P5243" s="515">
        <v>1936.9999999999998</v>
      </c>
      <c r="Q5243" s="515">
        <v>1949.0000000000002</v>
      </c>
      <c r="R5243" s="516">
        <v>1980.5</v>
      </c>
      <c r="S5243" s="438">
        <v>5.996942886398811E-4</v>
      </c>
      <c r="T5243" s="9" t="s">
        <v>30</v>
      </c>
      <c r="U5243" s="9" t="s">
        <v>242</v>
      </c>
      <c r="V5243" s="9" t="s">
        <v>359</v>
      </c>
      <c r="W5243" s="9"/>
      <c r="X5243" s="11">
        <v>23766</v>
      </c>
      <c r="Y5243" s="9">
        <v>23766</v>
      </c>
    </row>
    <row r="5244" spans="1:25" ht="15.75" x14ac:dyDescent="0.25">
      <c r="A5244" s="16" t="s">
        <v>1329</v>
      </c>
      <c r="B5244" s="84"/>
      <c r="C5244" s="124"/>
      <c r="D5244" s="124"/>
      <c r="E5244" s="140" t="s">
        <v>21</v>
      </c>
      <c r="F5244" s="51">
        <v>952.00000000000045</v>
      </c>
      <c r="G5244" s="51">
        <v>967.99999999999989</v>
      </c>
      <c r="H5244" s="51">
        <v>977.00000000000023</v>
      </c>
      <c r="I5244" s="51">
        <v>970</v>
      </c>
      <c r="J5244" s="51">
        <v>983.99999999999989</v>
      </c>
      <c r="K5244" s="51">
        <v>929.99999999999966</v>
      </c>
      <c r="L5244" s="51">
        <v>935.00000000000011</v>
      </c>
      <c r="M5244" s="51">
        <v>944</v>
      </c>
      <c r="N5244" s="51">
        <v>953.00000000000011</v>
      </c>
      <c r="O5244" s="51">
        <v>962.99999999999977</v>
      </c>
      <c r="P5244" s="51">
        <v>970.99999999999977</v>
      </c>
      <c r="Q5244" s="51">
        <v>974.99999999999989</v>
      </c>
      <c r="R5244" s="52">
        <v>960.16666666666686</v>
      </c>
      <c r="S5244" s="168">
        <v>2.9073792786790838E-4</v>
      </c>
      <c r="T5244" s="9" t="s">
        <v>30</v>
      </c>
      <c r="U5244" s="9" t="s">
        <v>242</v>
      </c>
      <c r="V5244" s="9" t="s">
        <v>359</v>
      </c>
      <c r="W5244" s="9"/>
      <c r="X5244" s="11">
        <v>11522.000000000002</v>
      </c>
      <c r="Y5244" s="9">
        <v>11522.000000000002</v>
      </c>
    </row>
    <row r="5245" spans="1:25" ht="31.5" x14ac:dyDescent="0.25">
      <c r="A5245" s="16" t="s">
        <v>1330</v>
      </c>
      <c r="B5245" s="84"/>
      <c r="C5245" s="124"/>
      <c r="D5245" s="124"/>
      <c r="E5245" s="140" t="s">
        <v>353</v>
      </c>
      <c r="F5245" s="13">
        <v>835</v>
      </c>
      <c r="G5245" s="13">
        <v>839</v>
      </c>
      <c r="H5245" s="13">
        <v>833.99999999999989</v>
      </c>
      <c r="I5245" s="13">
        <v>848</v>
      </c>
      <c r="J5245" s="13">
        <v>852</v>
      </c>
      <c r="K5245" s="13">
        <v>861</v>
      </c>
      <c r="L5245" s="13">
        <v>870.00000000000045</v>
      </c>
      <c r="M5245" s="13">
        <v>870</v>
      </c>
      <c r="N5245" s="13">
        <v>868.99999999999989</v>
      </c>
      <c r="O5245" s="13">
        <v>868.99999999999989</v>
      </c>
      <c r="P5245" s="13">
        <v>870.99999999999989</v>
      </c>
      <c r="Q5245" s="13">
        <v>870.00000000000011</v>
      </c>
      <c r="R5245" s="344">
        <v>857.33333333333337</v>
      </c>
      <c r="S5245" s="355">
        <v>2.5960005223963213E-4</v>
      </c>
      <c r="T5245" s="9" t="s">
        <v>30</v>
      </c>
      <c r="U5245" s="9" t="s">
        <v>242</v>
      </c>
      <c r="V5245" s="9" t="s">
        <v>359</v>
      </c>
      <c r="W5245" s="9"/>
      <c r="X5245" s="11">
        <v>10288</v>
      </c>
      <c r="Y5245" s="9">
        <v>10288</v>
      </c>
    </row>
    <row r="5246" spans="1:25" ht="15.75" x14ac:dyDescent="0.25">
      <c r="A5246" s="16" t="s">
        <v>1331</v>
      </c>
      <c r="B5246" s="84"/>
      <c r="C5246" s="124"/>
      <c r="D5246" s="124"/>
      <c r="E5246" s="420" t="s">
        <v>352</v>
      </c>
      <c r="F5246" s="515">
        <v>682</v>
      </c>
      <c r="G5246" s="515">
        <v>715</v>
      </c>
      <c r="H5246" s="515">
        <v>745.00000000000023</v>
      </c>
      <c r="I5246" s="515">
        <v>757.00000000000011</v>
      </c>
      <c r="J5246" s="515">
        <v>763.00000000000011</v>
      </c>
      <c r="K5246" s="515">
        <v>776</v>
      </c>
      <c r="L5246" s="515">
        <v>783.99999999999989</v>
      </c>
      <c r="M5246" s="515">
        <v>782.99999999999977</v>
      </c>
      <c r="N5246" s="515">
        <v>782</v>
      </c>
      <c r="O5246" s="515">
        <v>782.00000000000011</v>
      </c>
      <c r="P5246" s="515">
        <v>782.99999999999966</v>
      </c>
      <c r="Q5246" s="515">
        <v>785.00000000000011</v>
      </c>
      <c r="R5246" s="516">
        <v>761.41666666666663</v>
      </c>
      <c r="S5246" s="438">
        <v>2.3055653939672613E-4</v>
      </c>
      <c r="T5246" s="9" t="s">
        <v>30</v>
      </c>
      <c r="U5246" s="9" t="s">
        <v>242</v>
      </c>
      <c r="V5246" s="9" t="s">
        <v>359</v>
      </c>
      <c r="W5246" s="9"/>
      <c r="X5246" s="11">
        <v>9137</v>
      </c>
      <c r="Y5246" s="9">
        <v>9137</v>
      </c>
    </row>
    <row r="5247" spans="1:25" ht="15.75" x14ac:dyDescent="0.25">
      <c r="A5247" s="16" t="s">
        <v>1332</v>
      </c>
      <c r="B5247" s="84"/>
      <c r="C5247" s="228"/>
      <c r="D5247" s="228"/>
      <c r="E5247" s="426" t="s">
        <v>17</v>
      </c>
      <c r="F5247" s="520">
        <v>67.000000000000014</v>
      </c>
      <c r="G5247" s="520">
        <v>68</v>
      </c>
      <c r="H5247" s="520">
        <v>69</v>
      </c>
      <c r="I5247" s="520">
        <v>73</v>
      </c>
      <c r="J5247" s="520">
        <v>78</v>
      </c>
      <c r="K5247" s="520">
        <v>79</v>
      </c>
      <c r="L5247" s="520">
        <v>82.000000000000014</v>
      </c>
      <c r="M5247" s="520">
        <v>86.000000000000014</v>
      </c>
      <c r="N5247" s="520">
        <v>86.000000000000014</v>
      </c>
      <c r="O5247" s="520">
        <v>88</v>
      </c>
      <c r="P5247" s="520">
        <v>94</v>
      </c>
      <c r="Q5247" s="520">
        <v>95</v>
      </c>
      <c r="R5247" s="521">
        <v>80.416666666666671</v>
      </c>
      <c r="S5247" s="522">
        <v>2.4350121540750875E-5</v>
      </c>
      <c r="T5247" s="9" t="s">
        <v>30</v>
      </c>
      <c r="U5247" s="9" t="s">
        <v>242</v>
      </c>
      <c r="V5247" s="9" t="s">
        <v>359</v>
      </c>
      <c r="W5247" s="9"/>
      <c r="X5247" s="11">
        <v>965</v>
      </c>
      <c r="Y5247" s="9">
        <v>965</v>
      </c>
    </row>
    <row r="5248" spans="1:25" ht="15.75" x14ac:dyDescent="0.25">
      <c r="A5248" s="16" t="s">
        <v>1333</v>
      </c>
      <c r="B5248" s="84"/>
      <c r="C5248" s="124" t="s">
        <v>243</v>
      </c>
      <c r="D5248" s="124" t="s">
        <v>363</v>
      </c>
      <c r="E5248" s="420" t="s">
        <v>354</v>
      </c>
      <c r="F5248" s="515">
        <v>77783.000000000044</v>
      </c>
      <c r="G5248" s="515">
        <v>78286.000000000087</v>
      </c>
      <c r="H5248" s="515">
        <v>78020.999999999956</v>
      </c>
      <c r="I5248" s="515">
        <v>86761.000000000073</v>
      </c>
      <c r="J5248" s="515">
        <v>88069</v>
      </c>
      <c r="K5248" s="515">
        <v>90358.000000000058</v>
      </c>
      <c r="L5248" s="515">
        <v>92679.000000000058</v>
      </c>
      <c r="M5248" s="515">
        <v>95310.999999999971</v>
      </c>
      <c r="N5248" s="515">
        <v>96855.000000000029</v>
      </c>
      <c r="O5248" s="515">
        <v>98726.999999999985</v>
      </c>
      <c r="P5248" s="515">
        <v>101068.99999999994</v>
      </c>
      <c r="Q5248" s="515">
        <v>101770.00000000009</v>
      </c>
      <c r="R5248" s="516">
        <v>90474.083333333358</v>
      </c>
      <c r="S5248" s="438">
        <v>2.7395501663685266E-2</v>
      </c>
      <c r="T5248" s="9" t="s">
        <v>30</v>
      </c>
      <c r="U5248" s="9" t="s">
        <v>243</v>
      </c>
      <c r="V5248" s="9" t="s">
        <v>363</v>
      </c>
      <c r="W5248" s="9"/>
      <c r="X5248" s="11">
        <v>1085689.0000000002</v>
      </c>
      <c r="Y5248" s="9">
        <v>1085689.0000000002</v>
      </c>
    </row>
    <row r="5249" spans="1:25" ht="15.75" x14ac:dyDescent="0.25">
      <c r="A5249" s="16" t="s">
        <v>1334</v>
      </c>
      <c r="B5249" s="84"/>
      <c r="C5249" s="124"/>
      <c r="D5249" s="124"/>
      <c r="E5249" s="420" t="s">
        <v>21</v>
      </c>
      <c r="F5249" s="515">
        <v>26603.999999999993</v>
      </c>
      <c r="G5249" s="515">
        <v>25051.000000000025</v>
      </c>
      <c r="H5249" s="515">
        <v>24844.999999999996</v>
      </c>
      <c r="I5249" s="515">
        <v>24428</v>
      </c>
      <c r="J5249" s="515">
        <v>24268.999999999975</v>
      </c>
      <c r="K5249" s="515">
        <v>22134.999999999985</v>
      </c>
      <c r="L5249" s="515">
        <v>22044.000000000004</v>
      </c>
      <c r="M5249" s="515">
        <v>21993.999999999993</v>
      </c>
      <c r="N5249" s="515">
        <v>21769</v>
      </c>
      <c r="O5249" s="515">
        <v>21543.000000000015</v>
      </c>
      <c r="P5249" s="515">
        <v>22129</v>
      </c>
      <c r="Q5249" s="515">
        <v>21956.000000000004</v>
      </c>
      <c r="R5249" s="516">
        <v>23230.583333333332</v>
      </c>
      <c r="S5249" s="438">
        <v>7.0342075974616563E-3</v>
      </c>
      <c r="T5249" s="9" t="s">
        <v>30</v>
      </c>
      <c r="U5249" s="9" t="s">
        <v>243</v>
      </c>
      <c r="V5249" s="9" t="s">
        <v>363</v>
      </c>
      <c r="W5249" s="9"/>
      <c r="X5249" s="11">
        <v>278767</v>
      </c>
      <c r="Y5249" s="9">
        <v>278767</v>
      </c>
    </row>
    <row r="5250" spans="1:25" ht="30.75" customHeight="1" x14ac:dyDescent="0.25">
      <c r="A5250" s="16" t="s">
        <v>1335</v>
      </c>
      <c r="B5250" s="84"/>
      <c r="C5250" s="124"/>
      <c r="D5250" s="124"/>
      <c r="E5250" s="420" t="s">
        <v>353</v>
      </c>
      <c r="F5250" s="515">
        <v>19794.999999999982</v>
      </c>
      <c r="G5250" s="515">
        <v>20010.999999999996</v>
      </c>
      <c r="H5250" s="515">
        <v>20041.000000000025</v>
      </c>
      <c r="I5250" s="515">
        <v>20366.999999999978</v>
      </c>
      <c r="J5250" s="515">
        <v>21077.000000000022</v>
      </c>
      <c r="K5250" s="515">
        <v>22210.999999999989</v>
      </c>
      <c r="L5250" s="515">
        <v>23662</v>
      </c>
      <c r="M5250" s="515">
        <v>23735.000000000011</v>
      </c>
      <c r="N5250" s="515">
        <v>23845.999999999996</v>
      </c>
      <c r="O5250" s="515">
        <v>24149.000000000033</v>
      </c>
      <c r="P5250" s="515">
        <v>24384.999999999985</v>
      </c>
      <c r="Q5250" s="515">
        <v>24377</v>
      </c>
      <c r="R5250" s="516">
        <v>22304.666666666668</v>
      </c>
      <c r="S5250" s="438">
        <v>6.753840550374317E-3</v>
      </c>
      <c r="T5250" s="9" t="s">
        <v>30</v>
      </c>
      <c r="U5250" s="9" t="s">
        <v>243</v>
      </c>
      <c r="V5250" s="9" t="s">
        <v>363</v>
      </c>
      <c r="W5250" s="9"/>
      <c r="X5250" s="11">
        <v>267656</v>
      </c>
      <c r="Y5250" s="9">
        <v>267656</v>
      </c>
    </row>
    <row r="5251" spans="1:25" ht="15.75" x14ac:dyDescent="0.25">
      <c r="A5251" s="16" t="s">
        <v>1336</v>
      </c>
      <c r="B5251" s="84"/>
      <c r="C5251" s="124"/>
      <c r="D5251" s="124"/>
      <c r="E5251" s="140" t="s">
        <v>17</v>
      </c>
      <c r="F5251" s="51">
        <v>20850.000000000015</v>
      </c>
      <c r="G5251" s="51">
        <v>20881.999999999975</v>
      </c>
      <c r="H5251" s="51">
        <v>20941.999999999993</v>
      </c>
      <c r="I5251" s="51">
        <v>20871</v>
      </c>
      <c r="J5251" s="51">
        <v>20233.999999999993</v>
      </c>
      <c r="K5251" s="51">
        <v>19194.999999999982</v>
      </c>
      <c r="L5251" s="51">
        <v>19092.000000000018</v>
      </c>
      <c r="M5251" s="51">
        <v>19499.999999999996</v>
      </c>
      <c r="N5251" s="51">
        <v>20516.999999999993</v>
      </c>
      <c r="O5251" s="51">
        <v>22593.999999999982</v>
      </c>
      <c r="P5251" s="51">
        <v>22897.999999999982</v>
      </c>
      <c r="Q5251" s="51">
        <v>23570.999999999993</v>
      </c>
      <c r="R5251" s="52">
        <v>20928.833333333325</v>
      </c>
      <c r="S5251" s="168">
        <v>6.3372389890916231E-3</v>
      </c>
      <c r="T5251" s="9" t="s">
        <v>30</v>
      </c>
      <c r="U5251" s="9" t="s">
        <v>243</v>
      </c>
      <c r="V5251" s="9" t="s">
        <v>363</v>
      </c>
      <c r="W5251" s="9"/>
      <c r="X5251" s="11">
        <v>251145.99999999991</v>
      </c>
      <c r="Y5251" s="9">
        <v>251145.99999999991</v>
      </c>
    </row>
    <row r="5252" spans="1:25" ht="15.75" x14ac:dyDescent="0.25">
      <c r="A5252" s="16" t="s">
        <v>1337</v>
      </c>
      <c r="B5252" s="84"/>
      <c r="C5252" s="124"/>
      <c r="D5252" s="124"/>
      <c r="E5252" s="140" t="s">
        <v>24</v>
      </c>
      <c r="F5252" s="51">
        <v>17612.999999999996</v>
      </c>
      <c r="G5252" s="51">
        <v>17399.999999999982</v>
      </c>
      <c r="H5252" s="51">
        <v>17313</v>
      </c>
      <c r="I5252" s="51">
        <v>17188.000000000004</v>
      </c>
      <c r="J5252" s="51">
        <v>16761.000000000007</v>
      </c>
      <c r="K5252" s="51">
        <v>16524.999999999989</v>
      </c>
      <c r="L5252" s="51">
        <v>16363.999999999991</v>
      </c>
      <c r="M5252" s="51">
        <v>15933.999999999998</v>
      </c>
      <c r="N5252" s="51">
        <v>15529</v>
      </c>
      <c r="O5252" s="51">
        <v>15134.999999999998</v>
      </c>
      <c r="P5252" s="51">
        <v>14900.999999999995</v>
      </c>
      <c r="Q5252" s="51">
        <v>14638.000000000004</v>
      </c>
      <c r="R5252" s="52">
        <v>16275.08333333333</v>
      </c>
      <c r="S5252" s="168">
        <v>4.9280861005494151E-3</v>
      </c>
      <c r="T5252" s="9" t="s">
        <v>30</v>
      </c>
      <c r="U5252" s="9" t="s">
        <v>243</v>
      </c>
      <c r="V5252" s="9" t="s">
        <v>363</v>
      </c>
      <c r="W5252" s="9"/>
      <c r="X5252" s="11">
        <v>195300.99999999997</v>
      </c>
      <c r="Y5252" s="9">
        <v>195300.99999999997</v>
      </c>
    </row>
    <row r="5253" spans="1:25" ht="15.75" x14ac:dyDescent="0.25">
      <c r="A5253" s="16" t="s">
        <v>1338</v>
      </c>
      <c r="B5253" s="84"/>
      <c r="C5253" s="124"/>
      <c r="D5253" s="124"/>
      <c r="E5253" s="140" t="s">
        <v>352</v>
      </c>
      <c r="F5253" s="51">
        <v>16459.999999999993</v>
      </c>
      <c r="G5253" s="51">
        <v>16486</v>
      </c>
      <c r="H5253" s="51">
        <v>16547.000000000007</v>
      </c>
      <c r="I5253" s="51">
        <v>16634.999999999993</v>
      </c>
      <c r="J5253" s="51">
        <v>16718</v>
      </c>
      <c r="K5253" s="51">
        <v>16862</v>
      </c>
      <c r="L5253" s="51">
        <v>17174.999999999996</v>
      </c>
      <c r="M5253" s="51">
        <v>17220.000000000007</v>
      </c>
      <c r="N5253" s="51">
        <v>17352.000000000004</v>
      </c>
      <c r="O5253" s="51">
        <v>17481.000000000007</v>
      </c>
      <c r="P5253" s="51">
        <v>17639</v>
      </c>
      <c r="Q5253" s="51">
        <v>17731.000000000015</v>
      </c>
      <c r="R5253" s="52">
        <v>17025.5</v>
      </c>
      <c r="S5253" s="168">
        <v>5.1553118461188062E-3</v>
      </c>
      <c r="T5253" s="9" t="s">
        <v>30</v>
      </c>
      <c r="U5253" s="9" t="s">
        <v>243</v>
      </c>
      <c r="V5253" s="9" t="s">
        <v>363</v>
      </c>
      <c r="W5253" s="9"/>
      <c r="X5253" s="11">
        <v>204306</v>
      </c>
      <c r="Y5253" s="9">
        <v>204306</v>
      </c>
    </row>
    <row r="5254" spans="1:25" ht="15.75" x14ac:dyDescent="0.25">
      <c r="A5254" s="16" t="s">
        <v>1339</v>
      </c>
      <c r="B5254" s="84"/>
      <c r="C5254" s="124"/>
      <c r="D5254" s="124"/>
      <c r="E5254" s="420" t="s">
        <v>351</v>
      </c>
      <c r="F5254" s="515">
        <v>16552.000000000015</v>
      </c>
      <c r="G5254" s="515">
        <v>16367.999999999991</v>
      </c>
      <c r="H5254" s="515">
        <v>16202</v>
      </c>
      <c r="I5254" s="515">
        <v>16097.000000000007</v>
      </c>
      <c r="J5254" s="515">
        <v>16132.000000000004</v>
      </c>
      <c r="K5254" s="515">
        <v>16248.000000000002</v>
      </c>
      <c r="L5254" s="515">
        <v>16823.000000000004</v>
      </c>
      <c r="M5254" s="515">
        <v>17069.999999999996</v>
      </c>
      <c r="N5254" s="515">
        <v>17195.000000000007</v>
      </c>
      <c r="O5254" s="515">
        <v>17341.999999999993</v>
      </c>
      <c r="P5254" s="515">
        <v>17417.999999999996</v>
      </c>
      <c r="Q5254" s="515">
        <v>17333.000000000004</v>
      </c>
      <c r="R5254" s="516">
        <v>16731.666666666668</v>
      </c>
      <c r="S5254" s="438">
        <v>5.0663392776704253E-3</v>
      </c>
      <c r="T5254" s="9" t="s">
        <v>30</v>
      </c>
      <c r="U5254" s="9" t="s">
        <v>243</v>
      </c>
      <c r="V5254" s="9" t="s">
        <v>363</v>
      </c>
      <c r="W5254" s="9"/>
      <c r="X5254" s="11">
        <v>200780</v>
      </c>
      <c r="Y5254" s="9">
        <v>200780</v>
      </c>
    </row>
    <row r="5255" spans="1:25" ht="15.75" x14ac:dyDescent="0.25">
      <c r="A5255" s="16" t="s">
        <v>1340</v>
      </c>
      <c r="B5255" s="84"/>
      <c r="C5255" s="124"/>
      <c r="D5255" s="124"/>
      <c r="E5255" s="420" t="s">
        <v>18</v>
      </c>
      <c r="F5255" s="515">
        <v>13236.000000000002</v>
      </c>
      <c r="G5255" s="515">
        <v>13771.000000000007</v>
      </c>
      <c r="H5255" s="515">
        <v>14271.000000000009</v>
      </c>
      <c r="I5255" s="515">
        <v>14524.999999999996</v>
      </c>
      <c r="J5255" s="515">
        <v>14830.999999999996</v>
      </c>
      <c r="K5255" s="515">
        <v>15167.000000000004</v>
      </c>
      <c r="L5255" s="515">
        <v>15561.000000000011</v>
      </c>
      <c r="M5255" s="515">
        <v>16752.000000000004</v>
      </c>
      <c r="N5255" s="515">
        <v>18784.000000000011</v>
      </c>
      <c r="O5255" s="515">
        <v>25960.000000000011</v>
      </c>
      <c r="P5255" s="515">
        <v>28314.999999999989</v>
      </c>
      <c r="Q5255" s="515">
        <v>29413.999999999967</v>
      </c>
      <c r="R5255" s="516">
        <v>18382.25</v>
      </c>
      <c r="S5255" s="438">
        <v>5.5661349847768004E-3</v>
      </c>
      <c r="T5255" s="9" t="s">
        <v>30</v>
      </c>
      <c r="U5255" s="9" t="s">
        <v>243</v>
      </c>
      <c r="V5255" s="9" t="s">
        <v>363</v>
      </c>
      <c r="W5255" s="9"/>
      <c r="X5255" s="11">
        <v>220587</v>
      </c>
      <c r="Y5255" s="9">
        <v>220587</v>
      </c>
    </row>
    <row r="5256" spans="1:25" ht="15.75" x14ac:dyDescent="0.25">
      <c r="A5256" s="16" t="s">
        <v>1341</v>
      </c>
      <c r="B5256" s="84"/>
      <c r="C5256" s="124"/>
      <c r="D5256" s="124"/>
      <c r="E5256" s="420" t="s">
        <v>16</v>
      </c>
      <c r="F5256" s="515">
        <v>1997.0000000000005</v>
      </c>
      <c r="G5256" s="515">
        <v>2009</v>
      </c>
      <c r="H5256" s="515">
        <v>1994.9999999999993</v>
      </c>
      <c r="I5256" s="515">
        <v>2036.9999999999998</v>
      </c>
      <c r="J5256" s="515">
        <v>2051</v>
      </c>
      <c r="K5256" s="515">
        <v>2029.0000000000009</v>
      </c>
      <c r="L5256" s="515">
        <v>2037.0000000000005</v>
      </c>
      <c r="M5256" s="515">
        <v>2005.9999999999998</v>
      </c>
      <c r="N5256" s="515">
        <v>1989</v>
      </c>
      <c r="O5256" s="515">
        <v>1980</v>
      </c>
      <c r="P5256" s="515">
        <v>1949.0000000000002</v>
      </c>
      <c r="Q5256" s="515">
        <v>1882.9999999999998</v>
      </c>
      <c r="R5256" s="516">
        <v>1996.8333333333333</v>
      </c>
      <c r="S5256" s="438">
        <v>6.046400128077434E-4</v>
      </c>
      <c r="T5256" s="9" t="s">
        <v>30</v>
      </c>
      <c r="U5256" s="9" t="s">
        <v>243</v>
      </c>
      <c r="V5256" s="9" t="s">
        <v>363</v>
      </c>
      <c r="W5256" s="9"/>
      <c r="X5256" s="11">
        <v>23962</v>
      </c>
      <c r="Y5256" s="9">
        <v>23962</v>
      </c>
    </row>
    <row r="5257" spans="1:25" ht="15.75" x14ac:dyDescent="0.25">
      <c r="A5257" s="16" t="s">
        <v>1342</v>
      </c>
      <c r="B5257" s="84"/>
      <c r="C5257" s="124"/>
      <c r="D5257" s="124"/>
      <c r="E5257" s="420" t="s">
        <v>23</v>
      </c>
      <c r="F5257" s="517">
        <v>6</v>
      </c>
      <c r="G5257" s="517">
        <v>6</v>
      </c>
      <c r="H5257" s="517">
        <v>6</v>
      </c>
      <c r="I5257" s="517">
        <v>6</v>
      </c>
      <c r="J5257" s="517">
        <v>6</v>
      </c>
      <c r="K5257" s="517">
        <v>6</v>
      </c>
      <c r="L5257" s="517">
        <v>6</v>
      </c>
      <c r="M5257" s="517">
        <v>6</v>
      </c>
      <c r="N5257" s="517">
        <v>6</v>
      </c>
      <c r="O5257" s="517">
        <v>6</v>
      </c>
      <c r="P5257" s="517">
        <v>6</v>
      </c>
      <c r="Q5257" s="517">
        <v>6</v>
      </c>
      <c r="R5257" s="518">
        <v>6</v>
      </c>
      <c r="S5257" s="519">
        <v>1.816796633092293E-6</v>
      </c>
      <c r="T5257" s="9" t="s">
        <v>30</v>
      </c>
      <c r="U5257" s="9" t="s">
        <v>243</v>
      </c>
      <c r="V5257" s="9" t="s">
        <v>363</v>
      </c>
      <c r="W5257" s="9"/>
      <c r="X5257" s="11">
        <v>72</v>
      </c>
      <c r="Y5257" s="9">
        <v>72</v>
      </c>
    </row>
    <row r="5258" spans="1:25" ht="15.75" x14ac:dyDescent="0.25">
      <c r="A5258" s="16" t="s">
        <v>1343</v>
      </c>
      <c r="B5258" s="84"/>
      <c r="C5258" s="124"/>
      <c r="D5258" s="228"/>
      <c r="E5258" s="426" t="s">
        <v>25</v>
      </c>
      <c r="F5258" s="520">
        <v>7</v>
      </c>
      <c r="G5258" s="520">
        <v>6</v>
      </c>
      <c r="H5258" s="520">
        <v>7</v>
      </c>
      <c r="I5258" s="520">
        <v>3</v>
      </c>
      <c r="J5258" s="520">
        <v>3</v>
      </c>
      <c r="K5258" s="520">
        <v>3</v>
      </c>
      <c r="L5258" s="520">
        <v>3</v>
      </c>
      <c r="M5258" s="520">
        <v>2</v>
      </c>
      <c r="N5258" s="520">
        <v>5</v>
      </c>
      <c r="O5258" s="520">
        <v>2</v>
      </c>
      <c r="P5258" s="520">
        <v>2</v>
      </c>
      <c r="Q5258" s="520">
        <v>0</v>
      </c>
      <c r="R5258" s="521">
        <v>3.5833333333333335</v>
      </c>
      <c r="S5258" s="522">
        <v>1.0850313225412307E-6</v>
      </c>
      <c r="T5258" s="9" t="s">
        <v>30</v>
      </c>
      <c r="U5258" s="9" t="s">
        <v>243</v>
      </c>
      <c r="V5258" s="9" t="s">
        <v>363</v>
      </c>
      <c r="W5258" s="9"/>
      <c r="X5258" s="11">
        <v>43</v>
      </c>
      <c r="Y5258" s="9">
        <v>43</v>
      </c>
    </row>
    <row r="5259" spans="1:25" ht="15.75" x14ac:dyDescent="0.25">
      <c r="A5259" s="16" t="s">
        <v>1344</v>
      </c>
      <c r="B5259" s="84"/>
      <c r="C5259" s="124" t="s">
        <v>243</v>
      </c>
      <c r="D5259" s="124" t="s">
        <v>364</v>
      </c>
      <c r="E5259" s="420" t="s">
        <v>24</v>
      </c>
      <c r="F5259" s="515">
        <v>25924.999999999996</v>
      </c>
      <c r="G5259" s="515">
        <v>26574.999999999982</v>
      </c>
      <c r="H5259" s="515">
        <v>27084.000000000004</v>
      </c>
      <c r="I5259" s="515">
        <v>28206.999999999989</v>
      </c>
      <c r="J5259" s="515">
        <v>30406.999999999996</v>
      </c>
      <c r="K5259" s="515">
        <v>32868.999999999971</v>
      </c>
      <c r="L5259" s="515">
        <v>34862.999999999985</v>
      </c>
      <c r="M5259" s="515">
        <v>35320</v>
      </c>
      <c r="N5259" s="515">
        <v>36566</v>
      </c>
      <c r="O5259" s="515">
        <v>37765.999999999985</v>
      </c>
      <c r="P5259" s="515">
        <v>39020.000000000015</v>
      </c>
      <c r="Q5259" s="515">
        <v>41181</v>
      </c>
      <c r="R5259" s="516">
        <v>32981.916666666664</v>
      </c>
      <c r="S5259" s="438">
        <v>9.9869058588217628E-3</v>
      </c>
      <c r="T5259" s="9" t="s">
        <v>30</v>
      </c>
      <c r="U5259" s="9" t="s">
        <v>243</v>
      </c>
      <c r="V5259" s="9" t="s">
        <v>364</v>
      </c>
      <c r="W5259" s="9"/>
      <c r="X5259" s="11">
        <v>395782.99999999994</v>
      </c>
      <c r="Y5259" s="9">
        <v>395782.99999999994</v>
      </c>
    </row>
    <row r="5260" spans="1:25" ht="15.75" x14ac:dyDescent="0.25">
      <c r="A5260" s="16" t="s">
        <v>1345</v>
      </c>
      <c r="B5260" s="84"/>
      <c r="C5260" s="124"/>
      <c r="D5260" s="124"/>
      <c r="E5260" s="420" t="s">
        <v>18</v>
      </c>
      <c r="F5260" s="517">
        <v>24204.999999999989</v>
      </c>
      <c r="G5260" s="517">
        <v>24348.000000000022</v>
      </c>
      <c r="H5260" s="517">
        <v>24150.000000000018</v>
      </c>
      <c r="I5260" s="517">
        <v>23621.999999999982</v>
      </c>
      <c r="J5260" s="517">
        <v>24364</v>
      </c>
      <c r="K5260" s="517">
        <v>24705.000000000015</v>
      </c>
      <c r="L5260" s="517">
        <v>24599.000000000004</v>
      </c>
      <c r="M5260" s="517">
        <v>24736.999999999996</v>
      </c>
      <c r="N5260" s="517">
        <v>24451.000000000022</v>
      </c>
      <c r="O5260" s="517">
        <v>24409.999999999989</v>
      </c>
      <c r="P5260" s="517">
        <v>24153.000000000004</v>
      </c>
      <c r="Q5260" s="517">
        <v>23851.999999999996</v>
      </c>
      <c r="R5260" s="518">
        <v>24299.666666666672</v>
      </c>
      <c r="S5260" s="519">
        <v>7.3579254308775051E-3</v>
      </c>
      <c r="T5260" s="9" t="s">
        <v>30</v>
      </c>
      <c r="U5260" s="9" t="s">
        <v>243</v>
      </c>
      <c r="V5260" s="9" t="s">
        <v>364</v>
      </c>
      <c r="W5260" s="9"/>
      <c r="X5260" s="11">
        <v>291596.00000000006</v>
      </c>
      <c r="Y5260" s="9">
        <v>291596.00000000006</v>
      </c>
    </row>
    <row r="5261" spans="1:25" ht="15.75" x14ac:dyDescent="0.25">
      <c r="A5261" s="16" t="s">
        <v>1346</v>
      </c>
      <c r="B5261" s="84"/>
      <c r="C5261" s="124"/>
      <c r="D5261" s="124"/>
      <c r="E5261" s="140" t="s">
        <v>352</v>
      </c>
      <c r="F5261" s="51">
        <v>18</v>
      </c>
      <c r="G5261" s="51">
        <v>17</v>
      </c>
      <c r="H5261" s="51">
        <v>17</v>
      </c>
      <c r="I5261" s="51">
        <v>17</v>
      </c>
      <c r="J5261" s="51">
        <v>17</v>
      </c>
      <c r="K5261" s="51">
        <v>17</v>
      </c>
      <c r="L5261" s="51">
        <v>17</v>
      </c>
      <c r="M5261" s="51">
        <v>17</v>
      </c>
      <c r="N5261" s="51">
        <v>17</v>
      </c>
      <c r="O5261" s="51">
        <v>17</v>
      </c>
      <c r="P5261" s="51">
        <v>17</v>
      </c>
      <c r="Q5261" s="51">
        <v>17</v>
      </c>
      <c r="R5261" s="52">
        <v>17.083333333333332</v>
      </c>
      <c r="S5261" s="168">
        <v>5.1728237469988892E-6</v>
      </c>
      <c r="T5261" s="9" t="s">
        <v>30</v>
      </c>
      <c r="U5261" s="9" t="s">
        <v>243</v>
      </c>
      <c r="V5261" s="9" t="s">
        <v>364</v>
      </c>
      <c r="W5261" s="9"/>
      <c r="X5261" s="11">
        <v>205</v>
      </c>
      <c r="Y5261" s="9">
        <v>205</v>
      </c>
    </row>
    <row r="5262" spans="1:25" ht="15.75" x14ac:dyDescent="0.25">
      <c r="A5262" s="16" t="s">
        <v>1347</v>
      </c>
      <c r="B5262" s="84"/>
      <c r="C5262" s="124"/>
      <c r="D5262" s="228"/>
      <c r="E5262" s="142" t="s">
        <v>21</v>
      </c>
      <c r="F5262" s="14"/>
      <c r="G5262" s="14"/>
      <c r="H5262" s="14"/>
      <c r="I5262" s="14"/>
      <c r="J5262" s="14"/>
      <c r="K5262" s="14"/>
      <c r="L5262" s="14"/>
      <c r="M5262" s="14"/>
      <c r="N5262" s="14"/>
      <c r="O5262" s="14"/>
      <c r="P5262" s="14"/>
      <c r="Q5262" s="14"/>
      <c r="R5262" s="310"/>
      <c r="S5262" s="348">
        <v>0</v>
      </c>
      <c r="T5262" s="9" t="s">
        <v>30</v>
      </c>
      <c r="U5262" s="9" t="s">
        <v>243</v>
      </c>
      <c r="V5262" s="9" t="s">
        <v>364</v>
      </c>
      <c r="W5262" s="9"/>
      <c r="X5262" s="11">
        <v>0</v>
      </c>
      <c r="Y5262" s="9"/>
    </row>
    <row r="5263" spans="1:25" ht="15.75" x14ac:dyDescent="0.25">
      <c r="A5263" s="16" t="s">
        <v>1348</v>
      </c>
      <c r="B5263" s="84"/>
      <c r="C5263" s="124" t="s">
        <v>243</v>
      </c>
      <c r="D5263" s="124" t="s">
        <v>365</v>
      </c>
      <c r="E5263" s="420" t="s">
        <v>24</v>
      </c>
      <c r="F5263" s="517">
        <v>3730.9999999999991</v>
      </c>
      <c r="G5263" s="517">
        <v>3698.0000000000009</v>
      </c>
      <c r="H5263" s="517">
        <v>3800.0000000000014</v>
      </c>
      <c r="I5263" s="517">
        <v>3778.9999999999982</v>
      </c>
      <c r="J5263" s="517">
        <v>351</v>
      </c>
      <c r="K5263" s="517">
        <v>3884.0000000000005</v>
      </c>
      <c r="L5263" s="517">
        <v>3959.9999999999995</v>
      </c>
      <c r="M5263" s="517">
        <v>3959.9999999999986</v>
      </c>
      <c r="N5263" s="517">
        <v>3932.9999999999991</v>
      </c>
      <c r="O5263" s="517">
        <v>3898.0000000000018</v>
      </c>
      <c r="P5263" s="517">
        <v>3859.0000000000005</v>
      </c>
      <c r="Q5263" s="517">
        <v>3864.0000000000014</v>
      </c>
      <c r="R5263" s="518">
        <v>3559.75</v>
      </c>
      <c r="S5263" s="519">
        <v>1.0778903024417151E-3</v>
      </c>
      <c r="T5263" s="9" t="s">
        <v>30</v>
      </c>
      <c r="U5263" s="9" t="s">
        <v>243</v>
      </c>
      <c r="V5263" s="9" t="s">
        <v>365</v>
      </c>
      <c r="W5263" s="9"/>
      <c r="X5263" s="11">
        <v>42717</v>
      </c>
      <c r="Y5263" s="9">
        <v>42717</v>
      </c>
    </row>
    <row r="5264" spans="1:25" ht="15.75" x14ac:dyDescent="0.25">
      <c r="A5264" s="16" t="s">
        <v>1349</v>
      </c>
      <c r="B5264" s="84"/>
      <c r="C5264" s="124"/>
      <c r="D5264" s="124"/>
      <c r="E5264" s="420" t="s">
        <v>18</v>
      </c>
      <c r="F5264" s="515">
        <v>1675</v>
      </c>
      <c r="G5264" s="515">
        <v>1682.9999999999995</v>
      </c>
      <c r="H5264" s="515">
        <v>1690</v>
      </c>
      <c r="I5264" s="515">
        <v>1696</v>
      </c>
      <c r="J5264" s="515">
        <v>1708</v>
      </c>
      <c r="K5264" s="515">
        <v>1715</v>
      </c>
      <c r="L5264" s="515">
        <v>1724.9999999999998</v>
      </c>
      <c r="M5264" s="515">
        <v>1743</v>
      </c>
      <c r="N5264" s="515">
        <v>1760.0000000000002</v>
      </c>
      <c r="O5264" s="515">
        <v>1766.9999999999998</v>
      </c>
      <c r="P5264" s="515">
        <v>1777.9999999999998</v>
      </c>
      <c r="Q5264" s="515">
        <v>1782</v>
      </c>
      <c r="R5264" s="516">
        <v>1726.8333333333333</v>
      </c>
      <c r="S5264" s="438">
        <v>5.2288416431859025E-4</v>
      </c>
      <c r="T5264" s="9" t="s">
        <v>30</v>
      </c>
      <c r="U5264" s="9" t="s">
        <v>243</v>
      </c>
      <c r="V5264" s="9" t="s">
        <v>365</v>
      </c>
      <c r="W5264" s="9"/>
      <c r="X5264" s="11">
        <v>20722</v>
      </c>
      <c r="Y5264" s="9">
        <v>20722</v>
      </c>
    </row>
    <row r="5265" spans="1:25" ht="15.75" x14ac:dyDescent="0.25">
      <c r="A5265" s="16" t="s">
        <v>1350</v>
      </c>
      <c r="B5265" s="84"/>
      <c r="C5265" s="124"/>
      <c r="D5265" s="124"/>
      <c r="E5265" s="140" t="s">
        <v>23</v>
      </c>
      <c r="F5265" s="51">
        <v>535.99999999999989</v>
      </c>
      <c r="G5265" s="51">
        <v>527.99999999999989</v>
      </c>
      <c r="H5265" s="51">
        <v>544.00000000000011</v>
      </c>
      <c r="I5265" s="51">
        <v>540.00000000000011</v>
      </c>
      <c r="J5265" s="51">
        <v>540.00000000000011</v>
      </c>
      <c r="K5265" s="51">
        <v>543</v>
      </c>
      <c r="L5265" s="51">
        <v>554</v>
      </c>
      <c r="M5265" s="51">
        <v>559</v>
      </c>
      <c r="N5265" s="51">
        <v>564</v>
      </c>
      <c r="O5265" s="51">
        <v>564</v>
      </c>
      <c r="P5265" s="51">
        <v>559</v>
      </c>
      <c r="Q5265" s="51">
        <v>561.00000000000011</v>
      </c>
      <c r="R5265" s="52">
        <v>549.33333333333337</v>
      </c>
      <c r="S5265" s="168">
        <v>1.6633782507422773E-4</v>
      </c>
      <c r="T5265" s="9" t="s">
        <v>30</v>
      </c>
      <c r="U5265" s="9" t="s">
        <v>243</v>
      </c>
      <c r="V5265" s="9" t="s">
        <v>365</v>
      </c>
      <c r="W5265" s="9"/>
      <c r="X5265" s="11">
        <v>6592</v>
      </c>
      <c r="Y5265" s="9">
        <v>6592</v>
      </c>
    </row>
    <row r="5266" spans="1:25" ht="15.75" x14ac:dyDescent="0.25">
      <c r="A5266" s="16" t="s">
        <v>1351</v>
      </c>
      <c r="B5266" s="84"/>
      <c r="C5266" s="124"/>
      <c r="D5266" s="124"/>
      <c r="E5266" s="140" t="s">
        <v>16</v>
      </c>
      <c r="F5266" s="51">
        <v>145</v>
      </c>
      <c r="G5266" s="51">
        <v>147</v>
      </c>
      <c r="H5266" s="51">
        <v>149</v>
      </c>
      <c r="I5266" s="51">
        <v>151</v>
      </c>
      <c r="J5266" s="51">
        <v>144</v>
      </c>
      <c r="K5266" s="51">
        <v>155</v>
      </c>
      <c r="L5266" s="51">
        <v>153</v>
      </c>
      <c r="M5266" s="51">
        <v>152</v>
      </c>
      <c r="N5266" s="51">
        <v>151</v>
      </c>
      <c r="O5266" s="51">
        <v>154</v>
      </c>
      <c r="P5266" s="51">
        <v>154</v>
      </c>
      <c r="Q5266" s="51">
        <v>148</v>
      </c>
      <c r="R5266" s="52">
        <v>150.25</v>
      </c>
      <c r="S5266" s="168">
        <v>4.5495615687019506E-5</v>
      </c>
      <c r="T5266" s="9" t="s">
        <v>30</v>
      </c>
      <c r="U5266" s="9" t="s">
        <v>243</v>
      </c>
      <c r="V5266" s="9" t="s">
        <v>365</v>
      </c>
      <c r="W5266" s="9"/>
      <c r="X5266" s="11">
        <v>1803</v>
      </c>
      <c r="Y5266" s="9">
        <v>1803</v>
      </c>
    </row>
    <row r="5267" spans="1:25" ht="15.75" x14ac:dyDescent="0.25">
      <c r="A5267" s="16" t="s">
        <v>1352</v>
      </c>
      <c r="B5267" s="84"/>
      <c r="C5267" s="124"/>
      <c r="D5267" s="124"/>
      <c r="E5267" s="420" t="s">
        <v>20</v>
      </c>
      <c r="F5267" s="515">
        <v>38</v>
      </c>
      <c r="G5267" s="515">
        <v>40</v>
      </c>
      <c r="H5267" s="515">
        <v>44</v>
      </c>
      <c r="I5267" s="515">
        <v>46</v>
      </c>
      <c r="J5267" s="515">
        <v>46</v>
      </c>
      <c r="K5267" s="515">
        <v>53.000000000000007</v>
      </c>
      <c r="L5267" s="515">
        <v>55</v>
      </c>
      <c r="M5267" s="515">
        <v>62</v>
      </c>
      <c r="N5267" s="515">
        <v>62.000000000000007</v>
      </c>
      <c r="O5267" s="515">
        <v>65</v>
      </c>
      <c r="P5267" s="515">
        <v>69</v>
      </c>
      <c r="Q5267" s="515">
        <v>68</v>
      </c>
      <c r="R5267" s="516">
        <v>54</v>
      </c>
      <c r="S5267" s="438">
        <v>1.6351169697830637E-5</v>
      </c>
      <c r="T5267" s="9" t="s">
        <v>30</v>
      </c>
      <c r="U5267" s="9" t="s">
        <v>243</v>
      </c>
      <c r="V5267" s="9" t="s">
        <v>365</v>
      </c>
      <c r="W5267" s="9"/>
      <c r="X5267" s="11">
        <v>648</v>
      </c>
      <c r="Y5267" s="9">
        <v>648</v>
      </c>
    </row>
    <row r="5268" spans="1:25" ht="15.75" x14ac:dyDescent="0.25">
      <c r="A5268" s="16" t="s">
        <v>1353</v>
      </c>
      <c r="B5268" s="84"/>
      <c r="C5268" s="228"/>
      <c r="D5268" s="228"/>
      <c r="E5268" s="426" t="s">
        <v>351</v>
      </c>
      <c r="F5268" s="520">
        <v>13</v>
      </c>
      <c r="G5268" s="520">
        <v>11</v>
      </c>
      <c r="H5268" s="520">
        <v>11</v>
      </c>
      <c r="I5268" s="520">
        <v>11</v>
      </c>
      <c r="J5268" s="520">
        <v>10</v>
      </c>
      <c r="K5268" s="520">
        <v>10</v>
      </c>
      <c r="L5268" s="520">
        <v>26</v>
      </c>
      <c r="M5268" s="520">
        <v>9</v>
      </c>
      <c r="N5268" s="520">
        <v>6</v>
      </c>
      <c r="O5268" s="520">
        <v>6</v>
      </c>
      <c r="P5268" s="520">
        <v>5</v>
      </c>
      <c r="Q5268" s="520">
        <v>5</v>
      </c>
      <c r="R5268" s="521">
        <v>10.25</v>
      </c>
      <c r="S5268" s="522">
        <v>3.1036942481993339E-6</v>
      </c>
      <c r="T5268" s="9" t="s">
        <v>30</v>
      </c>
      <c r="U5268" s="9" t="s">
        <v>243</v>
      </c>
      <c r="V5268" s="9" t="s">
        <v>365</v>
      </c>
      <c r="W5268" s="9"/>
      <c r="X5268" s="11">
        <v>123</v>
      </c>
      <c r="Y5268" s="9">
        <v>123</v>
      </c>
    </row>
    <row r="5269" spans="1:25" ht="15.75" x14ac:dyDescent="0.25">
      <c r="A5269" s="16" t="s">
        <v>1354</v>
      </c>
      <c r="B5269" s="84"/>
      <c r="C5269" s="124" t="s">
        <v>244</v>
      </c>
      <c r="D5269" s="124" t="s">
        <v>366</v>
      </c>
      <c r="E5269" s="420" t="s">
        <v>352</v>
      </c>
      <c r="F5269" s="515">
        <v>103430.99999999985</v>
      </c>
      <c r="G5269" s="515">
        <v>103877.00000000001</v>
      </c>
      <c r="H5269" s="515">
        <v>104059.99999999983</v>
      </c>
      <c r="I5269" s="515">
        <v>104255.99999999999</v>
      </c>
      <c r="J5269" s="515">
        <v>104543.00000000003</v>
      </c>
      <c r="K5269" s="515">
        <v>105587.99999999996</v>
      </c>
      <c r="L5269" s="515">
        <v>109253.99999999994</v>
      </c>
      <c r="M5269" s="515">
        <v>111976.00000000001</v>
      </c>
      <c r="N5269" s="515">
        <v>114679.00000000001</v>
      </c>
      <c r="O5269" s="515">
        <v>117697.00000000013</v>
      </c>
      <c r="P5269" s="515">
        <v>122288.99999999999</v>
      </c>
      <c r="Q5269" s="515">
        <v>126525.99999999997</v>
      </c>
      <c r="R5269" s="516">
        <v>110681.33333333333</v>
      </c>
      <c r="S5269" s="438">
        <v>3.3514245624360964E-2</v>
      </c>
      <c r="T5269" s="9" t="s">
        <v>30</v>
      </c>
      <c r="U5269" s="9" t="s">
        <v>244</v>
      </c>
      <c r="V5269" s="9" t="s">
        <v>366</v>
      </c>
      <c r="W5269" s="9"/>
      <c r="X5269" s="11">
        <v>1328176</v>
      </c>
      <c r="Y5269" s="9">
        <v>1328176</v>
      </c>
    </row>
    <row r="5270" spans="1:25" ht="15.75" x14ac:dyDescent="0.25">
      <c r="A5270" s="16" t="s">
        <v>1355</v>
      </c>
      <c r="B5270" s="84"/>
      <c r="C5270" s="124"/>
      <c r="D5270" s="124"/>
      <c r="E5270" s="420" t="s">
        <v>17</v>
      </c>
      <c r="F5270" s="515">
        <v>70341</v>
      </c>
      <c r="G5270" s="515">
        <v>70110.999999999942</v>
      </c>
      <c r="H5270" s="515">
        <v>70072</v>
      </c>
      <c r="I5270" s="515">
        <v>69771.999999999956</v>
      </c>
      <c r="J5270" s="515">
        <v>67661.999999999971</v>
      </c>
      <c r="K5270" s="515">
        <v>63430.999999999993</v>
      </c>
      <c r="L5270" s="515">
        <v>62389.000000000051</v>
      </c>
      <c r="M5270" s="515">
        <v>62164.000000000102</v>
      </c>
      <c r="N5270" s="515">
        <v>62433.999999999993</v>
      </c>
      <c r="O5270" s="515">
        <v>62987</v>
      </c>
      <c r="P5270" s="515">
        <v>63512.999999999993</v>
      </c>
      <c r="Q5270" s="515">
        <v>63528.999999999971</v>
      </c>
      <c r="R5270" s="516">
        <v>65700.416666666672</v>
      </c>
      <c r="S5270" s="438">
        <v>1.9894049298793463E-2</v>
      </c>
      <c r="T5270" s="9" t="s">
        <v>30</v>
      </c>
      <c r="U5270" s="9" t="s">
        <v>244</v>
      </c>
      <c r="V5270" s="9" t="s">
        <v>366</v>
      </c>
      <c r="W5270" s="9"/>
      <c r="X5270" s="11">
        <v>788405</v>
      </c>
      <c r="Y5270" s="9">
        <v>788405</v>
      </c>
    </row>
    <row r="5271" spans="1:25" ht="15.75" x14ac:dyDescent="0.25">
      <c r="A5271" s="16" t="s">
        <v>1356</v>
      </c>
      <c r="B5271" s="84"/>
      <c r="C5271" s="124"/>
      <c r="D5271" s="124"/>
      <c r="E5271" s="420" t="s">
        <v>21</v>
      </c>
      <c r="F5271" s="515">
        <v>39955</v>
      </c>
      <c r="G5271" s="515">
        <v>38315.999999999985</v>
      </c>
      <c r="H5271" s="515">
        <v>38006</v>
      </c>
      <c r="I5271" s="515">
        <v>36049.999999999993</v>
      </c>
      <c r="J5271" s="515">
        <v>36368.000000000036</v>
      </c>
      <c r="K5271" s="515">
        <v>34477.000000000007</v>
      </c>
      <c r="L5271" s="515">
        <v>34403</v>
      </c>
      <c r="M5271" s="515">
        <v>34138.000000000022</v>
      </c>
      <c r="N5271" s="515">
        <v>33648.000000000007</v>
      </c>
      <c r="O5271" s="515">
        <v>33272.000000000029</v>
      </c>
      <c r="P5271" s="515">
        <v>32001.999999999989</v>
      </c>
      <c r="Q5271" s="515">
        <v>32190.000000000011</v>
      </c>
      <c r="R5271" s="516">
        <v>35235.416666666664</v>
      </c>
      <c r="S5271" s="438">
        <v>1.0669264394267344E-2</v>
      </c>
      <c r="T5271" s="9" t="s">
        <v>30</v>
      </c>
      <c r="U5271" s="9" t="s">
        <v>244</v>
      </c>
      <c r="V5271" s="9" t="s">
        <v>366</v>
      </c>
      <c r="W5271" s="9"/>
      <c r="X5271" s="11">
        <v>422825</v>
      </c>
      <c r="Y5271" s="9">
        <v>422825</v>
      </c>
    </row>
    <row r="5272" spans="1:25" ht="15.75" x14ac:dyDescent="0.25">
      <c r="A5272" s="16" t="s">
        <v>1357</v>
      </c>
      <c r="B5272" s="84"/>
      <c r="C5272" s="124"/>
      <c r="D5272" s="124"/>
      <c r="E5272" s="140" t="s">
        <v>18</v>
      </c>
      <c r="F5272" s="51">
        <v>23614.000000000011</v>
      </c>
      <c r="G5272" s="51">
        <v>25524.000000000018</v>
      </c>
      <c r="H5272" s="51">
        <v>27085.000000000036</v>
      </c>
      <c r="I5272" s="51">
        <v>28022.999999999978</v>
      </c>
      <c r="J5272" s="51">
        <v>29292.999999999996</v>
      </c>
      <c r="K5272" s="51">
        <v>30281.999999999996</v>
      </c>
      <c r="L5272" s="51">
        <v>31774.000000000029</v>
      </c>
      <c r="M5272" s="51">
        <v>36219.000000000015</v>
      </c>
      <c r="N5272" s="51">
        <v>40200.000000000022</v>
      </c>
      <c r="O5272" s="51">
        <v>40307</v>
      </c>
      <c r="P5272" s="51">
        <v>44937.999999999993</v>
      </c>
      <c r="Q5272" s="51">
        <v>51975.999999999993</v>
      </c>
      <c r="R5272" s="52">
        <v>34102.916666666672</v>
      </c>
      <c r="S5272" s="168">
        <v>1.0326344029771176E-2</v>
      </c>
      <c r="T5272" s="9" t="s">
        <v>30</v>
      </c>
      <c r="U5272" s="9" t="s">
        <v>244</v>
      </c>
      <c r="V5272" s="9" t="s">
        <v>366</v>
      </c>
      <c r="W5272" s="9"/>
      <c r="X5272" s="11">
        <v>409235.00000000006</v>
      </c>
      <c r="Y5272" s="9">
        <v>409235.00000000006</v>
      </c>
    </row>
    <row r="5273" spans="1:25" ht="15.75" x14ac:dyDescent="0.25">
      <c r="A5273" s="16" t="s">
        <v>1358</v>
      </c>
      <c r="B5273" s="84"/>
      <c r="C5273" s="124"/>
      <c r="D5273" s="124"/>
      <c r="E5273" s="140" t="s">
        <v>24</v>
      </c>
      <c r="F5273" s="51">
        <v>27890.999999999996</v>
      </c>
      <c r="G5273" s="51">
        <v>27347.000000000004</v>
      </c>
      <c r="H5273" s="51">
        <v>27447.999999999985</v>
      </c>
      <c r="I5273" s="51">
        <v>27111.000000000036</v>
      </c>
      <c r="J5273" s="51">
        <v>26428.999999999978</v>
      </c>
      <c r="K5273" s="51">
        <v>25997.999999999989</v>
      </c>
      <c r="L5273" s="51">
        <v>24983.000000000011</v>
      </c>
      <c r="M5273" s="51">
        <v>24536.000000000004</v>
      </c>
      <c r="N5273" s="51">
        <v>23959.000000000029</v>
      </c>
      <c r="O5273" s="51">
        <v>23333.999999999985</v>
      </c>
      <c r="P5273" s="51">
        <v>22933.999999999993</v>
      </c>
      <c r="Q5273" s="51">
        <v>22070.999999999996</v>
      </c>
      <c r="R5273" s="52">
        <v>25336.75</v>
      </c>
      <c r="S5273" s="168">
        <v>7.6719536822501926E-3</v>
      </c>
      <c r="T5273" s="9" t="s">
        <v>30</v>
      </c>
      <c r="U5273" s="9" t="s">
        <v>244</v>
      </c>
      <c r="V5273" s="9" t="s">
        <v>366</v>
      </c>
      <c r="W5273" s="9"/>
      <c r="X5273" s="11">
        <v>304041</v>
      </c>
      <c r="Y5273" s="9">
        <v>304041</v>
      </c>
    </row>
    <row r="5274" spans="1:25" ht="31.5" x14ac:dyDescent="0.25">
      <c r="A5274" s="16" t="s">
        <v>1359</v>
      </c>
      <c r="B5274" s="84"/>
      <c r="C5274" s="124"/>
      <c r="D5274" s="124"/>
      <c r="E5274" s="140" t="s">
        <v>353</v>
      </c>
      <c r="F5274" s="51">
        <v>22291.999999999989</v>
      </c>
      <c r="G5274" s="51">
        <v>22642.999999999996</v>
      </c>
      <c r="H5274" s="51">
        <v>23271.000000000022</v>
      </c>
      <c r="I5274" s="51">
        <v>23839.000000000015</v>
      </c>
      <c r="J5274" s="51">
        <v>24525.999999999996</v>
      </c>
      <c r="K5274" s="51">
        <v>24896.999999999996</v>
      </c>
      <c r="L5274" s="51">
        <v>24951</v>
      </c>
      <c r="M5274" s="51">
        <v>25599.000000000011</v>
      </c>
      <c r="N5274" s="51">
        <v>26508.999999999985</v>
      </c>
      <c r="O5274" s="51">
        <v>26670.000000000004</v>
      </c>
      <c r="P5274" s="51">
        <v>26663</v>
      </c>
      <c r="Q5274" s="51">
        <v>27336.000000000011</v>
      </c>
      <c r="R5274" s="52">
        <v>24933</v>
      </c>
      <c r="S5274" s="168">
        <v>7.549698408815024E-3</v>
      </c>
      <c r="T5274" s="9" t="s">
        <v>30</v>
      </c>
      <c r="U5274" s="9" t="s">
        <v>244</v>
      </c>
      <c r="V5274" s="9" t="s">
        <v>366</v>
      </c>
      <c r="W5274" s="9"/>
      <c r="X5274" s="11">
        <v>299196</v>
      </c>
      <c r="Y5274" s="9">
        <v>299196</v>
      </c>
    </row>
    <row r="5275" spans="1:25" ht="15.75" x14ac:dyDescent="0.25">
      <c r="A5275" s="16" t="s">
        <v>1360</v>
      </c>
      <c r="B5275" s="84"/>
      <c r="C5275" s="124"/>
      <c r="D5275" s="124"/>
      <c r="E5275" s="420" t="s">
        <v>354</v>
      </c>
      <c r="F5275" s="515">
        <v>15150.000000000007</v>
      </c>
      <c r="G5275" s="515">
        <v>14699.999999999985</v>
      </c>
      <c r="H5275" s="515">
        <v>14628.999999999998</v>
      </c>
      <c r="I5275" s="515">
        <v>14101.999999999993</v>
      </c>
      <c r="J5275" s="515">
        <v>13547.999999999987</v>
      </c>
      <c r="K5275" s="515">
        <v>13132.999999999998</v>
      </c>
      <c r="L5275" s="515">
        <v>13080.000000000009</v>
      </c>
      <c r="M5275" s="515">
        <v>13048.000000000004</v>
      </c>
      <c r="N5275" s="515">
        <v>13000.999999999995</v>
      </c>
      <c r="O5275" s="515">
        <v>12939.999999999998</v>
      </c>
      <c r="P5275" s="515">
        <v>12851.999999999985</v>
      </c>
      <c r="Q5275" s="515">
        <v>12682.000000000005</v>
      </c>
      <c r="R5275" s="516">
        <v>13572.083333333328</v>
      </c>
      <c r="S5275" s="438">
        <v>4.109619217341336E-3</v>
      </c>
      <c r="T5275" s="9" t="s">
        <v>30</v>
      </c>
      <c r="U5275" s="9" t="s">
        <v>244</v>
      </c>
      <c r="V5275" s="9" t="s">
        <v>366</v>
      </c>
      <c r="W5275" s="9"/>
      <c r="X5275" s="11">
        <v>162864.99999999994</v>
      </c>
      <c r="Y5275" s="9">
        <v>162864.99999999994</v>
      </c>
    </row>
    <row r="5276" spans="1:25" ht="15.75" x14ac:dyDescent="0.25">
      <c r="A5276" s="16" t="s">
        <v>1361</v>
      </c>
      <c r="B5276" s="84"/>
      <c r="C5276" s="124"/>
      <c r="D5276" s="124"/>
      <c r="E5276" s="420" t="s">
        <v>20</v>
      </c>
      <c r="F5276" s="515">
        <v>3793.9999999999986</v>
      </c>
      <c r="G5276" s="515">
        <v>3829.9999999999982</v>
      </c>
      <c r="H5276" s="515">
        <v>3865</v>
      </c>
      <c r="I5276" s="515">
        <v>3956.9999999999986</v>
      </c>
      <c r="J5276" s="515">
        <v>4437</v>
      </c>
      <c r="K5276" s="515">
        <v>4848</v>
      </c>
      <c r="L5276" s="515">
        <v>5346.9999999999955</v>
      </c>
      <c r="M5276" s="515">
        <v>5559.0000000000027</v>
      </c>
      <c r="N5276" s="515">
        <v>5660</v>
      </c>
      <c r="O5276" s="515">
        <v>5750.0000000000009</v>
      </c>
      <c r="P5276" s="515">
        <v>6160.0000000000009</v>
      </c>
      <c r="Q5276" s="515">
        <v>6285.9999999999991</v>
      </c>
      <c r="R5276" s="516">
        <v>4957.7499999999991</v>
      </c>
      <c r="S5276" s="438">
        <v>1.501203917952219E-3</v>
      </c>
      <c r="T5276" s="9" t="s">
        <v>30</v>
      </c>
      <c r="U5276" s="9" t="s">
        <v>244</v>
      </c>
      <c r="V5276" s="9" t="s">
        <v>366</v>
      </c>
      <c r="W5276" s="9"/>
      <c r="X5276" s="11">
        <v>59492.999999999993</v>
      </c>
      <c r="Y5276" s="9">
        <v>59492.999999999993</v>
      </c>
    </row>
    <row r="5277" spans="1:25" ht="15.75" x14ac:dyDescent="0.25">
      <c r="A5277" s="16" t="s">
        <v>1362</v>
      </c>
      <c r="B5277" s="84"/>
      <c r="C5277" s="124"/>
      <c r="D5277" s="124"/>
      <c r="E5277" s="420" t="s">
        <v>23</v>
      </c>
      <c r="F5277" s="515">
        <v>3465</v>
      </c>
      <c r="G5277" s="515">
        <v>3445</v>
      </c>
      <c r="H5277" s="515">
        <v>3391</v>
      </c>
      <c r="I5277" s="515">
        <v>3350.9999999999986</v>
      </c>
      <c r="J5277" s="515">
        <v>3351</v>
      </c>
      <c r="K5277" s="515">
        <v>3310.0000000000005</v>
      </c>
      <c r="L5277" s="515">
        <v>3263.9999999999995</v>
      </c>
      <c r="M5277" s="515">
        <v>3106</v>
      </c>
      <c r="N5277" s="515">
        <v>3123.0000000000005</v>
      </c>
      <c r="O5277" s="515">
        <v>3109</v>
      </c>
      <c r="P5277" s="515">
        <v>3046</v>
      </c>
      <c r="Q5277" s="515">
        <v>3077.9999999999995</v>
      </c>
      <c r="R5277" s="516">
        <v>3253.25</v>
      </c>
      <c r="S5277" s="438">
        <v>9.8508227443458375E-4</v>
      </c>
      <c r="T5277" s="9" t="s">
        <v>30</v>
      </c>
      <c r="U5277" s="9" t="s">
        <v>244</v>
      </c>
      <c r="V5277" s="9" t="s">
        <v>366</v>
      </c>
      <c r="W5277" s="9"/>
      <c r="X5277" s="11">
        <v>39039</v>
      </c>
      <c r="Y5277" s="9">
        <v>39039</v>
      </c>
    </row>
    <row r="5278" spans="1:25" ht="15.75" x14ac:dyDescent="0.25">
      <c r="A5278" s="16" t="s">
        <v>1363</v>
      </c>
      <c r="B5278" s="84"/>
      <c r="C5278" s="124"/>
      <c r="D5278" s="124"/>
      <c r="E5278" s="420" t="s">
        <v>16</v>
      </c>
      <c r="F5278" s="515">
        <v>2467.0000000000005</v>
      </c>
      <c r="G5278" s="515">
        <v>2495.9999999999991</v>
      </c>
      <c r="H5278" s="515">
        <v>2467.0000000000005</v>
      </c>
      <c r="I5278" s="515">
        <v>2509.9999999999995</v>
      </c>
      <c r="J5278" s="515">
        <v>2472</v>
      </c>
      <c r="K5278" s="515">
        <v>2445.0000000000005</v>
      </c>
      <c r="L5278" s="515">
        <v>2425</v>
      </c>
      <c r="M5278" s="515">
        <v>2403.0000000000005</v>
      </c>
      <c r="N5278" s="515">
        <v>2390.9999999999995</v>
      </c>
      <c r="O5278" s="515">
        <v>2369.0000000000009</v>
      </c>
      <c r="P5278" s="515">
        <v>2376</v>
      </c>
      <c r="Q5278" s="515">
        <v>2191.0000000000005</v>
      </c>
      <c r="R5278" s="516">
        <v>2417.6666666666665</v>
      </c>
      <c r="S5278" s="438">
        <v>7.3206810998991117E-4</v>
      </c>
      <c r="T5278" s="9" t="s">
        <v>30</v>
      </c>
      <c r="U5278" s="9" t="s">
        <v>244</v>
      </c>
      <c r="V5278" s="9" t="s">
        <v>366</v>
      </c>
      <c r="W5278" s="9"/>
      <c r="X5278" s="11">
        <v>29012</v>
      </c>
      <c r="Y5278" s="9">
        <v>29012</v>
      </c>
    </row>
    <row r="5279" spans="1:25" ht="15.75" x14ac:dyDescent="0.25">
      <c r="A5279" s="16" t="s">
        <v>1364</v>
      </c>
      <c r="B5279" s="84"/>
      <c r="C5279" s="124"/>
      <c r="D5279" s="124"/>
      <c r="E5279" s="420" t="s">
        <v>22</v>
      </c>
      <c r="F5279" s="515">
        <v>671</v>
      </c>
      <c r="G5279" s="515">
        <v>678.00000000000023</v>
      </c>
      <c r="H5279" s="515">
        <v>668.00000000000011</v>
      </c>
      <c r="I5279" s="515">
        <v>675</v>
      </c>
      <c r="J5279" s="515">
        <v>677</v>
      </c>
      <c r="K5279" s="515">
        <v>696</v>
      </c>
      <c r="L5279" s="515">
        <v>709</v>
      </c>
      <c r="M5279" s="515">
        <v>721.00000000000011</v>
      </c>
      <c r="N5279" s="515">
        <v>730</v>
      </c>
      <c r="O5279" s="515">
        <v>726.00000000000011</v>
      </c>
      <c r="P5279" s="515">
        <v>737</v>
      </c>
      <c r="Q5279" s="515">
        <v>754.99999999999989</v>
      </c>
      <c r="R5279" s="516">
        <v>703.58333333333337</v>
      </c>
      <c r="S5279" s="438">
        <v>2.1304463851664211E-4</v>
      </c>
      <c r="T5279" s="9" t="s">
        <v>30</v>
      </c>
      <c r="U5279" s="9" t="s">
        <v>244</v>
      </c>
      <c r="V5279" s="9" t="s">
        <v>366</v>
      </c>
      <c r="W5279" s="9"/>
      <c r="X5279" s="11">
        <v>8443</v>
      </c>
      <c r="Y5279" s="9">
        <v>8443</v>
      </c>
    </row>
    <row r="5280" spans="1:25" ht="15.75" x14ac:dyDescent="0.25">
      <c r="A5280" s="16" t="s">
        <v>1365</v>
      </c>
      <c r="B5280" s="84"/>
      <c r="C5280" s="124"/>
      <c r="D5280" s="124"/>
      <c r="E5280" s="420" t="s">
        <v>351</v>
      </c>
      <c r="F5280" s="515">
        <v>472.99999999999994</v>
      </c>
      <c r="G5280" s="515">
        <v>451.00000000000006</v>
      </c>
      <c r="H5280" s="515">
        <v>426.00000000000017</v>
      </c>
      <c r="I5280" s="515">
        <v>403</v>
      </c>
      <c r="J5280" s="515">
        <v>379.00000000000006</v>
      </c>
      <c r="K5280" s="515">
        <v>327.00000000000017</v>
      </c>
      <c r="L5280" s="515">
        <v>306.00000000000006</v>
      </c>
      <c r="M5280" s="515">
        <v>306</v>
      </c>
      <c r="N5280" s="515">
        <v>297</v>
      </c>
      <c r="O5280" s="515">
        <v>286.00000000000006</v>
      </c>
      <c r="P5280" s="515">
        <v>249.00000000000009</v>
      </c>
      <c r="Q5280" s="515">
        <v>228</v>
      </c>
      <c r="R5280" s="516">
        <v>344.25</v>
      </c>
      <c r="S5280" s="438">
        <v>1.0423870682367031E-4</v>
      </c>
      <c r="T5280" s="9" t="s">
        <v>30</v>
      </c>
      <c r="U5280" s="9" t="s">
        <v>244</v>
      </c>
      <c r="V5280" s="9" t="s">
        <v>366</v>
      </c>
      <c r="W5280" s="9"/>
      <c r="X5280" s="11">
        <v>4131</v>
      </c>
      <c r="Y5280" s="9">
        <v>4131</v>
      </c>
    </row>
    <row r="5281" spans="1:25" ht="31.5" x14ac:dyDescent="0.25">
      <c r="A5281" s="16" t="s">
        <v>1366</v>
      </c>
      <c r="B5281" s="84"/>
      <c r="C5281" s="124"/>
      <c r="D5281" s="124"/>
      <c r="E5281" s="420" t="s">
        <v>19</v>
      </c>
      <c r="F5281" s="515">
        <v>287</v>
      </c>
      <c r="G5281" s="515">
        <v>282</v>
      </c>
      <c r="H5281" s="515">
        <v>262</v>
      </c>
      <c r="I5281" s="515">
        <v>262</v>
      </c>
      <c r="J5281" s="515">
        <v>277</v>
      </c>
      <c r="K5281" s="515">
        <v>457.99999999999994</v>
      </c>
      <c r="L5281" s="515">
        <v>848</v>
      </c>
      <c r="M5281" s="515">
        <v>967.99999999999989</v>
      </c>
      <c r="N5281" s="515">
        <v>1055</v>
      </c>
      <c r="O5281" s="515">
        <v>1098.0000000000002</v>
      </c>
      <c r="P5281" s="515">
        <v>1123</v>
      </c>
      <c r="Q5281" s="515">
        <v>1143</v>
      </c>
      <c r="R5281" s="516">
        <v>671.91666666666663</v>
      </c>
      <c r="S5281" s="438">
        <v>2.0345598961976608E-4</v>
      </c>
      <c r="T5281" s="9" t="s">
        <v>30</v>
      </c>
      <c r="U5281" s="9" t="s">
        <v>244</v>
      </c>
      <c r="V5281" s="9" t="s">
        <v>366</v>
      </c>
      <c r="W5281" s="9"/>
      <c r="X5281" s="11">
        <v>8063</v>
      </c>
      <c r="Y5281" s="9">
        <v>8063</v>
      </c>
    </row>
    <row r="5282" spans="1:25" ht="15.75" x14ac:dyDescent="0.25">
      <c r="A5282" s="16" t="s">
        <v>1367</v>
      </c>
      <c r="B5282" s="84"/>
      <c r="C5282" s="124"/>
      <c r="D5282" s="228"/>
      <c r="E5282" s="426" t="s">
        <v>25</v>
      </c>
      <c r="F5282" s="520">
        <v>86</v>
      </c>
      <c r="G5282" s="520">
        <v>69</v>
      </c>
      <c r="H5282" s="520">
        <v>55</v>
      </c>
      <c r="I5282" s="520">
        <v>45</v>
      </c>
      <c r="J5282" s="520">
        <v>43</v>
      </c>
      <c r="K5282" s="520">
        <v>29</v>
      </c>
      <c r="L5282" s="520">
        <v>35</v>
      </c>
      <c r="M5282" s="520">
        <v>20</v>
      </c>
      <c r="N5282" s="520">
        <v>36</v>
      </c>
      <c r="O5282" s="520">
        <v>35</v>
      </c>
      <c r="P5282" s="520">
        <v>26</v>
      </c>
      <c r="Q5282" s="520">
        <v>0</v>
      </c>
      <c r="R5282" s="521">
        <v>39.916666666666664</v>
      </c>
      <c r="S5282" s="522">
        <v>1.2086744267377894E-5</v>
      </c>
      <c r="T5282" s="9" t="s">
        <v>30</v>
      </c>
      <c r="U5282" s="9" t="s">
        <v>244</v>
      </c>
      <c r="V5282" s="9" t="s">
        <v>366</v>
      </c>
      <c r="W5282" s="9"/>
      <c r="X5282" s="11">
        <v>479</v>
      </c>
      <c r="Y5282" s="9">
        <v>479</v>
      </c>
    </row>
    <row r="5283" spans="1:25" ht="15.75" x14ac:dyDescent="0.25">
      <c r="A5283" s="16" t="s">
        <v>1368</v>
      </c>
      <c r="B5283" s="84"/>
      <c r="C5283" s="124" t="s">
        <v>244</v>
      </c>
      <c r="D5283" s="124" t="s">
        <v>367</v>
      </c>
      <c r="E5283" s="420" t="s">
        <v>24</v>
      </c>
      <c r="F5283" s="515">
        <v>44355.999999999985</v>
      </c>
      <c r="G5283" s="515">
        <v>47298.999999999985</v>
      </c>
      <c r="H5283" s="515">
        <v>49338.999999999985</v>
      </c>
      <c r="I5283" s="515">
        <v>54110.000000000036</v>
      </c>
      <c r="J5283" s="515">
        <v>58130.999999999993</v>
      </c>
      <c r="K5283" s="515">
        <v>62568.999999999971</v>
      </c>
      <c r="L5283" s="515">
        <v>63483.999999999978</v>
      </c>
      <c r="M5283" s="515">
        <v>63864.000000000044</v>
      </c>
      <c r="N5283" s="515">
        <v>63459.999999999942</v>
      </c>
      <c r="O5283" s="515">
        <v>63701.000000000007</v>
      </c>
      <c r="P5283" s="515">
        <v>65307.000000000022</v>
      </c>
      <c r="Q5283" s="515">
        <v>66583.000000000015</v>
      </c>
      <c r="R5283" s="516">
        <v>58516.916666666664</v>
      </c>
      <c r="S5283" s="438">
        <v>1.7718889529823714E-2</v>
      </c>
      <c r="T5283" s="9" t="s">
        <v>30</v>
      </c>
      <c r="U5283" s="9" t="s">
        <v>244</v>
      </c>
      <c r="V5283" s="9" t="s">
        <v>367</v>
      </c>
      <c r="W5283" s="9"/>
      <c r="X5283" s="11">
        <v>702203</v>
      </c>
      <c r="Y5283" s="9">
        <v>702203</v>
      </c>
    </row>
    <row r="5284" spans="1:25" ht="15.75" x14ac:dyDescent="0.25">
      <c r="A5284" s="16" t="s">
        <v>1369</v>
      </c>
      <c r="B5284" s="84"/>
      <c r="C5284" s="124"/>
      <c r="D5284" s="124"/>
      <c r="E5284" s="140" t="s">
        <v>18</v>
      </c>
      <c r="F5284" s="51">
        <v>4705.0000000000027</v>
      </c>
      <c r="G5284" s="51">
        <v>4638.9999999999991</v>
      </c>
      <c r="H5284" s="51">
        <v>4542.0000000000027</v>
      </c>
      <c r="I5284" s="51">
        <v>4406.9999999999991</v>
      </c>
      <c r="J5284" s="51">
        <v>4350.0000000000036</v>
      </c>
      <c r="K5284" s="51">
        <v>4351</v>
      </c>
      <c r="L5284" s="51">
        <v>4301.9999999999982</v>
      </c>
      <c r="M5284" s="51">
        <v>4282.9999999999964</v>
      </c>
      <c r="N5284" s="51">
        <v>4237.0000000000009</v>
      </c>
      <c r="O5284" s="51">
        <v>4232.9999999999991</v>
      </c>
      <c r="P5284" s="51">
        <v>4115.9999999999991</v>
      </c>
      <c r="Q5284" s="51">
        <v>3987</v>
      </c>
      <c r="R5284" s="52">
        <v>4346</v>
      </c>
      <c r="S5284" s="168">
        <v>1.3159663612365177E-3</v>
      </c>
      <c r="T5284" s="9" t="s">
        <v>30</v>
      </c>
      <c r="U5284" s="9" t="s">
        <v>244</v>
      </c>
      <c r="V5284" s="9" t="s">
        <v>367</v>
      </c>
      <c r="W5284" s="9"/>
      <c r="X5284" s="11">
        <v>52152</v>
      </c>
      <c r="Y5284" s="9">
        <v>52152</v>
      </c>
    </row>
    <row r="5285" spans="1:25" ht="15.75" x14ac:dyDescent="0.25">
      <c r="A5285" s="16" t="s">
        <v>1370</v>
      </c>
      <c r="B5285" s="84"/>
      <c r="C5285" s="124"/>
      <c r="D5285" s="124"/>
      <c r="E5285" s="140" t="s">
        <v>23</v>
      </c>
      <c r="F5285" s="13">
        <v>3304.0000000000005</v>
      </c>
      <c r="G5285" s="13">
        <v>3238.0000000000014</v>
      </c>
      <c r="H5285" s="13">
        <v>3217.0000000000014</v>
      </c>
      <c r="I5285" s="13">
        <v>3165.0000000000005</v>
      </c>
      <c r="J5285" s="13">
        <v>3145.9999999999991</v>
      </c>
      <c r="K5285" s="13">
        <v>3095</v>
      </c>
      <c r="L5285" s="13">
        <v>3072.0000000000005</v>
      </c>
      <c r="M5285" s="13">
        <v>2903.9999999999995</v>
      </c>
      <c r="N5285" s="13">
        <v>2900</v>
      </c>
      <c r="O5285" s="13">
        <v>2899.9999999999995</v>
      </c>
      <c r="P5285" s="13">
        <v>2810.9999999999991</v>
      </c>
      <c r="Q5285" s="13">
        <v>2855.0000000000014</v>
      </c>
      <c r="R5285" s="344">
        <v>3050.5833333333335</v>
      </c>
      <c r="S5285" s="355">
        <v>9.2371492149457743E-4</v>
      </c>
      <c r="T5285" s="9" t="s">
        <v>30</v>
      </c>
      <c r="U5285" s="9" t="s">
        <v>244</v>
      </c>
      <c r="V5285" s="9" t="s">
        <v>367</v>
      </c>
      <c r="W5285" s="9"/>
      <c r="X5285" s="11">
        <v>36607</v>
      </c>
      <c r="Y5285" s="9">
        <v>36607</v>
      </c>
    </row>
    <row r="5286" spans="1:25" ht="15.75" x14ac:dyDescent="0.25">
      <c r="A5286" s="16" t="s">
        <v>1371</v>
      </c>
      <c r="B5286" s="84"/>
      <c r="C5286" s="124"/>
      <c r="D5286" s="228"/>
      <c r="E5286" s="426" t="s">
        <v>352</v>
      </c>
      <c r="F5286" s="520">
        <v>1849.9999999999995</v>
      </c>
      <c r="G5286" s="520">
        <v>1835.9999999999995</v>
      </c>
      <c r="H5286" s="520">
        <v>1832</v>
      </c>
      <c r="I5286" s="520">
        <v>1817.9999999999998</v>
      </c>
      <c r="J5286" s="520">
        <v>1811.9999999999993</v>
      </c>
      <c r="K5286" s="520">
        <v>1805.0000000000009</v>
      </c>
      <c r="L5286" s="520">
        <v>1792</v>
      </c>
      <c r="M5286" s="520">
        <v>1780.0000000000007</v>
      </c>
      <c r="N5286" s="520">
        <v>1776.0000000000005</v>
      </c>
      <c r="O5286" s="520">
        <v>1767.9999999999991</v>
      </c>
      <c r="P5286" s="520">
        <v>1758.0000000000005</v>
      </c>
      <c r="Q5286" s="520">
        <v>1749.9999999999986</v>
      </c>
      <c r="R5286" s="521">
        <v>1798.0833333333333</v>
      </c>
      <c r="S5286" s="522">
        <v>5.4445862433656123E-4</v>
      </c>
      <c r="T5286" s="9" t="s">
        <v>30</v>
      </c>
      <c r="U5286" s="9" t="s">
        <v>244</v>
      </c>
      <c r="V5286" s="9" t="s">
        <v>367</v>
      </c>
      <c r="W5286" s="9"/>
      <c r="X5286" s="11">
        <v>21577</v>
      </c>
      <c r="Y5286" s="9">
        <v>21577</v>
      </c>
    </row>
    <row r="5287" spans="1:25" ht="15.75" x14ac:dyDescent="0.25">
      <c r="A5287" s="16" t="s">
        <v>1372</v>
      </c>
      <c r="B5287" s="84"/>
      <c r="C5287" s="311" t="s">
        <v>40</v>
      </c>
      <c r="D5287" s="228" t="s">
        <v>436</v>
      </c>
      <c r="E5287" s="145" t="s">
        <v>24</v>
      </c>
      <c r="F5287" s="14">
        <v>142797.00000000009</v>
      </c>
      <c r="G5287" s="14">
        <v>142964.99999999994</v>
      </c>
      <c r="H5287" s="14">
        <v>147197.99999999997</v>
      </c>
      <c r="I5287" s="14">
        <v>148126.00000000006</v>
      </c>
      <c r="J5287" s="14">
        <v>147090.00000000006</v>
      </c>
      <c r="K5287" s="14">
        <v>149036.00000000006</v>
      </c>
      <c r="L5287" s="14">
        <v>153404.99999999991</v>
      </c>
      <c r="M5287" s="14">
        <v>160005.00000000006</v>
      </c>
      <c r="N5287" s="14">
        <v>160902.99999999994</v>
      </c>
      <c r="O5287" s="14">
        <v>161656.99999999997</v>
      </c>
      <c r="P5287" s="14">
        <v>161664.00000000012</v>
      </c>
      <c r="Q5287" s="14">
        <v>160060.99999999997</v>
      </c>
      <c r="R5287" s="313">
        <v>152908.91666666666</v>
      </c>
      <c r="S5287" s="349">
        <v>4.6300734161631669E-2</v>
      </c>
      <c r="T5287" s="9" t="s">
        <v>30</v>
      </c>
      <c r="U5287" s="9" t="s">
        <v>40</v>
      </c>
      <c r="V5287" s="9" t="s">
        <v>436</v>
      </c>
      <c r="W5287" s="9"/>
      <c r="X5287" s="11">
        <v>1834907</v>
      </c>
      <c r="Y5287" s="9">
        <v>1834907</v>
      </c>
    </row>
    <row r="5288" spans="1:25" ht="15.75" x14ac:dyDescent="0.25">
      <c r="A5288" s="16" t="s">
        <v>1373</v>
      </c>
      <c r="B5288" s="84"/>
      <c r="C5288" s="153" t="s">
        <v>40</v>
      </c>
      <c r="D5288" s="124" t="s">
        <v>369</v>
      </c>
      <c r="E5288" s="420" t="s">
        <v>352</v>
      </c>
      <c r="F5288" s="515">
        <v>156012.99999999994</v>
      </c>
      <c r="G5288" s="515">
        <v>156948.99999999988</v>
      </c>
      <c r="H5288" s="515">
        <v>158420.00000000032</v>
      </c>
      <c r="I5288" s="515">
        <v>168650</v>
      </c>
      <c r="J5288" s="515">
        <v>174293.99999999994</v>
      </c>
      <c r="K5288" s="515">
        <v>178794.99999999991</v>
      </c>
      <c r="L5288" s="515">
        <v>186948</v>
      </c>
      <c r="M5288" s="515">
        <v>194624.00000000006</v>
      </c>
      <c r="N5288" s="515">
        <v>208590.99999999983</v>
      </c>
      <c r="O5288" s="515">
        <v>215388.0000000002</v>
      </c>
      <c r="P5288" s="515">
        <v>222489.99999999985</v>
      </c>
      <c r="Q5288" s="515">
        <v>223057</v>
      </c>
      <c r="R5288" s="516">
        <v>187018.25</v>
      </c>
      <c r="S5288" s="438">
        <v>5.6629021154468787E-2</v>
      </c>
      <c r="T5288" s="9" t="s">
        <v>30</v>
      </c>
      <c r="U5288" s="9" t="s">
        <v>40</v>
      </c>
      <c r="V5288" s="9" t="s">
        <v>369</v>
      </c>
      <c r="W5288" s="9"/>
      <c r="X5288" s="11">
        <v>2244219</v>
      </c>
      <c r="Y5288" s="9">
        <v>2244219</v>
      </c>
    </row>
    <row r="5289" spans="1:25" ht="15.75" x14ac:dyDescent="0.25">
      <c r="A5289" s="16" t="s">
        <v>1374</v>
      </c>
      <c r="B5289" s="84"/>
      <c r="C5289" s="124"/>
      <c r="D5289" s="124"/>
      <c r="E5289" s="420" t="s">
        <v>24</v>
      </c>
      <c r="F5289" s="515">
        <v>67963.999999999985</v>
      </c>
      <c r="G5289" s="515">
        <v>65398.000000000015</v>
      </c>
      <c r="H5289" s="515">
        <v>64157</v>
      </c>
      <c r="I5289" s="515">
        <v>61596.000000000044</v>
      </c>
      <c r="J5289" s="515">
        <v>59037.999999999985</v>
      </c>
      <c r="K5289" s="515">
        <v>56928.000000000015</v>
      </c>
      <c r="L5289" s="515">
        <v>54117.000000000007</v>
      </c>
      <c r="M5289" s="515">
        <v>48866.000000000007</v>
      </c>
      <c r="N5289" s="515">
        <v>47593.000000000015</v>
      </c>
      <c r="O5289" s="515">
        <v>44436.999999999978</v>
      </c>
      <c r="P5289" s="515">
        <v>41453.999999999985</v>
      </c>
      <c r="Q5289" s="515">
        <v>39680.999999999993</v>
      </c>
      <c r="R5289" s="516">
        <v>54269.083333333343</v>
      </c>
      <c r="S5289" s="438">
        <v>1.6432647980167515E-2</v>
      </c>
      <c r="T5289" s="9" t="s">
        <v>30</v>
      </c>
      <c r="U5289" s="9" t="s">
        <v>40</v>
      </c>
      <c r="V5289" s="9" t="s">
        <v>369</v>
      </c>
      <c r="W5289" s="9"/>
      <c r="X5289" s="11">
        <v>651229.00000000012</v>
      </c>
      <c r="Y5289" s="9">
        <v>651229.00000000012</v>
      </c>
    </row>
    <row r="5290" spans="1:25" ht="15.75" x14ac:dyDescent="0.25">
      <c r="A5290" s="16" t="s">
        <v>1375</v>
      </c>
      <c r="B5290" s="84"/>
      <c r="C5290" s="124"/>
      <c r="D5290" s="124"/>
      <c r="E5290" s="420" t="s">
        <v>17</v>
      </c>
      <c r="F5290" s="515">
        <v>63733.000000000015</v>
      </c>
      <c r="G5290" s="515">
        <v>63336.000000000044</v>
      </c>
      <c r="H5290" s="515">
        <v>63004.999999999993</v>
      </c>
      <c r="I5290" s="515">
        <v>62657.000000000007</v>
      </c>
      <c r="J5290" s="515">
        <v>59104.999999999942</v>
      </c>
      <c r="K5290" s="515">
        <v>56529.000000000044</v>
      </c>
      <c r="L5290" s="515">
        <v>55424.000000000036</v>
      </c>
      <c r="M5290" s="515">
        <v>54873.999999999993</v>
      </c>
      <c r="N5290" s="515">
        <v>55293.999999999985</v>
      </c>
      <c r="O5290" s="515">
        <v>52852.000000000036</v>
      </c>
      <c r="P5290" s="515">
        <v>53111.999999999927</v>
      </c>
      <c r="Q5290" s="515">
        <v>53240.999999999956</v>
      </c>
      <c r="R5290" s="516">
        <v>57763.5</v>
      </c>
      <c r="S5290" s="438">
        <v>1.7490755385937778E-2</v>
      </c>
      <c r="T5290" s="9" t="s">
        <v>30</v>
      </c>
      <c r="U5290" s="9" t="s">
        <v>40</v>
      </c>
      <c r="V5290" s="9" t="s">
        <v>369</v>
      </c>
      <c r="W5290" s="9"/>
      <c r="X5290" s="11">
        <v>693162</v>
      </c>
      <c r="Y5290" s="9">
        <v>693162</v>
      </c>
    </row>
    <row r="5291" spans="1:25" ht="15.75" x14ac:dyDescent="0.25">
      <c r="A5291" s="16" t="s">
        <v>1376</v>
      </c>
      <c r="B5291" s="84"/>
      <c r="C5291" s="124"/>
      <c r="D5291" s="124"/>
      <c r="E5291" s="140" t="s">
        <v>351</v>
      </c>
      <c r="F5291" s="51">
        <v>50466.999999999964</v>
      </c>
      <c r="G5291" s="51">
        <v>49588.000000000007</v>
      </c>
      <c r="H5291" s="51">
        <v>48926.000000000044</v>
      </c>
      <c r="I5291" s="51">
        <v>48300</v>
      </c>
      <c r="J5291" s="51">
        <v>48093.999999999993</v>
      </c>
      <c r="K5291" s="51">
        <v>47611.000000000007</v>
      </c>
      <c r="L5291" s="51">
        <v>47655.999999999956</v>
      </c>
      <c r="M5291" s="51">
        <v>47590.000000000007</v>
      </c>
      <c r="N5291" s="51">
        <v>47243.000000000022</v>
      </c>
      <c r="O5291" s="51">
        <v>47784.999999999993</v>
      </c>
      <c r="P5291" s="51">
        <v>47569.00000000008</v>
      </c>
      <c r="Q5291" s="51">
        <v>46958.000000000007</v>
      </c>
      <c r="R5291" s="52">
        <v>48148.916666666664</v>
      </c>
      <c r="S5291" s="168">
        <v>1.4579464947840232E-2</v>
      </c>
      <c r="T5291" s="9" t="s">
        <v>30</v>
      </c>
      <c r="U5291" s="9" t="s">
        <v>40</v>
      </c>
      <c r="V5291" s="9" t="s">
        <v>369</v>
      </c>
      <c r="W5291" s="9"/>
      <c r="X5291" s="11">
        <v>577787</v>
      </c>
      <c r="Y5291" s="9">
        <v>577787</v>
      </c>
    </row>
    <row r="5292" spans="1:25" ht="15.75" x14ac:dyDescent="0.25">
      <c r="A5292" s="16" t="s">
        <v>1377</v>
      </c>
      <c r="B5292" s="84"/>
      <c r="C5292" s="124"/>
      <c r="D5292" s="124"/>
      <c r="E5292" s="140" t="s">
        <v>18</v>
      </c>
      <c r="F5292" s="51">
        <v>34025.999999999985</v>
      </c>
      <c r="G5292" s="51">
        <v>33189.999999999978</v>
      </c>
      <c r="H5292" s="51">
        <v>31678</v>
      </c>
      <c r="I5292" s="51">
        <v>31183.999999999982</v>
      </c>
      <c r="J5292" s="51">
        <v>30962.999999999985</v>
      </c>
      <c r="K5292" s="51">
        <v>30972.000000000004</v>
      </c>
      <c r="L5292" s="51">
        <v>30560.000000000011</v>
      </c>
      <c r="M5292" s="51">
        <v>29396.999999999985</v>
      </c>
      <c r="N5292" s="51">
        <v>28573.999999999996</v>
      </c>
      <c r="O5292" s="51">
        <v>28568.999999999989</v>
      </c>
      <c r="P5292" s="51">
        <v>27025.000000000004</v>
      </c>
      <c r="Q5292" s="51">
        <v>26034</v>
      </c>
      <c r="R5292" s="52">
        <v>30180.999999999996</v>
      </c>
      <c r="S5292" s="168">
        <v>9.1387898638930817E-3</v>
      </c>
      <c r="T5292" s="9" t="s">
        <v>30</v>
      </c>
      <c r="U5292" s="9" t="s">
        <v>40</v>
      </c>
      <c r="V5292" s="9" t="s">
        <v>369</v>
      </c>
      <c r="W5292" s="9"/>
      <c r="X5292" s="11">
        <v>362171.99999999994</v>
      </c>
      <c r="Y5292" s="9">
        <v>362171.99999999994</v>
      </c>
    </row>
    <row r="5293" spans="1:25" ht="15.75" x14ac:dyDescent="0.25">
      <c r="A5293" s="16" t="s">
        <v>1378</v>
      </c>
      <c r="B5293" s="84"/>
      <c r="C5293" s="124"/>
      <c r="D5293" s="124"/>
      <c r="E5293" s="140" t="s">
        <v>20</v>
      </c>
      <c r="F5293" s="51">
        <v>21121.000000000015</v>
      </c>
      <c r="G5293" s="51">
        <v>20894.999999999989</v>
      </c>
      <c r="H5293" s="51">
        <v>20733.000000000004</v>
      </c>
      <c r="I5293" s="51">
        <v>20595.000000000022</v>
      </c>
      <c r="J5293" s="51">
        <v>20369.000000000004</v>
      </c>
      <c r="K5293" s="51">
        <v>20320.999999999978</v>
      </c>
      <c r="L5293" s="51">
        <v>20153.000000000004</v>
      </c>
      <c r="M5293" s="51">
        <v>19694</v>
      </c>
      <c r="N5293" s="51">
        <v>20410.999999999996</v>
      </c>
      <c r="O5293" s="51">
        <v>20270</v>
      </c>
      <c r="P5293" s="51">
        <v>19715.999999999989</v>
      </c>
      <c r="Q5293" s="51">
        <v>20263.999999999967</v>
      </c>
      <c r="R5293" s="52">
        <v>20378.499999999996</v>
      </c>
      <c r="S5293" s="168">
        <v>6.1705983645785481E-3</v>
      </c>
      <c r="T5293" s="9" t="s">
        <v>30</v>
      </c>
      <c r="U5293" s="9" t="s">
        <v>40</v>
      </c>
      <c r="V5293" s="9" t="s">
        <v>369</v>
      </c>
      <c r="W5293" s="9"/>
      <c r="X5293" s="11">
        <v>244541.99999999997</v>
      </c>
      <c r="Y5293" s="9">
        <v>244541.99999999997</v>
      </c>
    </row>
    <row r="5294" spans="1:25" ht="31.5" x14ac:dyDescent="0.25">
      <c r="A5294" s="16" t="s">
        <v>1379</v>
      </c>
      <c r="B5294" s="84"/>
      <c r="C5294" s="124"/>
      <c r="D5294" s="124"/>
      <c r="E5294" s="420" t="s">
        <v>353</v>
      </c>
      <c r="F5294" s="515">
        <v>16518.000000000007</v>
      </c>
      <c r="G5294" s="515">
        <v>16433.999999999989</v>
      </c>
      <c r="H5294" s="515">
        <v>16510.999999999996</v>
      </c>
      <c r="I5294" s="515">
        <v>16623.000000000015</v>
      </c>
      <c r="J5294" s="515">
        <v>16811</v>
      </c>
      <c r="K5294" s="515">
        <v>16771.000000000004</v>
      </c>
      <c r="L5294" s="515">
        <v>16549.000000000004</v>
      </c>
      <c r="M5294" s="515">
        <v>16710.000000000004</v>
      </c>
      <c r="N5294" s="515">
        <v>16840.000000000007</v>
      </c>
      <c r="O5294" s="515">
        <v>16931.000000000015</v>
      </c>
      <c r="P5294" s="515">
        <v>17109.999999999993</v>
      </c>
      <c r="Q5294" s="515">
        <v>17336</v>
      </c>
      <c r="R5294" s="516">
        <v>16762.000000000004</v>
      </c>
      <c r="S5294" s="438">
        <v>5.0755241939821703E-3</v>
      </c>
      <c r="T5294" s="9" t="s">
        <v>30</v>
      </c>
      <c r="U5294" s="9" t="s">
        <v>40</v>
      </c>
      <c r="V5294" s="9" t="s">
        <v>369</v>
      </c>
      <c r="W5294" s="9"/>
      <c r="X5294" s="11">
        <v>201144.00000000006</v>
      </c>
      <c r="Y5294" s="9">
        <v>201144.00000000006</v>
      </c>
    </row>
    <row r="5295" spans="1:25" ht="15.75" x14ac:dyDescent="0.25">
      <c r="A5295" s="16" t="s">
        <v>1380</v>
      </c>
      <c r="B5295" s="84"/>
      <c r="C5295" s="124"/>
      <c r="D5295" s="124"/>
      <c r="E5295" s="420" t="s">
        <v>21</v>
      </c>
      <c r="F5295" s="515">
        <v>12337.999999999998</v>
      </c>
      <c r="G5295" s="515">
        <v>12039</v>
      </c>
      <c r="H5295" s="515">
        <v>11948.999999999996</v>
      </c>
      <c r="I5295" s="515">
        <v>11843.999999999998</v>
      </c>
      <c r="J5295" s="515">
        <v>12088.999999999991</v>
      </c>
      <c r="K5295" s="515">
        <v>11695.000000000002</v>
      </c>
      <c r="L5295" s="515">
        <v>11759.000000000002</v>
      </c>
      <c r="M5295" s="515">
        <v>11669.000000000007</v>
      </c>
      <c r="N5295" s="515">
        <v>11548.999999999995</v>
      </c>
      <c r="O5295" s="515">
        <v>11410.999999999998</v>
      </c>
      <c r="P5295" s="515">
        <v>11009</v>
      </c>
      <c r="Q5295" s="515">
        <v>10941.999999999995</v>
      </c>
      <c r="R5295" s="516">
        <v>11691.083333333334</v>
      </c>
      <c r="S5295" s="438">
        <v>3.5400534728669041E-3</v>
      </c>
      <c r="T5295" s="9" t="s">
        <v>30</v>
      </c>
      <c r="U5295" s="9" t="s">
        <v>40</v>
      </c>
      <c r="V5295" s="9" t="s">
        <v>369</v>
      </c>
      <c r="W5295" s="9"/>
      <c r="X5295" s="11">
        <v>140293</v>
      </c>
      <c r="Y5295" s="9">
        <v>140293</v>
      </c>
    </row>
    <row r="5296" spans="1:25" ht="15.75" x14ac:dyDescent="0.25">
      <c r="A5296" s="16" t="s">
        <v>1381</v>
      </c>
      <c r="B5296" s="84"/>
      <c r="C5296" s="124"/>
      <c r="D5296" s="124"/>
      <c r="E5296" s="420" t="s">
        <v>23</v>
      </c>
      <c r="F5296" s="515">
        <v>11629.000000000004</v>
      </c>
      <c r="G5296" s="515">
        <v>11497.000000000002</v>
      </c>
      <c r="H5296" s="515">
        <v>11523.000000000007</v>
      </c>
      <c r="I5296" s="515">
        <v>11616</v>
      </c>
      <c r="J5296" s="515">
        <v>11849</v>
      </c>
      <c r="K5296" s="515">
        <v>12052.000000000004</v>
      </c>
      <c r="L5296" s="515">
        <v>12230</v>
      </c>
      <c r="M5296" s="515">
        <v>12055.999999999995</v>
      </c>
      <c r="N5296" s="515">
        <v>12224.999999999998</v>
      </c>
      <c r="O5296" s="515">
        <v>12532.000000000004</v>
      </c>
      <c r="P5296" s="515">
        <v>12357</v>
      </c>
      <c r="Q5296" s="515">
        <v>12618.999999999998</v>
      </c>
      <c r="R5296" s="516">
        <v>12015.416666666666</v>
      </c>
      <c r="S5296" s="438">
        <v>3.6382614242001705E-3</v>
      </c>
      <c r="T5296" s="9" t="s">
        <v>30</v>
      </c>
      <c r="U5296" s="9" t="s">
        <v>40</v>
      </c>
      <c r="V5296" s="9" t="s">
        <v>369</v>
      </c>
      <c r="W5296" s="9"/>
      <c r="X5296" s="11">
        <v>144185</v>
      </c>
      <c r="Y5296" s="9">
        <v>144185</v>
      </c>
    </row>
    <row r="5297" spans="1:25" ht="15.75" x14ac:dyDescent="0.25">
      <c r="A5297" s="16" t="s">
        <v>1382</v>
      </c>
      <c r="B5297" s="84"/>
      <c r="C5297" s="124"/>
      <c r="D5297" s="124"/>
      <c r="E5297" s="420" t="s">
        <v>22</v>
      </c>
      <c r="F5297" s="515">
        <v>5565.0000000000018</v>
      </c>
      <c r="G5297" s="515">
        <v>5619.9999999999991</v>
      </c>
      <c r="H5297" s="515">
        <v>5619.9999999999973</v>
      </c>
      <c r="I5297" s="515">
        <v>5653.9999999999991</v>
      </c>
      <c r="J5297" s="515">
        <v>5721.9999999999991</v>
      </c>
      <c r="K5297" s="515">
        <v>5892.9999999999991</v>
      </c>
      <c r="L5297" s="515">
        <v>6071.9999999999964</v>
      </c>
      <c r="M5297" s="515">
        <v>6273.0000000000018</v>
      </c>
      <c r="N5297" s="515">
        <v>6378.0000000000009</v>
      </c>
      <c r="O5297" s="515">
        <v>6434.0000000000018</v>
      </c>
      <c r="P5297" s="515">
        <v>6532</v>
      </c>
      <c r="Q5297" s="515">
        <v>6631</v>
      </c>
      <c r="R5297" s="516">
        <v>6032.8333333333321</v>
      </c>
      <c r="S5297" s="438">
        <v>1.8267385480011588E-3</v>
      </c>
      <c r="T5297" s="9" t="s">
        <v>30</v>
      </c>
      <c r="U5297" s="9" t="s">
        <v>40</v>
      </c>
      <c r="V5297" s="9" t="s">
        <v>369</v>
      </c>
      <c r="W5297" s="9"/>
      <c r="X5297" s="11">
        <v>72393.999999999985</v>
      </c>
      <c r="Y5297" s="9">
        <v>72393.999999999985</v>
      </c>
    </row>
    <row r="5298" spans="1:25" ht="15.75" x14ac:dyDescent="0.25">
      <c r="A5298" s="16" t="s">
        <v>1383</v>
      </c>
      <c r="B5298" s="84"/>
      <c r="C5298" s="124"/>
      <c r="D5298" s="124"/>
      <c r="E5298" s="420" t="s">
        <v>16</v>
      </c>
      <c r="F5298" s="515">
        <v>3098.9999999999995</v>
      </c>
      <c r="G5298" s="515">
        <v>3121.0000000000009</v>
      </c>
      <c r="H5298" s="515">
        <v>3183</v>
      </c>
      <c r="I5298" s="515">
        <v>3250.9999999999986</v>
      </c>
      <c r="J5298" s="515">
        <v>3230.0000000000005</v>
      </c>
      <c r="K5298" s="515">
        <v>3209</v>
      </c>
      <c r="L5298" s="515">
        <v>3230</v>
      </c>
      <c r="M5298" s="515">
        <v>3207.9999999999991</v>
      </c>
      <c r="N5298" s="515">
        <v>3214.0000000000009</v>
      </c>
      <c r="O5298" s="515">
        <v>3219.0000000000014</v>
      </c>
      <c r="P5298" s="515">
        <v>3234</v>
      </c>
      <c r="Q5298" s="515">
        <v>3048.9999999999991</v>
      </c>
      <c r="R5298" s="516">
        <v>3187.25</v>
      </c>
      <c r="S5298" s="438">
        <v>9.6509751147056853E-4</v>
      </c>
      <c r="T5298" s="9" t="s">
        <v>30</v>
      </c>
      <c r="U5298" s="9" t="s">
        <v>40</v>
      </c>
      <c r="V5298" s="9" t="s">
        <v>369</v>
      </c>
      <c r="W5298" s="9"/>
      <c r="X5298" s="11">
        <v>38247</v>
      </c>
      <c r="Y5298" s="9">
        <v>38247</v>
      </c>
    </row>
    <row r="5299" spans="1:25" ht="31.5" x14ac:dyDescent="0.25">
      <c r="A5299" s="16" t="s">
        <v>1384</v>
      </c>
      <c r="B5299" s="84"/>
      <c r="C5299" s="124"/>
      <c r="D5299" s="124"/>
      <c r="E5299" s="420" t="s">
        <v>19</v>
      </c>
      <c r="F5299" s="515">
        <v>1722.0000000000002</v>
      </c>
      <c r="G5299" s="515">
        <v>1703.0000000000002</v>
      </c>
      <c r="H5299" s="515">
        <v>1680.9999999999998</v>
      </c>
      <c r="I5299" s="515">
        <v>1663.0000000000002</v>
      </c>
      <c r="J5299" s="515">
        <v>1718</v>
      </c>
      <c r="K5299" s="515">
        <v>809</v>
      </c>
      <c r="L5299" s="515">
        <v>933</v>
      </c>
      <c r="M5299" s="515">
        <v>913</v>
      </c>
      <c r="N5299" s="515">
        <v>1025</v>
      </c>
      <c r="O5299" s="515">
        <v>1105.0000000000002</v>
      </c>
      <c r="P5299" s="515">
        <v>1155</v>
      </c>
      <c r="Q5299" s="515">
        <v>1466.9999999999998</v>
      </c>
      <c r="R5299" s="516">
        <v>1324.5</v>
      </c>
      <c r="S5299" s="438">
        <v>4.0105785675512368E-4</v>
      </c>
      <c r="T5299" s="9" t="s">
        <v>30</v>
      </c>
      <c r="U5299" s="9" t="s">
        <v>40</v>
      </c>
      <c r="V5299" s="9" t="s">
        <v>369</v>
      </c>
      <c r="W5299" s="9"/>
      <c r="X5299" s="11">
        <v>15894</v>
      </c>
      <c r="Y5299" s="9">
        <v>15894</v>
      </c>
    </row>
    <row r="5300" spans="1:25" ht="15.75" x14ac:dyDescent="0.25">
      <c r="A5300" s="16" t="s">
        <v>1385</v>
      </c>
      <c r="B5300" s="84"/>
      <c r="C5300" s="124"/>
      <c r="D5300" s="228"/>
      <c r="E5300" s="426" t="s">
        <v>25</v>
      </c>
      <c r="F5300" s="520">
        <v>42</v>
      </c>
      <c r="G5300" s="520">
        <v>34</v>
      </c>
      <c r="H5300" s="520">
        <v>34</v>
      </c>
      <c r="I5300" s="520">
        <v>31</v>
      </c>
      <c r="J5300" s="520">
        <v>23</v>
      </c>
      <c r="K5300" s="520">
        <v>24</v>
      </c>
      <c r="L5300" s="520">
        <v>21</v>
      </c>
      <c r="M5300" s="520">
        <v>9</v>
      </c>
      <c r="N5300" s="520">
        <v>20</v>
      </c>
      <c r="O5300" s="520">
        <v>10</v>
      </c>
      <c r="P5300" s="520">
        <v>9</v>
      </c>
      <c r="Q5300" s="520">
        <v>0</v>
      </c>
      <c r="R5300" s="521">
        <v>21.416666666666668</v>
      </c>
      <c r="S5300" s="522">
        <v>6.4849546486766578E-6</v>
      </c>
      <c r="T5300" s="9" t="s">
        <v>30</v>
      </c>
      <c r="U5300" s="9" t="s">
        <v>40</v>
      </c>
      <c r="V5300" s="9" t="s">
        <v>369</v>
      </c>
      <c r="W5300" s="9"/>
      <c r="X5300" s="11">
        <v>257</v>
      </c>
      <c r="Y5300" s="9">
        <v>257</v>
      </c>
    </row>
    <row r="5301" spans="1:25" ht="15.75" x14ac:dyDescent="0.25">
      <c r="A5301" s="16" t="s">
        <v>1386</v>
      </c>
      <c r="B5301" s="84"/>
      <c r="C5301" s="124" t="s">
        <v>40</v>
      </c>
      <c r="D5301" s="124" t="s">
        <v>370</v>
      </c>
      <c r="E5301" s="420" t="s">
        <v>20</v>
      </c>
      <c r="F5301" s="515">
        <v>12783.000000000002</v>
      </c>
      <c r="G5301" s="515">
        <v>12909</v>
      </c>
      <c r="H5301" s="515">
        <v>13087.000000000002</v>
      </c>
      <c r="I5301" s="515">
        <v>13350.999999999989</v>
      </c>
      <c r="J5301" s="515">
        <v>14390.000000000009</v>
      </c>
      <c r="K5301" s="515">
        <v>15491.999999999984</v>
      </c>
      <c r="L5301" s="515">
        <v>16273.999999999996</v>
      </c>
      <c r="M5301" s="515">
        <v>16603.999999999985</v>
      </c>
      <c r="N5301" s="515">
        <v>17076.999999999989</v>
      </c>
      <c r="O5301" s="515">
        <v>17712.000000000007</v>
      </c>
      <c r="P5301" s="515">
        <v>17835</v>
      </c>
      <c r="Q5301" s="515">
        <v>18159.999999999989</v>
      </c>
      <c r="R5301" s="516">
        <v>15472.83333333333</v>
      </c>
      <c r="S5301" s="438">
        <v>4.6851652507330331E-3</v>
      </c>
      <c r="T5301" s="9" t="s">
        <v>30</v>
      </c>
      <c r="U5301" s="9" t="s">
        <v>40</v>
      </c>
      <c r="V5301" s="9" t="s">
        <v>370</v>
      </c>
      <c r="W5301" s="9"/>
      <c r="X5301" s="11">
        <v>185673.99999999997</v>
      </c>
      <c r="Y5301" s="9">
        <v>185673.99999999997</v>
      </c>
    </row>
    <row r="5302" spans="1:25" ht="15.75" x14ac:dyDescent="0.25">
      <c r="A5302" s="16" t="s">
        <v>1387</v>
      </c>
      <c r="B5302" s="84"/>
      <c r="C5302" s="124"/>
      <c r="D5302" s="124"/>
      <c r="E5302" s="140" t="s">
        <v>352</v>
      </c>
      <c r="F5302" s="51">
        <v>724</v>
      </c>
      <c r="G5302" s="51">
        <v>719.00000000000023</v>
      </c>
      <c r="H5302" s="51">
        <v>714.99999999999977</v>
      </c>
      <c r="I5302" s="51">
        <v>713.99999999999989</v>
      </c>
      <c r="J5302" s="51">
        <v>707.99999999999989</v>
      </c>
      <c r="K5302" s="51">
        <v>703.99999999999966</v>
      </c>
      <c r="L5302" s="51">
        <v>711</v>
      </c>
      <c r="M5302" s="51">
        <v>711.99999999999977</v>
      </c>
      <c r="N5302" s="51">
        <v>717</v>
      </c>
      <c r="O5302" s="51">
        <v>711.00000000000023</v>
      </c>
      <c r="P5302" s="51">
        <v>707</v>
      </c>
      <c r="Q5302" s="51">
        <v>705</v>
      </c>
      <c r="R5302" s="52">
        <v>712.25</v>
      </c>
      <c r="S5302" s="168">
        <v>2.1566890031999761E-4</v>
      </c>
      <c r="T5302" s="9" t="s">
        <v>30</v>
      </c>
      <c r="U5302" s="9" t="s">
        <v>40</v>
      </c>
      <c r="V5302" s="9" t="s">
        <v>370</v>
      </c>
      <c r="W5302" s="9"/>
      <c r="X5302" s="11">
        <v>8547</v>
      </c>
      <c r="Y5302" s="9">
        <v>8547</v>
      </c>
    </row>
    <row r="5303" spans="1:25" ht="15.75" x14ac:dyDescent="0.25">
      <c r="A5303" s="16" t="s">
        <v>1388</v>
      </c>
      <c r="B5303" s="84"/>
      <c r="C5303" s="124"/>
      <c r="D5303" s="124"/>
      <c r="E5303" s="140" t="s">
        <v>18</v>
      </c>
      <c r="F5303" s="51">
        <v>232</v>
      </c>
      <c r="G5303" s="51">
        <v>230</v>
      </c>
      <c r="H5303" s="51">
        <v>221</v>
      </c>
      <c r="I5303" s="51">
        <v>219</v>
      </c>
      <c r="J5303" s="51">
        <v>217</v>
      </c>
      <c r="K5303" s="51">
        <v>215</v>
      </c>
      <c r="L5303" s="51">
        <v>214</v>
      </c>
      <c r="M5303" s="51">
        <v>208.00000000000003</v>
      </c>
      <c r="N5303" s="51">
        <v>206</v>
      </c>
      <c r="O5303" s="51">
        <v>205</v>
      </c>
      <c r="P5303" s="51">
        <v>205.00000000000003</v>
      </c>
      <c r="Q5303" s="51">
        <v>204.00000000000006</v>
      </c>
      <c r="R5303" s="52">
        <v>214.66666666666666</v>
      </c>
      <c r="S5303" s="168">
        <v>6.5000946206190922E-5</v>
      </c>
      <c r="T5303" s="9" t="s">
        <v>30</v>
      </c>
      <c r="U5303" s="9" t="s">
        <v>40</v>
      </c>
      <c r="V5303" s="9" t="s">
        <v>370</v>
      </c>
      <c r="W5303" s="9"/>
      <c r="X5303" s="11">
        <v>2576</v>
      </c>
      <c r="Y5303" s="9">
        <v>2576</v>
      </c>
    </row>
    <row r="5304" spans="1:25" ht="15.75" x14ac:dyDescent="0.25">
      <c r="A5304" s="16" t="s">
        <v>1389</v>
      </c>
      <c r="B5304" s="84"/>
      <c r="C5304" s="124"/>
      <c r="D5304" s="124"/>
      <c r="E5304" s="420" t="s">
        <v>23</v>
      </c>
      <c r="F5304" s="517">
        <v>21</v>
      </c>
      <c r="G5304" s="517">
        <v>20</v>
      </c>
      <c r="H5304" s="517">
        <v>20</v>
      </c>
      <c r="I5304" s="517">
        <v>20</v>
      </c>
      <c r="J5304" s="517">
        <v>20</v>
      </c>
      <c r="K5304" s="517">
        <v>19</v>
      </c>
      <c r="L5304" s="517">
        <v>19</v>
      </c>
      <c r="M5304" s="517">
        <v>15</v>
      </c>
      <c r="N5304" s="517">
        <v>14</v>
      </c>
      <c r="O5304" s="517">
        <v>13</v>
      </c>
      <c r="P5304" s="517">
        <v>14</v>
      </c>
      <c r="Q5304" s="517">
        <v>14</v>
      </c>
      <c r="R5304" s="518">
        <v>17.416666666666668</v>
      </c>
      <c r="S5304" s="519">
        <v>5.2737568932817956E-6</v>
      </c>
      <c r="T5304" s="9" t="s">
        <v>30</v>
      </c>
      <c r="U5304" s="9" t="s">
        <v>40</v>
      </c>
      <c r="V5304" s="9" t="s">
        <v>370</v>
      </c>
      <c r="W5304" s="9"/>
      <c r="X5304" s="11">
        <v>209</v>
      </c>
      <c r="Y5304" s="9">
        <v>209</v>
      </c>
    </row>
    <row r="5305" spans="1:25" ht="15.75" x14ac:dyDescent="0.25">
      <c r="A5305" s="16" t="s">
        <v>1390</v>
      </c>
      <c r="B5305" s="84"/>
      <c r="C5305" s="124"/>
      <c r="D5305" s="228"/>
      <c r="E5305" s="426" t="s">
        <v>24</v>
      </c>
      <c r="F5305" s="520">
        <v>5</v>
      </c>
      <c r="G5305" s="520">
        <v>5</v>
      </c>
      <c r="H5305" s="520">
        <v>5</v>
      </c>
      <c r="I5305" s="520">
        <v>5</v>
      </c>
      <c r="J5305" s="520">
        <v>5</v>
      </c>
      <c r="K5305" s="520">
        <v>2</v>
      </c>
      <c r="L5305" s="520">
        <v>4</v>
      </c>
      <c r="M5305" s="520">
        <v>3</v>
      </c>
      <c r="N5305" s="520">
        <v>3</v>
      </c>
      <c r="O5305" s="520">
        <v>3</v>
      </c>
      <c r="P5305" s="520">
        <v>4</v>
      </c>
      <c r="Q5305" s="520">
        <v>4</v>
      </c>
      <c r="R5305" s="521">
        <v>4</v>
      </c>
      <c r="S5305" s="522">
        <v>1.2111977553948621E-6</v>
      </c>
      <c r="T5305" s="9" t="s">
        <v>30</v>
      </c>
      <c r="U5305" s="9" t="s">
        <v>40</v>
      </c>
      <c r="V5305" s="9" t="s">
        <v>370</v>
      </c>
      <c r="W5305" s="9"/>
      <c r="X5305" s="11">
        <v>48</v>
      </c>
      <c r="Y5305" s="9">
        <v>48</v>
      </c>
    </row>
    <row r="5306" spans="1:25" ht="31.5" x14ac:dyDescent="0.25">
      <c r="A5306" s="16" t="s">
        <v>1391</v>
      </c>
      <c r="B5306" s="84"/>
      <c r="C5306" s="124" t="s">
        <v>40</v>
      </c>
      <c r="D5306" s="124" t="s">
        <v>405</v>
      </c>
      <c r="E5306" s="420" t="s">
        <v>353</v>
      </c>
      <c r="F5306" s="517">
        <v>2361.0000000000009</v>
      </c>
      <c r="G5306" s="517">
        <v>2430.0000000000005</v>
      </c>
      <c r="H5306" s="517">
        <v>2479.9999999999995</v>
      </c>
      <c r="I5306" s="517">
        <v>2536.9999999999991</v>
      </c>
      <c r="J5306" s="517">
        <v>2578.0000000000005</v>
      </c>
      <c r="K5306" s="517">
        <v>2635</v>
      </c>
      <c r="L5306" s="517">
        <v>2710.9999999999995</v>
      </c>
      <c r="M5306" s="517">
        <v>2780.0000000000014</v>
      </c>
      <c r="N5306" s="517">
        <v>2831.9999999999986</v>
      </c>
      <c r="O5306" s="517">
        <v>2883.0000000000018</v>
      </c>
      <c r="P5306" s="517">
        <v>2935</v>
      </c>
      <c r="Q5306" s="517">
        <v>2982.9999999999991</v>
      </c>
      <c r="R5306" s="518">
        <v>2678.75</v>
      </c>
      <c r="S5306" s="519">
        <v>8.1112399681599668E-4</v>
      </c>
      <c r="T5306" s="9" t="s">
        <v>30</v>
      </c>
      <c r="U5306" s="9" t="s">
        <v>40</v>
      </c>
      <c r="V5306" s="9" t="s">
        <v>405</v>
      </c>
      <c r="W5306" s="9"/>
      <c r="X5306" s="11">
        <v>32145</v>
      </c>
      <c r="Y5306" s="9">
        <v>32145</v>
      </c>
    </row>
    <row r="5307" spans="1:25" ht="15.75" x14ac:dyDescent="0.25">
      <c r="A5307" s="16" t="s">
        <v>1392</v>
      </c>
      <c r="B5307" s="84"/>
      <c r="C5307" s="124"/>
      <c r="D5307" s="228"/>
      <c r="E5307" s="142" t="s">
        <v>352</v>
      </c>
      <c r="F5307" s="14">
        <v>723</v>
      </c>
      <c r="G5307" s="14">
        <v>755</v>
      </c>
      <c r="H5307" s="14">
        <v>767.99999999999966</v>
      </c>
      <c r="I5307" s="14">
        <v>776.00000000000011</v>
      </c>
      <c r="J5307" s="14">
        <v>781</v>
      </c>
      <c r="K5307" s="14">
        <v>784.99999999999977</v>
      </c>
      <c r="L5307" s="14">
        <v>786.00000000000023</v>
      </c>
      <c r="M5307" s="14">
        <v>779.99999999999989</v>
      </c>
      <c r="N5307" s="14">
        <v>781.99999999999955</v>
      </c>
      <c r="O5307" s="14">
        <v>775.99999999999977</v>
      </c>
      <c r="P5307" s="14">
        <v>780.00000000000011</v>
      </c>
      <c r="Q5307" s="14">
        <v>775</v>
      </c>
      <c r="R5307" s="310">
        <v>772.24999999999989</v>
      </c>
      <c r="S5307" s="348">
        <v>2.3383686665092053E-4</v>
      </c>
      <c r="T5307" s="9" t="s">
        <v>30</v>
      </c>
      <c r="U5307" s="9" t="s">
        <v>40</v>
      </c>
      <c r="V5307" s="9" t="s">
        <v>405</v>
      </c>
      <c r="W5307" s="9"/>
      <c r="X5307" s="11">
        <v>9266.9999999999982</v>
      </c>
      <c r="Y5307" s="9">
        <v>9266.9999999999982</v>
      </c>
    </row>
    <row r="5308" spans="1:25" ht="15.75" x14ac:dyDescent="0.25">
      <c r="A5308" s="16" t="s">
        <v>1393</v>
      </c>
      <c r="B5308" s="84"/>
      <c r="C5308" s="228" t="s">
        <v>40</v>
      </c>
      <c r="D5308" s="149" t="s">
        <v>368</v>
      </c>
      <c r="E5308" s="142" t="s">
        <v>351</v>
      </c>
      <c r="F5308" s="14">
        <v>2448.0000000000014</v>
      </c>
      <c r="G5308" s="14">
        <v>2304.0000000000014</v>
      </c>
      <c r="H5308" s="14">
        <v>2182.0000000000005</v>
      </c>
      <c r="I5308" s="14">
        <v>2101.0000000000009</v>
      </c>
      <c r="J5308" s="14">
        <v>1949</v>
      </c>
      <c r="K5308" s="14">
        <v>1784</v>
      </c>
      <c r="L5308" s="14">
        <v>1581.9999999999995</v>
      </c>
      <c r="M5308" s="14">
        <v>1438</v>
      </c>
      <c r="N5308" s="14">
        <v>1381</v>
      </c>
      <c r="O5308" s="14">
        <v>1300.9999999999995</v>
      </c>
      <c r="P5308" s="14">
        <v>1219</v>
      </c>
      <c r="Q5308" s="14">
        <v>1087.0000000000002</v>
      </c>
      <c r="R5308" s="313">
        <v>1731.3333333333337</v>
      </c>
      <c r="S5308" s="349">
        <v>5.2424676179340952E-4</v>
      </c>
      <c r="T5308" s="9" t="s">
        <v>30</v>
      </c>
      <c r="U5308" s="9" t="s">
        <v>40</v>
      </c>
      <c r="V5308" s="9" t="s">
        <v>368</v>
      </c>
      <c r="W5308" s="9"/>
      <c r="X5308" s="11">
        <v>20776.000000000004</v>
      </c>
      <c r="Y5308" s="9">
        <v>20776.000000000004</v>
      </c>
    </row>
    <row r="5309" spans="1:25" ht="15.75" x14ac:dyDescent="0.25">
      <c r="A5309" s="16" t="s">
        <v>1394</v>
      </c>
      <c r="B5309" s="84"/>
      <c r="C5309" s="124" t="s">
        <v>41</v>
      </c>
      <c r="D5309" s="124" t="s">
        <v>371</v>
      </c>
      <c r="E5309" s="420" t="s">
        <v>352</v>
      </c>
      <c r="F5309" s="515">
        <v>37108.999999999993</v>
      </c>
      <c r="G5309" s="515">
        <v>36791.000000000007</v>
      </c>
      <c r="H5309" s="515">
        <v>37898.000000000015</v>
      </c>
      <c r="I5309" s="515">
        <v>32622.999999999993</v>
      </c>
      <c r="J5309" s="515">
        <v>31568.999999999978</v>
      </c>
      <c r="K5309" s="515">
        <v>30388.000000000018</v>
      </c>
      <c r="L5309" s="515">
        <v>25701.999999999985</v>
      </c>
      <c r="M5309" s="515">
        <v>21668.999999999996</v>
      </c>
      <c r="N5309" s="515">
        <v>11708.000000000002</v>
      </c>
      <c r="O5309" s="515">
        <v>6450.9999999999964</v>
      </c>
      <c r="P5309" s="515">
        <v>733.99999999999966</v>
      </c>
      <c r="Q5309" s="515">
        <v>670.00000000000034</v>
      </c>
      <c r="R5309" s="516">
        <v>22776</v>
      </c>
      <c r="S5309" s="438">
        <v>6.8965600192183443E-3</v>
      </c>
      <c r="T5309" s="9" t="s">
        <v>30</v>
      </c>
      <c r="U5309" s="9" t="s">
        <v>41</v>
      </c>
      <c r="V5309" s="9" t="s">
        <v>371</v>
      </c>
      <c r="W5309" s="9"/>
      <c r="X5309" s="11">
        <v>273312</v>
      </c>
      <c r="Y5309" s="9">
        <v>273312</v>
      </c>
    </row>
    <row r="5310" spans="1:25" ht="15.75" x14ac:dyDescent="0.25">
      <c r="A5310" s="16" t="s">
        <v>1395</v>
      </c>
      <c r="B5310" s="84"/>
      <c r="C5310" s="124"/>
      <c r="D5310" s="124"/>
      <c r="E5310" s="420" t="s">
        <v>24</v>
      </c>
      <c r="F5310" s="515">
        <v>17469.999999999996</v>
      </c>
      <c r="G5310" s="515">
        <v>16386.000000000007</v>
      </c>
      <c r="H5310" s="515">
        <v>14382.000000000005</v>
      </c>
      <c r="I5310" s="515">
        <v>12879.999999999996</v>
      </c>
      <c r="J5310" s="515">
        <v>11794.000000000005</v>
      </c>
      <c r="K5310" s="515">
        <v>10891</v>
      </c>
      <c r="L5310" s="515">
        <v>10642.000000000004</v>
      </c>
      <c r="M5310" s="515">
        <v>10247</v>
      </c>
      <c r="N5310" s="515">
        <v>10003.999999999991</v>
      </c>
      <c r="O5310" s="515">
        <v>9787.9999999999927</v>
      </c>
      <c r="P5310" s="515">
        <v>9236.9999999999982</v>
      </c>
      <c r="Q5310" s="515">
        <v>8668.9999999999982</v>
      </c>
      <c r="R5310" s="516">
        <v>11865.83333333333</v>
      </c>
      <c r="S5310" s="438">
        <v>3.5929676748057159E-3</v>
      </c>
      <c r="T5310" s="9" t="s">
        <v>30</v>
      </c>
      <c r="U5310" s="9" t="s">
        <v>41</v>
      </c>
      <c r="V5310" s="9" t="s">
        <v>371</v>
      </c>
      <c r="W5310" s="9"/>
      <c r="X5310" s="11">
        <v>142389.99999999997</v>
      </c>
      <c r="Y5310" s="9">
        <v>142389.99999999997</v>
      </c>
    </row>
    <row r="5311" spans="1:25" ht="15.75" x14ac:dyDescent="0.25">
      <c r="A5311" s="16" t="s">
        <v>1396</v>
      </c>
      <c r="B5311" s="84"/>
      <c r="C5311" s="124"/>
      <c r="D5311" s="124"/>
      <c r="E5311" s="420" t="s">
        <v>17</v>
      </c>
      <c r="F5311" s="515">
        <v>4344.0000000000018</v>
      </c>
      <c r="G5311" s="515">
        <v>4303.9999999999982</v>
      </c>
      <c r="H5311" s="515">
        <v>4265</v>
      </c>
      <c r="I5311" s="515">
        <v>4234.9999999999982</v>
      </c>
      <c r="J5311" s="515">
        <v>3921.9999999999991</v>
      </c>
      <c r="K5311" s="515">
        <v>3368</v>
      </c>
      <c r="L5311" s="515">
        <v>3245.9999999999995</v>
      </c>
      <c r="M5311" s="515">
        <v>3160.9999999999991</v>
      </c>
      <c r="N5311" s="515">
        <v>3134.9999999999982</v>
      </c>
      <c r="O5311" s="515">
        <v>3102.9999999999991</v>
      </c>
      <c r="P5311" s="515">
        <v>3064.0000000000005</v>
      </c>
      <c r="Q5311" s="515">
        <v>3017.0000000000005</v>
      </c>
      <c r="R5311" s="516">
        <v>3597</v>
      </c>
      <c r="S5311" s="438">
        <v>1.0891695815388298E-3</v>
      </c>
      <c r="T5311" s="9" t="s">
        <v>30</v>
      </c>
      <c r="U5311" s="9" t="s">
        <v>41</v>
      </c>
      <c r="V5311" s="9" t="s">
        <v>371</v>
      </c>
      <c r="W5311" s="9"/>
      <c r="X5311" s="11">
        <v>43164</v>
      </c>
      <c r="Y5311" s="9">
        <v>43164</v>
      </c>
    </row>
    <row r="5312" spans="1:25" ht="15.75" x14ac:dyDescent="0.25">
      <c r="A5312" s="16" t="s">
        <v>1397</v>
      </c>
      <c r="B5312" s="84"/>
      <c r="C5312" s="124"/>
      <c r="D5312" s="124"/>
      <c r="E5312" s="140" t="s">
        <v>20</v>
      </c>
      <c r="F5312" s="51">
        <v>4261.0000000000027</v>
      </c>
      <c r="G5312" s="51">
        <v>4216.0000000000018</v>
      </c>
      <c r="H5312" s="51">
        <v>4182.0000000000018</v>
      </c>
      <c r="I5312" s="51">
        <v>4138.9999999999918</v>
      </c>
      <c r="J5312" s="51">
        <v>3031</v>
      </c>
      <c r="K5312" s="51">
        <v>2154.0000000000005</v>
      </c>
      <c r="L5312" s="51">
        <v>2005.0000000000011</v>
      </c>
      <c r="M5312" s="51">
        <v>1763</v>
      </c>
      <c r="N5312" s="51">
        <v>1713</v>
      </c>
      <c r="O5312" s="51">
        <v>1633.9999999999995</v>
      </c>
      <c r="P5312" s="51">
        <v>1471.0000000000005</v>
      </c>
      <c r="Q5312" s="51">
        <v>1451.9999999999995</v>
      </c>
      <c r="R5312" s="52">
        <v>2668.4166666666665</v>
      </c>
      <c r="S5312" s="168">
        <v>8.0799506928122653E-4</v>
      </c>
      <c r="T5312" s="9" t="s">
        <v>30</v>
      </c>
      <c r="U5312" s="9" t="s">
        <v>41</v>
      </c>
      <c r="V5312" s="9" t="s">
        <v>371</v>
      </c>
      <c r="W5312" s="9"/>
      <c r="X5312" s="11">
        <v>32020.999999999996</v>
      </c>
      <c r="Y5312" s="9">
        <v>32020.999999999996</v>
      </c>
    </row>
    <row r="5313" spans="1:25" ht="31.5" x14ac:dyDescent="0.25">
      <c r="A5313" s="16" t="s">
        <v>1398</v>
      </c>
      <c r="B5313" s="84"/>
      <c r="C5313" s="124"/>
      <c r="D5313" s="124"/>
      <c r="E5313" s="140" t="s">
        <v>19</v>
      </c>
      <c r="F5313" s="51">
        <v>312.00000000000006</v>
      </c>
      <c r="G5313" s="51">
        <v>321</v>
      </c>
      <c r="H5313" s="51">
        <v>280</v>
      </c>
      <c r="I5313" s="51">
        <v>288.00000000000006</v>
      </c>
      <c r="J5313" s="51">
        <v>288</v>
      </c>
      <c r="K5313" s="51">
        <v>144</v>
      </c>
      <c r="L5313" s="51">
        <v>141</v>
      </c>
      <c r="M5313" s="51">
        <v>100</v>
      </c>
      <c r="N5313" s="51">
        <v>107.00000000000001</v>
      </c>
      <c r="O5313" s="51">
        <v>128.00000000000003</v>
      </c>
      <c r="P5313" s="51">
        <v>129</v>
      </c>
      <c r="Q5313" s="51">
        <v>130</v>
      </c>
      <c r="R5313" s="344">
        <v>197.33333333333334</v>
      </c>
      <c r="S5313" s="355">
        <v>5.9752422599479865E-5</v>
      </c>
      <c r="T5313" s="9" t="s">
        <v>30</v>
      </c>
      <c r="U5313" s="9" t="s">
        <v>41</v>
      </c>
      <c r="V5313" s="9" t="s">
        <v>371</v>
      </c>
      <c r="W5313" s="9"/>
      <c r="X5313" s="11">
        <v>2368</v>
      </c>
      <c r="Y5313" s="9">
        <v>2368</v>
      </c>
    </row>
    <row r="5314" spans="1:25" ht="31.5" x14ac:dyDescent="0.25">
      <c r="A5314" s="16" t="s">
        <v>1399</v>
      </c>
      <c r="B5314" s="84"/>
      <c r="C5314" s="124"/>
      <c r="D5314" s="124"/>
      <c r="E5314" s="140" t="s">
        <v>353</v>
      </c>
      <c r="F5314" s="51">
        <v>226</v>
      </c>
      <c r="G5314" s="51">
        <v>223.00000000000006</v>
      </c>
      <c r="H5314" s="51">
        <v>219</v>
      </c>
      <c r="I5314" s="51">
        <v>215</v>
      </c>
      <c r="J5314" s="51">
        <v>213</v>
      </c>
      <c r="K5314" s="51">
        <v>211.00000000000003</v>
      </c>
      <c r="L5314" s="51">
        <v>208.00000000000003</v>
      </c>
      <c r="M5314" s="51">
        <v>206</v>
      </c>
      <c r="N5314" s="51">
        <v>204.00000000000003</v>
      </c>
      <c r="O5314" s="51">
        <v>202.00000000000003</v>
      </c>
      <c r="P5314" s="51">
        <v>198</v>
      </c>
      <c r="Q5314" s="51">
        <v>196</v>
      </c>
      <c r="R5314" s="52">
        <v>210.08333333333334</v>
      </c>
      <c r="S5314" s="168">
        <v>6.3613115444800992E-5</v>
      </c>
      <c r="T5314" s="9" t="s">
        <v>30</v>
      </c>
      <c r="U5314" s="9" t="s">
        <v>41</v>
      </c>
      <c r="V5314" s="9" t="s">
        <v>371</v>
      </c>
      <c r="W5314" s="9"/>
      <c r="X5314" s="11">
        <v>2521</v>
      </c>
      <c r="Y5314" s="9">
        <v>2521</v>
      </c>
    </row>
    <row r="5315" spans="1:25" ht="15.75" x14ac:dyDescent="0.25">
      <c r="A5315" s="16" t="s">
        <v>1400</v>
      </c>
      <c r="B5315" s="84"/>
      <c r="C5315" s="124"/>
      <c r="D5315" s="124"/>
      <c r="E5315" s="420" t="s">
        <v>16</v>
      </c>
      <c r="F5315" s="515">
        <v>17</v>
      </c>
      <c r="G5315" s="515">
        <v>18</v>
      </c>
      <c r="H5315" s="515">
        <v>18</v>
      </c>
      <c r="I5315" s="515">
        <v>18</v>
      </c>
      <c r="J5315" s="515">
        <v>17</v>
      </c>
      <c r="K5315" s="515">
        <v>15</v>
      </c>
      <c r="L5315" s="515">
        <v>15</v>
      </c>
      <c r="M5315" s="515">
        <v>14</v>
      </c>
      <c r="N5315" s="515">
        <v>13</v>
      </c>
      <c r="O5315" s="515">
        <v>12</v>
      </c>
      <c r="P5315" s="515">
        <v>10</v>
      </c>
      <c r="Q5315" s="515">
        <v>9</v>
      </c>
      <c r="R5315" s="516">
        <v>14.666666666666666</v>
      </c>
      <c r="S5315" s="438">
        <v>4.4410584364478273E-6</v>
      </c>
      <c r="T5315" s="9" t="s">
        <v>30</v>
      </c>
      <c r="U5315" s="9" t="s">
        <v>41</v>
      </c>
      <c r="V5315" s="9" t="s">
        <v>371</v>
      </c>
      <c r="W5315" s="9"/>
      <c r="X5315" s="11">
        <v>176</v>
      </c>
      <c r="Y5315" s="9">
        <v>176</v>
      </c>
    </row>
    <row r="5316" spans="1:25" ht="15.75" x14ac:dyDescent="0.25">
      <c r="A5316" s="16" t="s">
        <v>1401</v>
      </c>
      <c r="B5316" s="84"/>
      <c r="C5316" s="124"/>
      <c r="D5316" s="228"/>
      <c r="E5316" s="426" t="s">
        <v>23</v>
      </c>
      <c r="F5316" s="520">
        <v>7</v>
      </c>
      <c r="G5316" s="520">
        <v>7</v>
      </c>
      <c r="H5316" s="520">
        <v>6</v>
      </c>
      <c r="I5316" s="520">
        <v>6</v>
      </c>
      <c r="J5316" s="520">
        <v>6</v>
      </c>
      <c r="K5316" s="520">
        <v>6</v>
      </c>
      <c r="L5316" s="520">
        <v>6</v>
      </c>
      <c r="M5316" s="520">
        <v>5</v>
      </c>
      <c r="N5316" s="520">
        <v>5</v>
      </c>
      <c r="O5316" s="520">
        <v>6</v>
      </c>
      <c r="P5316" s="520">
        <v>6</v>
      </c>
      <c r="Q5316" s="520">
        <v>6</v>
      </c>
      <c r="R5316" s="521">
        <v>6</v>
      </c>
      <c r="S5316" s="522">
        <v>1.816796633092293E-6</v>
      </c>
      <c r="T5316" s="9" t="s">
        <v>30</v>
      </c>
      <c r="U5316" s="9" t="s">
        <v>41</v>
      </c>
      <c r="V5316" s="9" t="s">
        <v>371</v>
      </c>
      <c r="W5316" s="9"/>
      <c r="X5316" s="11">
        <v>72</v>
      </c>
      <c r="Y5316" s="9">
        <v>72</v>
      </c>
    </row>
    <row r="5317" spans="1:25" ht="15.75" x14ac:dyDescent="0.25">
      <c r="A5317" s="16" t="s">
        <v>1402</v>
      </c>
      <c r="B5317" s="84"/>
      <c r="C5317" s="124" t="s">
        <v>41</v>
      </c>
      <c r="D5317" s="124" t="s">
        <v>372</v>
      </c>
      <c r="E5317" s="140" t="s">
        <v>24</v>
      </c>
      <c r="F5317" s="51">
        <v>2696.0000000000014</v>
      </c>
      <c r="G5317" s="51">
        <v>2589.0000000000005</v>
      </c>
      <c r="H5317" s="51">
        <v>2039.9999999999991</v>
      </c>
      <c r="I5317" s="51">
        <v>1897.0000000000009</v>
      </c>
      <c r="J5317" s="51">
        <v>1722.9999999999989</v>
      </c>
      <c r="K5317" s="51">
        <v>1516</v>
      </c>
      <c r="L5317" s="51">
        <v>1467.9999999999998</v>
      </c>
      <c r="M5317" s="51">
        <v>1444.9999999999993</v>
      </c>
      <c r="N5317" s="51">
        <v>1406.9999999999995</v>
      </c>
      <c r="O5317" s="51">
        <v>1357.0000000000011</v>
      </c>
      <c r="P5317" s="51">
        <v>1096.0000000000005</v>
      </c>
      <c r="Q5317" s="51">
        <v>964.99999999999989</v>
      </c>
      <c r="R5317" s="52">
        <v>1683.25</v>
      </c>
      <c r="S5317" s="168">
        <v>5.0968715544210037E-4</v>
      </c>
      <c r="T5317" s="9" t="s">
        <v>30</v>
      </c>
      <c r="U5317" s="9" t="s">
        <v>41</v>
      </c>
      <c r="V5317" s="9" t="s">
        <v>372</v>
      </c>
      <c r="W5317" s="9"/>
      <c r="X5317" s="11">
        <v>20199</v>
      </c>
      <c r="Y5317" s="9">
        <v>20199</v>
      </c>
    </row>
    <row r="5318" spans="1:25" ht="15.75" x14ac:dyDescent="0.25">
      <c r="A5318" s="16" t="s">
        <v>1403</v>
      </c>
      <c r="B5318" s="84"/>
      <c r="C5318" s="124"/>
      <c r="D5318" s="228"/>
      <c r="E5318" s="142" t="s">
        <v>18</v>
      </c>
      <c r="F5318" s="14">
        <v>4</v>
      </c>
      <c r="G5318" s="14">
        <v>4</v>
      </c>
      <c r="H5318" s="14">
        <v>4</v>
      </c>
      <c r="I5318" s="14">
        <v>4</v>
      </c>
      <c r="J5318" s="14">
        <v>4</v>
      </c>
      <c r="K5318" s="14">
        <v>4</v>
      </c>
      <c r="L5318" s="14">
        <v>4</v>
      </c>
      <c r="M5318" s="14">
        <v>3</v>
      </c>
      <c r="N5318" s="14">
        <v>3</v>
      </c>
      <c r="O5318" s="14">
        <v>3</v>
      </c>
      <c r="P5318" s="14">
        <v>3</v>
      </c>
      <c r="Q5318" s="14">
        <v>3</v>
      </c>
      <c r="R5318" s="310">
        <v>3.5833333333333335</v>
      </c>
      <c r="S5318" s="348">
        <v>1.0850313225412307E-6</v>
      </c>
      <c r="T5318" s="9" t="s">
        <v>30</v>
      </c>
      <c r="U5318" s="9" t="s">
        <v>41</v>
      </c>
      <c r="V5318" s="9" t="s">
        <v>372</v>
      </c>
      <c r="W5318" s="9"/>
      <c r="X5318" s="11">
        <v>43</v>
      </c>
      <c r="Y5318" s="9">
        <v>43</v>
      </c>
    </row>
    <row r="5319" spans="1:25" ht="15.75" x14ac:dyDescent="0.25">
      <c r="A5319" s="16" t="s">
        <v>1404</v>
      </c>
      <c r="B5319" s="84"/>
      <c r="C5319" s="153" t="s">
        <v>41</v>
      </c>
      <c r="D5319" s="149" t="s">
        <v>373</v>
      </c>
      <c r="E5319" s="145" t="s">
        <v>17</v>
      </c>
      <c r="F5319" s="312">
        <v>1085.0000000000002</v>
      </c>
      <c r="G5319" s="312">
        <v>1083.9999999999998</v>
      </c>
      <c r="H5319" s="312">
        <v>1081.9999999999998</v>
      </c>
      <c r="I5319" s="312">
        <v>1078.0000000000002</v>
      </c>
      <c r="J5319" s="312">
        <v>1052.9999999999998</v>
      </c>
      <c r="K5319" s="312">
        <v>962.99999999999966</v>
      </c>
      <c r="L5319" s="312">
        <v>192.00000000000003</v>
      </c>
      <c r="M5319" s="312">
        <v>169.00000000000006</v>
      </c>
      <c r="N5319" s="312">
        <v>167.00000000000003</v>
      </c>
      <c r="O5319" s="312">
        <v>167.00000000000003</v>
      </c>
      <c r="P5319" s="312">
        <v>167</v>
      </c>
      <c r="Q5319" s="312">
        <v>166</v>
      </c>
      <c r="R5319" s="310">
        <v>614.41666666666663</v>
      </c>
      <c r="S5319" s="349">
        <v>1.8604502188596494E-4</v>
      </c>
      <c r="T5319" s="9" t="s">
        <v>30</v>
      </c>
      <c r="U5319" s="9" t="s">
        <v>41</v>
      </c>
      <c r="V5319" s="9" t="s">
        <v>373</v>
      </c>
      <c r="W5319" s="9"/>
      <c r="X5319" s="11">
        <v>7373</v>
      </c>
      <c r="Y5319" s="9">
        <v>7373</v>
      </c>
    </row>
    <row r="5320" spans="1:25" ht="15.75" x14ac:dyDescent="0.25">
      <c r="A5320" s="16" t="s">
        <v>1405</v>
      </c>
      <c r="B5320" s="91"/>
      <c r="C5320" s="228" t="s">
        <v>41</v>
      </c>
      <c r="D5320" s="228" t="s">
        <v>437</v>
      </c>
      <c r="E5320" s="145" t="s">
        <v>352</v>
      </c>
      <c r="F5320" s="312">
        <v>5</v>
      </c>
      <c r="G5320" s="312">
        <v>5</v>
      </c>
      <c r="H5320" s="312">
        <v>5</v>
      </c>
      <c r="I5320" s="312">
        <v>5</v>
      </c>
      <c r="J5320" s="312">
        <v>5</v>
      </c>
      <c r="K5320" s="312">
        <v>5</v>
      </c>
      <c r="L5320" s="312">
        <v>5</v>
      </c>
      <c r="M5320" s="312">
        <v>5</v>
      </c>
      <c r="N5320" s="312">
        <v>5</v>
      </c>
      <c r="O5320" s="312">
        <v>5</v>
      </c>
      <c r="P5320" s="312">
        <v>5</v>
      </c>
      <c r="Q5320" s="312">
        <v>5</v>
      </c>
      <c r="R5320" s="313">
        <v>5</v>
      </c>
      <c r="S5320" s="349">
        <v>1.5139971942435775E-6</v>
      </c>
      <c r="T5320" s="9" t="s">
        <v>30</v>
      </c>
      <c r="U5320" s="9" t="s">
        <v>41</v>
      </c>
      <c r="V5320" s="9" t="s">
        <v>437</v>
      </c>
      <c r="W5320" s="9"/>
      <c r="X5320" s="11">
        <v>60</v>
      </c>
      <c r="Y5320" s="9">
        <v>60</v>
      </c>
    </row>
    <row r="5321" spans="1:25" ht="32.25" customHeight="1" x14ac:dyDescent="0.2">
      <c r="A5321" s="16" t="s">
        <v>1406</v>
      </c>
      <c r="B5321" s="356" t="s">
        <v>31</v>
      </c>
      <c r="C5321" s="314" t="s">
        <v>241</v>
      </c>
      <c r="D5321" s="314" t="s">
        <v>375</v>
      </c>
      <c r="E5321" s="420" t="s">
        <v>353</v>
      </c>
      <c r="F5321" s="515">
        <v>19948.000000000007</v>
      </c>
      <c r="G5321" s="515">
        <v>20334</v>
      </c>
      <c r="H5321" s="515">
        <v>20858.999999999989</v>
      </c>
      <c r="I5321" s="515">
        <v>21335.999999999993</v>
      </c>
      <c r="J5321" s="515">
        <v>21836</v>
      </c>
      <c r="K5321" s="515">
        <v>22189.999999999996</v>
      </c>
      <c r="L5321" s="515">
        <v>22902.000000000004</v>
      </c>
      <c r="M5321" s="515">
        <v>23055.999999999996</v>
      </c>
      <c r="N5321" s="515">
        <v>23525.000000000004</v>
      </c>
      <c r="O5321" s="515">
        <v>23873.000000000004</v>
      </c>
      <c r="P5321" s="515">
        <v>23894.999999999996</v>
      </c>
      <c r="Q5321" s="515">
        <v>24109.000000000007</v>
      </c>
      <c r="R5321" s="516">
        <v>22321.916666666668</v>
      </c>
      <c r="S5321" s="438">
        <v>6.7590638406944577E-3</v>
      </c>
      <c r="T5321" s="9" t="s">
        <v>31</v>
      </c>
      <c r="U5321" s="9" t="s">
        <v>241</v>
      </c>
      <c r="V5321" s="9" t="s">
        <v>375</v>
      </c>
      <c r="W5321" s="9"/>
      <c r="X5321" s="11">
        <v>267863</v>
      </c>
      <c r="Y5321" s="9">
        <v>267863</v>
      </c>
    </row>
    <row r="5322" spans="1:25" ht="15.75" x14ac:dyDescent="0.25">
      <c r="A5322" s="16" t="s">
        <v>1407</v>
      </c>
      <c r="B5322" s="84"/>
      <c r="C5322" s="124"/>
      <c r="D5322" s="124"/>
      <c r="E5322" s="420" t="s">
        <v>24</v>
      </c>
      <c r="F5322" s="515">
        <v>14075</v>
      </c>
      <c r="G5322" s="515">
        <v>14090.000000000005</v>
      </c>
      <c r="H5322" s="515">
        <v>14144.000000000005</v>
      </c>
      <c r="I5322" s="515">
        <v>14282.000000000002</v>
      </c>
      <c r="J5322" s="515">
        <v>15967.000000000005</v>
      </c>
      <c r="K5322" s="515">
        <v>17758</v>
      </c>
      <c r="L5322" s="515">
        <v>18411</v>
      </c>
      <c r="M5322" s="515">
        <v>18284.000000000007</v>
      </c>
      <c r="N5322" s="515">
        <v>19184.999999999996</v>
      </c>
      <c r="O5322" s="515">
        <v>20420.999999999996</v>
      </c>
      <c r="P5322" s="515">
        <v>21225.999999999993</v>
      </c>
      <c r="Q5322" s="515">
        <v>23605</v>
      </c>
      <c r="R5322" s="516">
        <v>17620.666666666668</v>
      </c>
      <c r="S5322" s="438">
        <v>5.3355279788069336E-3</v>
      </c>
      <c r="T5322" s="9" t="s">
        <v>31</v>
      </c>
      <c r="U5322" s="9" t="s">
        <v>241</v>
      </c>
      <c r="V5322" s="9" t="s">
        <v>375</v>
      </c>
      <c r="W5322" s="9"/>
      <c r="X5322" s="11">
        <v>211448.00000000003</v>
      </c>
      <c r="Y5322" s="9">
        <v>211448.00000000003</v>
      </c>
    </row>
    <row r="5323" spans="1:25" ht="15.75" x14ac:dyDescent="0.25">
      <c r="A5323" s="16" t="s">
        <v>1408</v>
      </c>
      <c r="B5323" s="84"/>
      <c r="C5323" s="124"/>
      <c r="D5323" s="124"/>
      <c r="E5323" s="140" t="s">
        <v>352</v>
      </c>
      <c r="F5323" s="51">
        <v>11808.000000000004</v>
      </c>
      <c r="G5323" s="51">
        <v>11832.999999999998</v>
      </c>
      <c r="H5323" s="51">
        <v>11877</v>
      </c>
      <c r="I5323" s="51">
        <v>12258.000000000002</v>
      </c>
      <c r="J5323" s="51">
        <v>14924.999999999995</v>
      </c>
      <c r="K5323" s="51">
        <v>15340.000000000004</v>
      </c>
      <c r="L5323" s="51">
        <v>15392.000000000011</v>
      </c>
      <c r="M5323" s="51">
        <v>15407.999999999996</v>
      </c>
      <c r="N5323" s="51">
        <v>15426.000000000018</v>
      </c>
      <c r="O5323" s="51">
        <v>15753.000000000011</v>
      </c>
      <c r="P5323" s="51">
        <v>16561.999999999996</v>
      </c>
      <c r="Q5323" s="51">
        <v>16557.000000000004</v>
      </c>
      <c r="R5323" s="52">
        <v>14428.250000000002</v>
      </c>
      <c r="S5323" s="168">
        <v>4.3688660035689801E-3</v>
      </c>
      <c r="T5323" s="9" t="s">
        <v>31</v>
      </c>
      <c r="U5323" s="9" t="s">
        <v>241</v>
      </c>
      <c r="V5323" s="9" t="s">
        <v>375</v>
      </c>
      <c r="W5323" s="9"/>
      <c r="X5323" s="11">
        <v>173139.00000000003</v>
      </c>
      <c r="Y5323" s="9">
        <v>173139.00000000003</v>
      </c>
    </row>
    <row r="5324" spans="1:25" ht="15.75" x14ac:dyDescent="0.25">
      <c r="A5324" s="16" t="s">
        <v>1409</v>
      </c>
      <c r="B5324" s="84"/>
      <c r="C5324" s="124"/>
      <c r="D5324" s="124"/>
      <c r="E5324" s="140" t="s">
        <v>18</v>
      </c>
      <c r="F5324" s="51">
        <v>7998.9999999999964</v>
      </c>
      <c r="G5324" s="51">
        <v>7995.9999999999936</v>
      </c>
      <c r="H5324" s="51">
        <v>7995.9999999999982</v>
      </c>
      <c r="I5324" s="51">
        <v>7924</v>
      </c>
      <c r="J5324" s="51">
        <v>7892.0000000000009</v>
      </c>
      <c r="K5324" s="51">
        <v>7848.0000000000009</v>
      </c>
      <c r="L5324" s="51">
        <v>7846.9999999999973</v>
      </c>
      <c r="M5324" s="51">
        <v>7853.9999999999973</v>
      </c>
      <c r="N5324" s="51">
        <v>7881.0000000000009</v>
      </c>
      <c r="O5324" s="51">
        <v>7842.0000000000009</v>
      </c>
      <c r="P5324" s="51">
        <v>8101.9999999999973</v>
      </c>
      <c r="Q5324" s="51">
        <v>8507</v>
      </c>
      <c r="R5324" s="52">
        <v>7973.9999999999991</v>
      </c>
      <c r="S5324" s="168">
        <v>2.4145227253796571E-3</v>
      </c>
      <c r="T5324" s="9" t="s">
        <v>31</v>
      </c>
      <c r="U5324" s="9" t="s">
        <v>241</v>
      </c>
      <c r="V5324" s="9" t="s">
        <v>375</v>
      </c>
      <c r="W5324" s="9"/>
      <c r="X5324" s="11">
        <v>95687.999999999985</v>
      </c>
      <c r="Y5324" s="9">
        <v>95687.999999999985</v>
      </c>
    </row>
    <row r="5325" spans="1:25" ht="15.75" x14ac:dyDescent="0.25">
      <c r="A5325" s="16" t="s">
        <v>1410</v>
      </c>
      <c r="B5325" s="84"/>
      <c r="C5325" s="124"/>
      <c r="D5325" s="124"/>
      <c r="E5325" s="420" t="s">
        <v>17</v>
      </c>
      <c r="F5325" s="515">
        <v>4505</v>
      </c>
      <c r="G5325" s="515">
        <v>4532.9999999999982</v>
      </c>
      <c r="H5325" s="515">
        <v>4595.0000000000018</v>
      </c>
      <c r="I5325" s="515">
        <v>4614.9999999999973</v>
      </c>
      <c r="J5325" s="515">
        <v>4562.9999999999991</v>
      </c>
      <c r="K5325" s="515">
        <v>4209.9999999999991</v>
      </c>
      <c r="L5325" s="515">
        <v>4165.9999999999991</v>
      </c>
      <c r="M5325" s="515">
        <v>4152</v>
      </c>
      <c r="N5325" s="515">
        <v>4140.9999999999991</v>
      </c>
      <c r="O5325" s="515">
        <v>4134.0000000000009</v>
      </c>
      <c r="P5325" s="515">
        <v>4127</v>
      </c>
      <c r="Q5325" s="515">
        <v>4114.0000000000009</v>
      </c>
      <c r="R5325" s="516">
        <v>4321.25</v>
      </c>
      <c r="S5325" s="438">
        <v>1.3084720751250119E-3</v>
      </c>
      <c r="T5325" s="9" t="s">
        <v>31</v>
      </c>
      <c r="U5325" s="9" t="s">
        <v>241</v>
      </c>
      <c r="V5325" s="9" t="s">
        <v>375</v>
      </c>
      <c r="W5325" s="9"/>
      <c r="X5325" s="11">
        <v>51855</v>
      </c>
      <c r="Y5325" s="9">
        <v>51855</v>
      </c>
    </row>
    <row r="5326" spans="1:25" ht="15.75" x14ac:dyDescent="0.25">
      <c r="A5326" s="16" t="s">
        <v>1411</v>
      </c>
      <c r="B5326" s="84"/>
      <c r="C5326" s="124"/>
      <c r="D5326" s="124"/>
      <c r="E5326" s="420" t="s">
        <v>21</v>
      </c>
      <c r="F5326" s="515">
        <v>3996.9999999999991</v>
      </c>
      <c r="G5326" s="515">
        <v>3786.0000000000032</v>
      </c>
      <c r="H5326" s="515">
        <v>3773.0000000000005</v>
      </c>
      <c r="I5326" s="515">
        <v>3883.9999999999991</v>
      </c>
      <c r="J5326" s="515">
        <v>4002.9999999999977</v>
      </c>
      <c r="K5326" s="515">
        <v>3807.0000000000009</v>
      </c>
      <c r="L5326" s="515">
        <v>4180</v>
      </c>
      <c r="M5326" s="515">
        <v>4697.0000000000018</v>
      </c>
      <c r="N5326" s="515">
        <v>5137.0000000000018</v>
      </c>
      <c r="O5326" s="515">
        <v>5077.0000000000027</v>
      </c>
      <c r="P5326" s="515">
        <v>5067.9999999999991</v>
      </c>
      <c r="Q5326" s="515">
        <v>5024</v>
      </c>
      <c r="R5326" s="516">
        <v>4369.416666666667</v>
      </c>
      <c r="S5326" s="438">
        <v>1.3230569147628917E-3</v>
      </c>
      <c r="T5326" s="9" t="s">
        <v>31</v>
      </c>
      <c r="U5326" s="9" t="s">
        <v>241</v>
      </c>
      <c r="V5326" s="9" t="s">
        <v>375</v>
      </c>
      <c r="W5326" s="9"/>
      <c r="X5326" s="11">
        <v>52433</v>
      </c>
      <c r="Y5326" s="9">
        <v>52433</v>
      </c>
    </row>
    <row r="5327" spans="1:25" ht="15.75" x14ac:dyDescent="0.25">
      <c r="A5327" s="16" t="s">
        <v>1412</v>
      </c>
      <c r="B5327" s="84"/>
      <c r="C5327" s="153"/>
      <c r="D5327" s="228"/>
      <c r="E5327" s="426" t="s">
        <v>23</v>
      </c>
      <c r="F5327" s="520">
        <v>397</v>
      </c>
      <c r="G5327" s="520">
        <v>397</v>
      </c>
      <c r="H5327" s="520">
        <v>400</v>
      </c>
      <c r="I5327" s="520">
        <v>412.99999999999989</v>
      </c>
      <c r="J5327" s="520">
        <v>415.00000000000011</v>
      </c>
      <c r="K5327" s="520">
        <v>409</v>
      </c>
      <c r="L5327" s="520">
        <v>404.99999999999977</v>
      </c>
      <c r="M5327" s="520">
        <v>414.99999999999989</v>
      </c>
      <c r="N5327" s="520">
        <v>668.99999999999989</v>
      </c>
      <c r="O5327" s="520">
        <v>724.00000000000011</v>
      </c>
      <c r="P5327" s="520">
        <v>739.99999999999966</v>
      </c>
      <c r="Q5327" s="520">
        <v>737</v>
      </c>
      <c r="R5327" s="521">
        <v>510.08333333333331</v>
      </c>
      <c r="S5327" s="522">
        <v>1.5445294709941562E-4</v>
      </c>
      <c r="T5327" s="9" t="s">
        <v>31</v>
      </c>
      <c r="U5327" s="9" t="s">
        <v>241</v>
      </c>
      <c r="V5327" s="9" t="s">
        <v>375</v>
      </c>
      <c r="W5327" s="9"/>
      <c r="X5327" s="11">
        <v>6121</v>
      </c>
      <c r="Y5327" s="9">
        <v>6121</v>
      </c>
    </row>
    <row r="5328" spans="1:25" ht="31.5" x14ac:dyDescent="0.25">
      <c r="A5328" s="16" t="s">
        <v>1413</v>
      </c>
      <c r="B5328" s="84"/>
      <c r="C5328" s="314" t="s">
        <v>241</v>
      </c>
      <c r="D5328" s="315" t="s">
        <v>376</v>
      </c>
      <c r="E5328" s="145" t="s">
        <v>353</v>
      </c>
      <c r="F5328" s="14">
        <v>37</v>
      </c>
      <c r="G5328" s="14">
        <v>39</v>
      </c>
      <c r="H5328" s="14">
        <v>39</v>
      </c>
      <c r="I5328" s="14">
        <v>39</v>
      </c>
      <c r="J5328" s="14">
        <v>40</v>
      </c>
      <c r="K5328" s="14">
        <v>39</v>
      </c>
      <c r="L5328" s="14">
        <v>39</v>
      </c>
      <c r="M5328" s="14">
        <v>39</v>
      </c>
      <c r="N5328" s="14">
        <v>39</v>
      </c>
      <c r="O5328" s="14">
        <v>39</v>
      </c>
      <c r="P5328" s="14">
        <v>38</v>
      </c>
      <c r="Q5328" s="14">
        <v>36</v>
      </c>
      <c r="R5328" s="313">
        <v>38.583333333333336</v>
      </c>
      <c r="S5328" s="349">
        <v>1.1683011682246274E-5</v>
      </c>
      <c r="T5328" s="9" t="s">
        <v>31</v>
      </c>
      <c r="U5328" s="9" t="s">
        <v>241</v>
      </c>
      <c r="V5328" s="9" t="s">
        <v>376</v>
      </c>
      <c r="W5328" s="9"/>
      <c r="X5328" s="11">
        <v>463</v>
      </c>
      <c r="Y5328" s="9">
        <v>463</v>
      </c>
    </row>
    <row r="5329" spans="1:25" ht="15.75" x14ac:dyDescent="0.25">
      <c r="A5329" s="16" t="s">
        <v>1414</v>
      </c>
      <c r="B5329" s="84"/>
      <c r="C5329" s="316" t="s">
        <v>241</v>
      </c>
      <c r="D5329" s="315" t="s">
        <v>374</v>
      </c>
      <c r="E5329" s="145" t="s">
        <v>24</v>
      </c>
      <c r="F5329" s="14">
        <v>336</v>
      </c>
      <c r="G5329" s="14">
        <v>355</v>
      </c>
      <c r="H5329" s="14">
        <v>350</v>
      </c>
      <c r="I5329" s="14">
        <v>378</v>
      </c>
      <c r="J5329" s="14">
        <v>421</v>
      </c>
      <c r="K5329" s="14">
        <v>434.00000000000006</v>
      </c>
      <c r="L5329" s="14">
        <v>483</v>
      </c>
      <c r="M5329" s="14">
        <v>483</v>
      </c>
      <c r="N5329" s="14">
        <v>507.99999999999989</v>
      </c>
      <c r="O5329" s="14">
        <v>518.99999999999989</v>
      </c>
      <c r="P5329" s="14">
        <v>544.00000000000023</v>
      </c>
      <c r="Q5329" s="14">
        <v>523.00000000000011</v>
      </c>
      <c r="R5329" s="313">
        <v>444.5</v>
      </c>
      <c r="S5329" s="349">
        <v>1.3459435056825404E-4</v>
      </c>
      <c r="T5329" s="9" t="s">
        <v>31</v>
      </c>
      <c r="U5329" s="9" t="s">
        <v>241</v>
      </c>
      <c r="V5329" s="9" t="s">
        <v>374</v>
      </c>
      <c r="W5329" s="9"/>
      <c r="X5329" s="11">
        <v>5334</v>
      </c>
      <c r="Y5329" s="9">
        <v>5334</v>
      </c>
    </row>
    <row r="5330" spans="1:25" ht="31.5" x14ac:dyDescent="0.25">
      <c r="A5330" s="16" t="s">
        <v>1415</v>
      </c>
      <c r="B5330" s="84"/>
      <c r="C5330" s="124" t="s">
        <v>242</v>
      </c>
      <c r="D5330" s="124" t="s">
        <v>374</v>
      </c>
      <c r="E5330" s="140" t="s">
        <v>353</v>
      </c>
      <c r="F5330" s="13">
        <v>695.00000000000011</v>
      </c>
      <c r="G5330" s="13">
        <v>689.00000000000011</v>
      </c>
      <c r="H5330" s="13">
        <v>686</v>
      </c>
      <c r="I5330" s="13">
        <v>687</v>
      </c>
      <c r="J5330" s="13">
        <v>688</v>
      </c>
      <c r="K5330" s="13">
        <v>687.00000000000023</v>
      </c>
      <c r="L5330" s="13">
        <v>689.00000000000011</v>
      </c>
      <c r="M5330" s="13">
        <v>685</v>
      </c>
      <c r="N5330" s="13">
        <v>687.00000000000023</v>
      </c>
      <c r="O5330" s="13">
        <v>689</v>
      </c>
      <c r="P5330" s="13">
        <v>689</v>
      </c>
      <c r="Q5330" s="13">
        <v>688</v>
      </c>
      <c r="R5330" s="344">
        <v>688.25</v>
      </c>
      <c r="S5330" s="355">
        <v>2.0840171378762846E-4</v>
      </c>
      <c r="T5330" s="9" t="s">
        <v>31</v>
      </c>
      <c r="U5330" s="9" t="s">
        <v>242</v>
      </c>
      <c r="V5330" s="9" t="s">
        <v>374</v>
      </c>
      <c r="W5330" s="9"/>
      <c r="X5330" s="11">
        <v>8259</v>
      </c>
      <c r="Y5330" s="9">
        <v>8259</v>
      </c>
    </row>
    <row r="5331" spans="1:25" ht="15.75" x14ac:dyDescent="0.25">
      <c r="A5331" s="16" t="s">
        <v>1416</v>
      </c>
      <c r="B5331" s="84"/>
      <c r="C5331" s="124"/>
      <c r="D5331" s="124"/>
      <c r="E5331" s="420" t="s">
        <v>24</v>
      </c>
      <c r="F5331" s="515">
        <v>509.99999999999989</v>
      </c>
      <c r="G5331" s="515">
        <v>548</v>
      </c>
      <c r="H5331" s="515">
        <v>510.00000000000006</v>
      </c>
      <c r="I5331" s="515">
        <v>507.99999999999994</v>
      </c>
      <c r="J5331" s="515">
        <v>0</v>
      </c>
      <c r="K5331" s="515">
        <v>508</v>
      </c>
      <c r="L5331" s="515">
        <v>522</v>
      </c>
      <c r="M5331" s="515">
        <v>499.99999999999994</v>
      </c>
      <c r="N5331" s="515">
        <v>489.99999999999994</v>
      </c>
      <c r="O5331" s="515">
        <v>497</v>
      </c>
      <c r="P5331" s="515">
        <v>515.99999999999989</v>
      </c>
      <c r="Q5331" s="515">
        <v>476.99999999999994</v>
      </c>
      <c r="R5331" s="516">
        <v>465.5</v>
      </c>
      <c r="S5331" s="438">
        <v>1.4095313878407706E-4</v>
      </c>
      <c r="T5331" s="9" t="s">
        <v>31</v>
      </c>
      <c r="U5331" s="9" t="s">
        <v>242</v>
      </c>
      <c r="V5331" s="9" t="s">
        <v>374</v>
      </c>
      <c r="W5331" s="9"/>
      <c r="X5331" s="11">
        <v>5586</v>
      </c>
      <c r="Y5331" s="9">
        <v>5586</v>
      </c>
    </row>
    <row r="5332" spans="1:25" ht="15.75" x14ac:dyDescent="0.25">
      <c r="A5332" s="16" t="s">
        <v>1417</v>
      </c>
      <c r="B5332" s="84"/>
      <c r="C5332" s="228"/>
      <c r="D5332" s="228"/>
      <c r="E5332" s="142" t="s">
        <v>21</v>
      </c>
      <c r="F5332" s="14">
        <v>150</v>
      </c>
      <c r="G5332" s="14">
        <v>148</v>
      </c>
      <c r="H5332" s="14">
        <v>152</v>
      </c>
      <c r="I5332" s="14">
        <v>156.00000000000003</v>
      </c>
      <c r="J5332" s="14">
        <v>151</v>
      </c>
      <c r="K5332" s="14">
        <v>268</v>
      </c>
      <c r="L5332" s="14">
        <v>148</v>
      </c>
      <c r="M5332" s="14">
        <v>147.00000000000003</v>
      </c>
      <c r="N5332" s="14">
        <v>147.00000000000003</v>
      </c>
      <c r="O5332" s="14">
        <v>148</v>
      </c>
      <c r="P5332" s="14">
        <v>144</v>
      </c>
      <c r="Q5332" s="14">
        <v>147</v>
      </c>
      <c r="R5332" s="310">
        <v>158.83333333333334</v>
      </c>
      <c r="S5332" s="348">
        <v>4.8094644203804319E-5</v>
      </c>
      <c r="T5332" s="9" t="s">
        <v>31</v>
      </c>
      <c r="U5332" s="9" t="s">
        <v>242</v>
      </c>
      <c r="V5332" s="9" t="s">
        <v>374</v>
      </c>
      <c r="W5332" s="9"/>
      <c r="X5332" s="11">
        <v>1906</v>
      </c>
      <c r="Y5332" s="9">
        <v>1906</v>
      </c>
    </row>
    <row r="5333" spans="1:25" ht="15.75" x14ac:dyDescent="0.25">
      <c r="A5333" s="16" t="s">
        <v>1418</v>
      </c>
      <c r="B5333" s="84"/>
      <c r="C5333" s="124" t="s">
        <v>243</v>
      </c>
      <c r="D5333" s="124" t="s">
        <v>377</v>
      </c>
      <c r="E5333" s="420" t="s">
        <v>352</v>
      </c>
      <c r="F5333" s="515">
        <v>30029.000000000011</v>
      </c>
      <c r="G5333" s="515">
        <v>30024.999999999982</v>
      </c>
      <c r="H5333" s="515">
        <v>30032.999999999989</v>
      </c>
      <c r="I5333" s="515">
        <v>29960.000000000004</v>
      </c>
      <c r="J5333" s="515">
        <v>31822.999999999989</v>
      </c>
      <c r="K5333" s="515">
        <v>31896.000000000036</v>
      </c>
      <c r="L5333" s="515">
        <v>32226.000000000011</v>
      </c>
      <c r="M5333" s="515">
        <v>32403.999999999978</v>
      </c>
      <c r="N5333" s="515">
        <v>32637.000000000018</v>
      </c>
      <c r="O5333" s="515">
        <v>32747.000000000011</v>
      </c>
      <c r="P5333" s="515">
        <v>33039.000000000022</v>
      </c>
      <c r="Q5333" s="515">
        <v>33199.000000000015</v>
      </c>
      <c r="R5333" s="516">
        <v>31668.166666666668</v>
      </c>
      <c r="S5333" s="438">
        <v>9.5891030960342655E-3</v>
      </c>
      <c r="T5333" s="9" t="s">
        <v>31</v>
      </c>
      <c r="U5333" s="9" t="s">
        <v>243</v>
      </c>
      <c r="V5333" s="9" t="s">
        <v>377</v>
      </c>
      <c r="W5333" s="9"/>
      <c r="X5333" s="11">
        <v>380018</v>
      </c>
      <c r="Y5333" s="9">
        <v>380018</v>
      </c>
    </row>
    <row r="5334" spans="1:25" ht="15.75" x14ac:dyDescent="0.25">
      <c r="A5334" s="16" t="s">
        <v>1419</v>
      </c>
      <c r="B5334" s="84"/>
      <c r="C5334" s="124"/>
      <c r="D5334" s="124"/>
      <c r="E5334" s="420" t="s">
        <v>24</v>
      </c>
      <c r="F5334" s="515">
        <v>19322.999999999996</v>
      </c>
      <c r="G5334" s="515">
        <v>19429.999999999993</v>
      </c>
      <c r="H5334" s="515">
        <v>19613.000000000004</v>
      </c>
      <c r="I5334" s="515">
        <v>19929.999999999989</v>
      </c>
      <c r="J5334" s="515">
        <v>21079</v>
      </c>
      <c r="K5334" s="515">
        <v>21820.000000000004</v>
      </c>
      <c r="L5334" s="515">
        <v>22958.999999999985</v>
      </c>
      <c r="M5334" s="515">
        <v>23003.999999999985</v>
      </c>
      <c r="N5334" s="515">
        <v>23269.000000000007</v>
      </c>
      <c r="O5334" s="515">
        <v>23665.000000000011</v>
      </c>
      <c r="P5334" s="515">
        <v>24256.999999999975</v>
      </c>
      <c r="Q5334" s="515">
        <v>24609.000000000004</v>
      </c>
      <c r="R5334" s="516">
        <v>21913.166666666661</v>
      </c>
      <c r="S5334" s="438">
        <v>6.6352945700650428E-3</v>
      </c>
      <c r="T5334" s="9" t="s">
        <v>31</v>
      </c>
      <c r="U5334" s="9" t="s">
        <v>243</v>
      </c>
      <c r="V5334" s="9" t="s">
        <v>377</v>
      </c>
      <c r="W5334" s="9"/>
      <c r="X5334" s="11">
        <v>262957.99999999994</v>
      </c>
      <c r="Y5334" s="9">
        <v>262957.99999999994</v>
      </c>
    </row>
    <row r="5335" spans="1:25" ht="31.5" x14ac:dyDescent="0.25">
      <c r="A5335" s="16" t="s">
        <v>1420</v>
      </c>
      <c r="B5335" s="84"/>
      <c r="C5335" s="124"/>
      <c r="D5335" s="124"/>
      <c r="E5335" s="140" t="s">
        <v>353</v>
      </c>
      <c r="F5335" s="51">
        <v>10903.000000000002</v>
      </c>
      <c r="G5335" s="51">
        <v>11031.000000000009</v>
      </c>
      <c r="H5335" s="51">
        <v>10989.999999999998</v>
      </c>
      <c r="I5335" s="51">
        <v>10937.999999999995</v>
      </c>
      <c r="J5335" s="51">
        <v>10947.000000000005</v>
      </c>
      <c r="K5335" s="51">
        <v>11024</v>
      </c>
      <c r="L5335" s="51">
        <v>11123</v>
      </c>
      <c r="M5335" s="51">
        <v>11149.999999999998</v>
      </c>
      <c r="N5335" s="51">
        <v>11424.000000000004</v>
      </c>
      <c r="O5335" s="51">
        <v>11756.999999999993</v>
      </c>
      <c r="P5335" s="51">
        <v>11735.000000000002</v>
      </c>
      <c r="Q5335" s="51">
        <v>11779.999999999998</v>
      </c>
      <c r="R5335" s="52">
        <v>11233.5</v>
      </c>
      <c r="S5335" s="168">
        <v>3.4014974963070457E-3</v>
      </c>
      <c r="T5335" s="9" t="s">
        <v>31</v>
      </c>
      <c r="U5335" s="9" t="s">
        <v>243</v>
      </c>
      <c r="V5335" s="9" t="s">
        <v>377</v>
      </c>
      <c r="W5335" s="9"/>
      <c r="X5335" s="11">
        <v>134802</v>
      </c>
      <c r="Y5335" s="9">
        <v>134802</v>
      </c>
    </row>
    <row r="5336" spans="1:25" ht="15.75" x14ac:dyDescent="0.25">
      <c r="A5336" s="16" t="s">
        <v>1421</v>
      </c>
      <c r="B5336" s="84"/>
      <c r="C5336" s="124"/>
      <c r="D5336" s="124"/>
      <c r="E5336" s="140" t="s">
        <v>21</v>
      </c>
      <c r="F5336" s="51">
        <v>11221.999999999998</v>
      </c>
      <c r="G5336" s="51">
        <v>10759.000000000002</v>
      </c>
      <c r="H5336" s="51">
        <v>10718.000000000007</v>
      </c>
      <c r="I5336" s="51">
        <v>10820.000000000002</v>
      </c>
      <c r="J5336" s="51">
        <v>11091.000000000004</v>
      </c>
      <c r="K5336" s="51">
        <v>10595</v>
      </c>
      <c r="L5336" s="51">
        <v>11079</v>
      </c>
      <c r="M5336" s="51">
        <v>11416.000000000007</v>
      </c>
      <c r="N5336" s="51">
        <v>11495.000000000004</v>
      </c>
      <c r="O5336" s="51">
        <v>11405.999999999998</v>
      </c>
      <c r="P5336" s="51">
        <v>11653.999999999995</v>
      </c>
      <c r="Q5336" s="51">
        <v>11935.000000000015</v>
      </c>
      <c r="R5336" s="52">
        <v>11182.500000000005</v>
      </c>
      <c r="S5336" s="168">
        <v>3.386054724925763E-3</v>
      </c>
      <c r="T5336" s="9" t="s">
        <v>31</v>
      </c>
      <c r="U5336" s="9" t="s">
        <v>243</v>
      </c>
      <c r="V5336" s="9" t="s">
        <v>377</v>
      </c>
      <c r="W5336" s="9"/>
      <c r="X5336" s="11">
        <v>134190.00000000006</v>
      </c>
      <c r="Y5336" s="9">
        <v>134190.00000000006</v>
      </c>
    </row>
    <row r="5337" spans="1:25" ht="15.75" x14ac:dyDescent="0.25">
      <c r="A5337" s="16" t="s">
        <v>1422</v>
      </c>
      <c r="B5337" s="84"/>
      <c r="C5337" s="124"/>
      <c r="D5337" s="124"/>
      <c r="E5337" s="420" t="s">
        <v>17</v>
      </c>
      <c r="F5337" s="515">
        <v>7347.9999999999991</v>
      </c>
      <c r="G5337" s="515">
        <v>7403.9999999999973</v>
      </c>
      <c r="H5337" s="515">
        <v>7520.0000000000009</v>
      </c>
      <c r="I5337" s="515">
        <v>7546.0000000000027</v>
      </c>
      <c r="J5337" s="515">
        <v>7448.0000000000009</v>
      </c>
      <c r="K5337" s="515">
        <v>6943.0000000000036</v>
      </c>
      <c r="L5337" s="515">
        <v>6828.9999999999991</v>
      </c>
      <c r="M5337" s="515">
        <v>6765.0000000000064</v>
      </c>
      <c r="N5337" s="515">
        <v>6715.9999999999982</v>
      </c>
      <c r="O5337" s="515">
        <v>6674.9999999999982</v>
      </c>
      <c r="P5337" s="515">
        <v>6642</v>
      </c>
      <c r="Q5337" s="515">
        <v>6590.0000000000018</v>
      </c>
      <c r="R5337" s="516">
        <v>7035.5</v>
      </c>
      <c r="S5337" s="438">
        <v>2.130345452020138E-3</v>
      </c>
      <c r="T5337" s="9" t="s">
        <v>31</v>
      </c>
      <c r="U5337" s="9" t="s">
        <v>243</v>
      </c>
      <c r="V5337" s="9" t="s">
        <v>377</v>
      </c>
      <c r="W5337" s="9"/>
      <c r="X5337" s="11">
        <v>84426</v>
      </c>
      <c r="Y5337" s="9">
        <v>84426</v>
      </c>
    </row>
    <row r="5338" spans="1:25" ht="15.75" x14ac:dyDescent="0.25">
      <c r="A5338" s="16" t="s">
        <v>1423</v>
      </c>
      <c r="B5338" s="84"/>
      <c r="C5338" s="124"/>
      <c r="D5338" s="124"/>
      <c r="E5338" s="420" t="s">
        <v>351</v>
      </c>
      <c r="F5338" s="517">
        <v>1831.9999999999993</v>
      </c>
      <c r="G5338" s="517">
        <v>1826.9999999999995</v>
      </c>
      <c r="H5338" s="517">
        <v>1840</v>
      </c>
      <c r="I5338" s="517">
        <v>1857.0000000000005</v>
      </c>
      <c r="J5338" s="517">
        <v>1875.0000000000005</v>
      </c>
      <c r="K5338" s="517">
        <v>1914.9999999999995</v>
      </c>
      <c r="L5338" s="517">
        <v>1932.9999999999998</v>
      </c>
      <c r="M5338" s="517">
        <v>1961.9999999999998</v>
      </c>
      <c r="N5338" s="517">
        <v>1977</v>
      </c>
      <c r="O5338" s="517">
        <v>2014.9999999999989</v>
      </c>
      <c r="P5338" s="517">
        <v>2001</v>
      </c>
      <c r="Q5338" s="517">
        <v>2007.9999999999993</v>
      </c>
      <c r="R5338" s="518">
        <v>1920.1666666666667</v>
      </c>
      <c r="S5338" s="519">
        <v>5.8142538916267528E-4</v>
      </c>
      <c r="T5338" s="9" t="s">
        <v>31</v>
      </c>
      <c r="U5338" s="9" t="s">
        <v>243</v>
      </c>
      <c r="V5338" s="9" t="s">
        <v>377</v>
      </c>
      <c r="W5338" s="9"/>
      <c r="X5338" s="11">
        <v>23042</v>
      </c>
      <c r="Y5338" s="9">
        <v>23042</v>
      </c>
    </row>
    <row r="5339" spans="1:25" ht="15.75" x14ac:dyDescent="0.25">
      <c r="A5339" s="16" t="s">
        <v>1424</v>
      </c>
      <c r="B5339" s="84"/>
      <c r="C5339" s="124"/>
      <c r="D5339" s="228"/>
      <c r="E5339" s="426" t="s">
        <v>23</v>
      </c>
      <c r="F5339" s="520">
        <v>6</v>
      </c>
      <c r="G5339" s="520">
        <v>6</v>
      </c>
      <c r="H5339" s="520">
        <v>6</v>
      </c>
      <c r="I5339" s="520">
        <v>6</v>
      </c>
      <c r="J5339" s="520">
        <v>6</v>
      </c>
      <c r="K5339" s="520">
        <v>6</v>
      </c>
      <c r="L5339" s="520">
        <v>6</v>
      </c>
      <c r="M5339" s="520">
        <v>2</v>
      </c>
      <c r="N5339" s="520">
        <v>2</v>
      </c>
      <c r="O5339" s="520">
        <v>2</v>
      </c>
      <c r="P5339" s="520">
        <v>2</v>
      </c>
      <c r="Q5339" s="520">
        <v>2</v>
      </c>
      <c r="R5339" s="521">
        <v>4.333333333333333</v>
      </c>
      <c r="S5339" s="522">
        <v>1.312130901677767E-6</v>
      </c>
      <c r="T5339" s="9" t="s">
        <v>31</v>
      </c>
      <c r="U5339" s="9" t="s">
        <v>243</v>
      </c>
      <c r="V5339" s="9" t="s">
        <v>377</v>
      </c>
      <c r="W5339" s="9"/>
      <c r="X5339" s="11">
        <v>52</v>
      </c>
      <c r="Y5339" s="9">
        <v>52</v>
      </c>
    </row>
    <row r="5340" spans="1:25" ht="31.5" x14ac:dyDescent="0.25">
      <c r="A5340" s="16" t="s">
        <v>1425</v>
      </c>
      <c r="B5340" s="84"/>
      <c r="C5340" s="124" t="s">
        <v>243</v>
      </c>
      <c r="D5340" s="124" t="s">
        <v>378</v>
      </c>
      <c r="E5340" s="420" t="s">
        <v>353</v>
      </c>
      <c r="F5340" s="517">
        <v>7863.9999999999991</v>
      </c>
      <c r="G5340" s="517">
        <v>8045.9999999999982</v>
      </c>
      <c r="H5340" s="517">
        <v>8095.0000000000045</v>
      </c>
      <c r="I5340" s="517">
        <v>8108.0000000000027</v>
      </c>
      <c r="J5340" s="517">
        <v>8124.0000000000018</v>
      </c>
      <c r="K5340" s="517">
        <v>8413.0000000000018</v>
      </c>
      <c r="L5340" s="517">
        <v>8611</v>
      </c>
      <c r="M5340" s="517">
        <v>8955.0000000000018</v>
      </c>
      <c r="N5340" s="517">
        <v>9099.9999999999982</v>
      </c>
      <c r="O5340" s="517">
        <v>9203</v>
      </c>
      <c r="P5340" s="517">
        <v>9200.9999999999945</v>
      </c>
      <c r="Q5340" s="517">
        <v>9127.9999999999982</v>
      </c>
      <c r="R5340" s="518">
        <v>8570.6666666666679</v>
      </c>
      <c r="S5340" s="519">
        <v>2.5951930572260581E-3</v>
      </c>
      <c r="T5340" s="9" t="s">
        <v>31</v>
      </c>
      <c r="U5340" s="9" t="s">
        <v>243</v>
      </c>
      <c r="V5340" s="9" t="s">
        <v>378</v>
      </c>
      <c r="W5340" s="9"/>
      <c r="X5340" s="11">
        <v>102848.00000000001</v>
      </c>
      <c r="Y5340" s="9">
        <v>102848.00000000001</v>
      </c>
    </row>
    <row r="5341" spans="1:25" ht="15.75" x14ac:dyDescent="0.25">
      <c r="A5341" s="16" t="s">
        <v>1426</v>
      </c>
      <c r="B5341" s="84"/>
      <c r="C5341" s="124"/>
      <c r="D5341" s="228"/>
      <c r="E5341" s="142" t="s">
        <v>352</v>
      </c>
      <c r="F5341" s="14">
        <v>13</v>
      </c>
      <c r="G5341" s="14">
        <v>11</v>
      </c>
      <c r="H5341" s="14">
        <v>11</v>
      </c>
      <c r="I5341" s="14">
        <v>11</v>
      </c>
      <c r="J5341" s="14">
        <v>10</v>
      </c>
      <c r="K5341" s="14">
        <v>10</v>
      </c>
      <c r="L5341" s="14">
        <v>10</v>
      </c>
      <c r="M5341" s="14">
        <v>10</v>
      </c>
      <c r="N5341" s="14">
        <v>10</v>
      </c>
      <c r="O5341" s="14">
        <v>9</v>
      </c>
      <c r="P5341" s="14">
        <v>9</v>
      </c>
      <c r="Q5341" s="14">
        <v>9</v>
      </c>
      <c r="R5341" s="310">
        <v>10.25</v>
      </c>
      <c r="S5341" s="348">
        <v>3.1036942481993339E-6</v>
      </c>
      <c r="T5341" s="9" t="s">
        <v>31</v>
      </c>
      <c r="U5341" s="9" t="s">
        <v>243</v>
      </c>
      <c r="V5341" s="9" t="s">
        <v>378</v>
      </c>
      <c r="W5341" s="9"/>
      <c r="X5341" s="11">
        <v>123</v>
      </c>
      <c r="Y5341" s="9">
        <v>123</v>
      </c>
    </row>
    <row r="5342" spans="1:25" ht="15.75" x14ac:dyDescent="0.25">
      <c r="A5342" s="16" t="s">
        <v>1427</v>
      </c>
      <c r="B5342" s="84"/>
      <c r="C5342" s="124" t="s">
        <v>243</v>
      </c>
      <c r="D5342" s="153" t="s">
        <v>379</v>
      </c>
      <c r="E5342" s="420" t="s">
        <v>24</v>
      </c>
      <c r="F5342" s="515">
        <v>505</v>
      </c>
      <c r="G5342" s="515">
        <v>651.99999999999989</v>
      </c>
      <c r="H5342" s="515">
        <v>657.00000000000011</v>
      </c>
      <c r="I5342" s="515">
        <v>736</v>
      </c>
      <c r="J5342" s="515">
        <v>951.00000000000034</v>
      </c>
      <c r="K5342" s="515">
        <v>1042.9999999999995</v>
      </c>
      <c r="L5342" s="515">
        <v>1445.9999999999993</v>
      </c>
      <c r="M5342" s="515">
        <v>2324.0000000000005</v>
      </c>
      <c r="N5342" s="515">
        <v>2609.9999999999995</v>
      </c>
      <c r="O5342" s="515">
        <v>2841.9999999999995</v>
      </c>
      <c r="P5342" s="515">
        <v>3297.0000000000005</v>
      </c>
      <c r="Q5342" s="515">
        <v>3369</v>
      </c>
      <c r="R5342" s="516">
        <v>1702.6666666666667</v>
      </c>
      <c r="S5342" s="438">
        <v>5.1556651121307964E-4</v>
      </c>
      <c r="T5342" s="9" t="s">
        <v>31</v>
      </c>
      <c r="U5342" s="9" t="s">
        <v>243</v>
      </c>
      <c r="V5342" s="9" t="s">
        <v>379</v>
      </c>
      <c r="W5342" s="9"/>
      <c r="X5342" s="11">
        <v>20432</v>
      </c>
      <c r="Y5342" s="9">
        <v>20432</v>
      </c>
    </row>
    <row r="5343" spans="1:25" ht="15.75" x14ac:dyDescent="0.25">
      <c r="A5343" s="16" t="s">
        <v>1428</v>
      </c>
      <c r="B5343" s="84"/>
      <c r="C5343" s="124"/>
      <c r="D5343" s="124"/>
      <c r="E5343" s="140" t="s">
        <v>352</v>
      </c>
      <c r="F5343" s="51">
        <v>568</v>
      </c>
      <c r="G5343" s="51">
        <v>573</v>
      </c>
      <c r="H5343" s="51">
        <v>594</v>
      </c>
      <c r="I5343" s="51">
        <v>618.99999999999989</v>
      </c>
      <c r="J5343" s="51">
        <v>650.99999999999989</v>
      </c>
      <c r="K5343" s="51">
        <v>683.99999999999977</v>
      </c>
      <c r="L5343" s="51">
        <v>714</v>
      </c>
      <c r="M5343" s="51">
        <v>747.00000000000011</v>
      </c>
      <c r="N5343" s="51">
        <v>776.00000000000011</v>
      </c>
      <c r="O5343" s="51">
        <v>819.99999999999989</v>
      </c>
      <c r="P5343" s="51">
        <v>873.00000000000023</v>
      </c>
      <c r="Q5343" s="51">
        <v>895.00000000000011</v>
      </c>
      <c r="R5343" s="52">
        <v>709.5</v>
      </c>
      <c r="S5343" s="168">
        <v>2.1483620186316365E-4</v>
      </c>
      <c r="T5343" s="9" t="s">
        <v>31</v>
      </c>
      <c r="U5343" s="9" t="s">
        <v>243</v>
      </c>
      <c r="V5343" s="9" t="s">
        <v>379</v>
      </c>
      <c r="W5343" s="9"/>
      <c r="X5343" s="11">
        <v>8514</v>
      </c>
      <c r="Y5343" s="9">
        <v>8514</v>
      </c>
    </row>
    <row r="5344" spans="1:25" ht="15.75" x14ac:dyDescent="0.25">
      <c r="A5344" s="16" t="s">
        <v>1429</v>
      </c>
      <c r="B5344" s="84"/>
      <c r="C5344" s="124"/>
      <c r="D5344" s="124"/>
      <c r="E5344" s="140" t="s">
        <v>17</v>
      </c>
      <c r="F5344" s="13">
        <v>250</v>
      </c>
      <c r="G5344" s="13">
        <v>252</v>
      </c>
      <c r="H5344" s="13">
        <v>254</v>
      </c>
      <c r="I5344" s="13">
        <v>255</v>
      </c>
      <c r="J5344" s="13">
        <v>255</v>
      </c>
      <c r="K5344" s="13">
        <v>245</v>
      </c>
      <c r="L5344" s="13">
        <v>244</v>
      </c>
      <c r="M5344" s="13">
        <v>244</v>
      </c>
      <c r="N5344" s="13">
        <v>244</v>
      </c>
      <c r="O5344" s="13">
        <v>245</v>
      </c>
      <c r="P5344" s="13">
        <v>252</v>
      </c>
      <c r="Q5344" s="13">
        <v>249</v>
      </c>
      <c r="R5344" s="344">
        <v>249.08333333333334</v>
      </c>
      <c r="S5344" s="355">
        <v>7.5422293559900886E-5</v>
      </c>
      <c r="T5344" s="9" t="s">
        <v>31</v>
      </c>
      <c r="U5344" s="9" t="s">
        <v>243</v>
      </c>
      <c r="V5344" s="9" t="s">
        <v>379</v>
      </c>
      <c r="W5344" s="9"/>
      <c r="X5344" s="11">
        <v>2989</v>
      </c>
      <c r="Y5344" s="9">
        <v>2989</v>
      </c>
    </row>
    <row r="5345" spans="1:25" ht="15.75" x14ac:dyDescent="0.25">
      <c r="A5345" s="16" t="s">
        <v>1430</v>
      </c>
      <c r="B5345" s="84"/>
      <c r="C5345" s="124"/>
      <c r="D5345" s="228"/>
      <c r="E5345" s="142" t="s">
        <v>18</v>
      </c>
      <c r="F5345" s="14"/>
      <c r="G5345" s="14"/>
      <c r="H5345" s="14"/>
      <c r="I5345" s="14"/>
      <c r="J5345" s="14"/>
      <c r="K5345" s="14"/>
      <c r="L5345" s="14"/>
      <c r="M5345" s="14"/>
      <c r="N5345" s="14"/>
      <c r="O5345" s="14"/>
      <c r="P5345" s="14"/>
      <c r="Q5345" s="14"/>
      <c r="R5345" s="310"/>
      <c r="S5345" s="348">
        <v>0</v>
      </c>
      <c r="T5345" s="9" t="s">
        <v>31</v>
      </c>
      <c r="U5345" s="9" t="s">
        <v>243</v>
      </c>
      <c r="V5345" s="9" t="s">
        <v>379</v>
      </c>
      <c r="W5345" s="9"/>
      <c r="X5345" s="11">
        <v>0</v>
      </c>
      <c r="Y5345" s="9"/>
    </row>
    <row r="5346" spans="1:25" ht="15.75" x14ac:dyDescent="0.25">
      <c r="A5346" s="16" t="s">
        <v>1431</v>
      </c>
      <c r="B5346" s="84"/>
      <c r="C5346" s="124" t="s">
        <v>244</v>
      </c>
      <c r="D5346" s="124" t="s">
        <v>380</v>
      </c>
      <c r="E5346" s="420" t="s">
        <v>352</v>
      </c>
      <c r="F5346" s="515">
        <v>170388</v>
      </c>
      <c r="G5346" s="515">
        <v>170972.99999999983</v>
      </c>
      <c r="H5346" s="515">
        <v>171233.99999999985</v>
      </c>
      <c r="I5346" s="515">
        <v>171119.99999999997</v>
      </c>
      <c r="J5346" s="515">
        <v>170775.00000000012</v>
      </c>
      <c r="K5346" s="515">
        <v>171361.00000000009</v>
      </c>
      <c r="L5346" s="515">
        <v>176279.00000000003</v>
      </c>
      <c r="M5346" s="515">
        <v>181509.99999999977</v>
      </c>
      <c r="N5346" s="515">
        <v>186982.00000000009</v>
      </c>
      <c r="O5346" s="515">
        <v>191839.00000000006</v>
      </c>
      <c r="P5346" s="515">
        <v>197537.99999999956</v>
      </c>
      <c r="Q5346" s="515">
        <v>203825.99999999988</v>
      </c>
      <c r="R5346" s="516">
        <v>180318.74999999991</v>
      </c>
      <c r="S5346" s="438">
        <v>5.4600416313901792E-2</v>
      </c>
      <c r="T5346" s="9" t="s">
        <v>31</v>
      </c>
      <c r="U5346" s="9" t="s">
        <v>244</v>
      </c>
      <c r="V5346" s="9" t="s">
        <v>380</v>
      </c>
      <c r="W5346" s="9"/>
      <c r="X5346" s="11">
        <v>2163824.9999999991</v>
      </c>
      <c r="Y5346" s="9">
        <v>2163824.9999999991</v>
      </c>
    </row>
    <row r="5347" spans="1:25" ht="15.75" x14ac:dyDescent="0.25">
      <c r="A5347" s="16" t="s">
        <v>1432</v>
      </c>
      <c r="B5347" s="84"/>
      <c r="C5347" s="124"/>
      <c r="D5347" s="124"/>
      <c r="E5347" s="420" t="s">
        <v>24</v>
      </c>
      <c r="F5347" s="515">
        <v>36512.999999999993</v>
      </c>
      <c r="G5347" s="515">
        <v>37382</v>
      </c>
      <c r="H5347" s="515">
        <v>37917.000000000029</v>
      </c>
      <c r="I5347" s="515">
        <v>39423.000000000007</v>
      </c>
      <c r="J5347" s="515">
        <v>41016.999999999985</v>
      </c>
      <c r="K5347" s="515">
        <v>42195.000000000015</v>
      </c>
      <c r="L5347" s="515">
        <v>43002.999999999956</v>
      </c>
      <c r="M5347" s="515">
        <v>43217.000000000007</v>
      </c>
      <c r="N5347" s="515">
        <v>42334.000000000007</v>
      </c>
      <c r="O5347" s="515">
        <v>42088.000000000029</v>
      </c>
      <c r="P5347" s="515">
        <v>42860.999999999964</v>
      </c>
      <c r="Q5347" s="515">
        <v>43656.999999999993</v>
      </c>
      <c r="R5347" s="516">
        <v>40967.249999999993</v>
      </c>
      <c r="S5347" s="438">
        <v>1.2404860311175039E-2</v>
      </c>
      <c r="T5347" s="9" t="s">
        <v>31</v>
      </c>
      <c r="U5347" s="9" t="s">
        <v>244</v>
      </c>
      <c r="V5347" s="9" t="s">
        <v>380</v>
      </c>
      <c r="W5347" s="9"/>
      <c r="X5347" s="11">
        <v>491606.99999999994</v>
      </c>
      <c r="Y5347" s="9">
        <v>491606.99999999994</v>
      </c>
    </row>
    <row r="5348" spans="1:25" ht="15.75" x14ac:dyDescent="0.25">
      <c r="A5348" s="16" t="s">
        <v>1433</v>
      </c>
      <c r="B5348" s="84"/>
      <c r="C5348" s="124"/>
      <c r="D5348" s="124"/>
      <c r="E5348" s="420" t="s">
        <v>17</v>
      </c>
      <c r="F5348" s="515">
        <v>32791.999999999993</v>
      </c>
      <c r="G5348" s="515">
        <v>32738.000000000007</v>
      </c>
      <c r="H5348" s="515">
        <v>32845.000000000007</v>
      </c>
      <c r="I5348" s="515">
        <v>32885.000000000036</v>
      </c>
      <c r="J5348" s="515">
        <v>32397.000000000007</v>
      </c>
      <c r="K5348" s="515">
        <v>30652.000000000018</v>
      </c>
      <c r="L5348" s="515">
        <v>30137.999999999989</v>
      </c>
      <c r="M5348" s="515">
        <v>29957.999999999971</v>
      </c>
      <c r="N5348" s="515">
        <v>29932.000000000004</v>
      </c>
      <c r="O5348" s="515">
        <v>30234.000000000018</v>
      </c>
      <c r="P5348" s="515">
        <v>30158.999999999964</v>
      </c>
      <c r="Q5348" s="515">
        <v>30064.999999999971</v>
      </c>
      <c r="R5348" s="516">
        <v>31232.916666666668</v>
      </c>
      <c r="S5348" s="438">
        <v>9.4573096402753611E-3</v>
      </c>
      <c r="T5348" s="9" t="s">
        <v>31</v>
      </c>
      <c r="U5348" s="9" t="s">
        <v>244</v>
      </c>
      <c r="V5348" s="9" t="s">
        <v>380</v>
      </c>
      <c r="W5348" s="9"/>
      <c r="X5348" s="11">
        <v>374795</v>
      </c>
      <c r="Y5348" s="9">
        <v>374795</v>
      </c>
    </row>
    <row r="5349" spans="1:25" ht="31.5" x14ac:dyDescent="0.25">
      <c r="A5349" s="16" t="s">
        <v>1434</v>
      </c>
      <c r="B5349" s="84"/>
      <c r="C5349" s="124"/>
      <c r="D5349" s="124"/>
      <c r="E5349" s="140" t="s">
        <v>353</v>
      </c>
      <c r="F5349" s="51">
        <v>20388.000000000015</v>
      </c>
      <c r="G5349" s="51">
        <v>21183.999999999996</v>
      </c>
      <c r="H5349" s="51">
        <v>21024</v>
      </c>
      <c r="I5349" s="51">
        <v>21221.000000000004</v>
      </c>
      <c r="J5349" s="51">
        <v>21593.999999999993</v>
      </c>
      <c r="K5349" s="51">
        <v>22209</v>
      </c>
      <c r="L5349" s="51">
        <v>22229.000000000022</v>
      </c>
      <c r="M5349" s="51">
        <v>22284.999999999985</v>
      </c>
      <c r="N5349" s="51">
        <v>23201.000000000015</v>
      </c>
      <c r="O5349" s="51">
        <v>24006</v>
      </c>
      <c r="P5349" s="51">
        <v>24056.999999999996</v>
      </c>
      <c r="Q5349" s="51">
        <v>23974</v>
      </c>
      <c r="R5349" s="52">
        <v>22281</v>
      </c>
      <c r="S5349" s="168">
        <v>6.7466742969882303E-3</v>
      </c>
      <c r="T5349" s="9" t="s">
        <v>31</v>
      </c>
      <c r="U5349" s="9" t="s">
        <v>244</v>
      </c>
      <c r="V5349" s="9" t="s">
        <v>380</v>
      </c>
      <c r="W5349" s="9"/>
      <c r="X5349" s="11">
        <v>267372</v>
      </c>
      <c r="Y5349" s="9">
        <v>267372</v>
      </c>
    </row>
    <row r="5350" spans="1:25" ht="15.75" x14ac:dyDescent="0.25">
      <c r="A5350" s="16" t="s">
        <v>1435</v>
      </c>
      <c r="B5350" s="84"/>
      <c r="C5350" s="124"/>
      <c r="D5350" s="124"/>
      <c r="E5350" s="140" t="s">
        <v>21</v>
      </c>
      <c r="F5350" s="51">
        <v>14520.999999999987</v>
      </c>
      <c r="G5350" s="51">
        <v>13990.999999999995</v>
      </c>
      <c r="H5350" s="51">
        <v>13962.999999999993</v>
      </c>
      <c r="I5350" s="51">
        <v>14118</v>
      </c>
      <c r="J5350" s="51">
        <v>14039.999999999998</v>
      </c>
      <c r="K5350" s="51">
        <v>12895.999999999987</v>
      </c>
      <c r="L5350" s="51">
        <v>12785.999999999998</v>
      </c>
      <c r="M5350" s="51">
        <v>12692.000000000007</v>
      </c>
      <c r="N5350" s="51">
        <v>12542.999999999996</v>
      </c>
      <c r="O5350" s="51">
        <v>12392.000000000002</v>
      </c>
      <c r="P5350" s="51">
        <v>12064.000000000002</v>
      </c>
      <c r="Q5350" s="51">
        <v>11887.000000000011</v>
      </c>
      <c r="R5350" s="52">
        <v>13157.749999999998</v>
      </c>
      <c r="S5350" s="168">
        <v>3.9841593165116859E-3</v>
      </c>
      <c r="T5350" s="9" t="s">
        <v>31</v>
      </c>
      <c r="U5350" s="9" t="s">
        <v>244</v>
      </c>
      <c r="V5350" s="9" t="s">
        <v>380</v>
      </c>
      <c r="W5350" s="9"/>
      <c r="X5350" s="11">
        <v>157892.99999999997</v>
      </c>
      <c r="Y5350" s="9">
        <v>157892.99999999997</v>
      </c>
    </row>
    <row r="5351" spans="1:25" ht="15.75" x14ac:dyDescent="0.25">
      <c r="A5351" s="16" t="s">
        <v>1436</v>
      </c>
      <c r="B5351" s="84"/>
      <c r="C5351" s="124"/>
      <c r="D5351" s="124"/>
      <c r="E5351" s="140" t="s">
        <v>18</v>
      </c>
      <c r="F5351" s="51">
        <v>10471.999999999996</v>
      </c>
      <c r="G5351" s="51">
        <v>10367.000000000004</v>
      </c>
      <c r="H5351" s="51">
        <v>10163.999999999996</v>
      </c>
      <c r="I5351" s="51">
        <v>10140.999999999996</v>
      </c>
      <c r="J5351" s="51">
        <v>10087.999999999998</v>
      </c>
      <c r="K5351" s="51">
        <v>10061.000000000005</v>
      </c>
      <c r="L5351" s="51">
        <v>10268.000000000009</v>
      </c>
      <c r="M5351" s="51">
        <v>10411.000000000009</v>
      </c>
      <c r="N5351" s="51">
        <v>10453.000000000009</v>
      </c>
      <c r="O5351" s="51">
        <v>10525.999999999996</v>
      </c>
      <c r="P5351" s="51">
        <v>10321</v>
      </c>
      <c r="Q5351" s="51">
        <v>9958.9999999999982</v>
      </c>
      <c r="R5351" s="52">
        <v>10269.250000000004</v>
      </c>
      <c r="S5351" s="168">
        <v>3.109523137397173E-3</v>
      </c>
      <c r="T5351" s="9" t="s">
        <v>31</v>
      </c>
      <c r="U5351" s="9" t="s">
        <v>244</v>
      </c>
      <c r="V5351" s="9" t="s">
        <v>380</v>
      </c>
      <c r="W5351" s="9"/>
      <c r="X5351" s="11">
        <v>123231.00000000004</v>
      </c>
      <c r="Y5351" s="9">
        <v>123231.00000000004</v>
      </c>
    </row>
    <row r="5352" spans="1:25" ht="15.75" x14ac:dyDescent="0.25">
      <c r="A5352" s="16" t="s">
        <v>1437</v>
      </c>
      <c r="B5352" s="84"/>
      <c r="C5352" s="124"/>
      <c r="D5352" s="124"/>
      <c r="E5352" s="420" t="s">
        <v>23</v>
      </c>
      <c r="F5352" s="515">
        <v>1997.0000000000007</v>
      </c>
      <c r="G5352" s="515">
        <v>1984</v>
      </c>
      <c r="H5352" s="515">
        <v>1970.9999999999993</v>
      </c>
      <c r="I5352" s="515">
        <v>2056</v>
      </c>
      <c r="J5352" s="515">
        <v>2057.9999999999991</v>
      </c>
      <c r="K5352" s="515">
        <v>2049</v>
      </c>
      <c r="L5352" s="515">
        <v>2045</v>
      </c>
      <c r="M5352" s="515">
        <v>1890.9999999999998</v>
      </c>
      <c r="N5352" s="515">
        <v>2142.0000000000005</v>
      </c>
      <c r="O5352" s="515">
        <v>2410.0000000000009</v>
      </c>
      <c r="P5352" s="515">
        <v>2511</v>
      </c>
      <c r="Q5352" s="515">
        <v>2511.0000000000009</v>
      </c>
      <c r="R5352" s="516">
        <v>2135.4166666666665</v>
      </c>
      <c r="S5352" s="438">
        <v>6.4660296837486123E-4</v>
      </c>
      <c r="T5352" s="9" t="s">
        <v>31</v>
      </c>
      <c r="U5352" s="9" t="s">
        <v>244</v>
      </c>
      <c r="V5352" s="9" t="s">
        <v>380</v>
      </c>
      <c r="W5352" s="9"/>
      <c r="X5352" s="11">
        <v>25625</v>
      </c>
      <c r="Y5352" s="9">
        <v>25625</v>
      </c>
    </row>
    <row r="5353" spans="1:25" ht="15.75" x14ac:dyDescent="0.25">
      <c r="A5353" s="16" t="s">
        <v>1438</v>
      </c>
      <c r="B5353" s="84"/>
      <c r="C5353" s="124"/>
      <c r="D5353" s="228"/>
      <c r="E5353" s="426" t="s">
        <v>351</v>
      </c>
      <c r="F5353" s="520">
        <v>56</v>
      </c>
      <c r="G5353" s="520">
        <v>54</v>
      </c>
      <c r="H5353" s="520">
        <v>51</v>
      </c>
      <c r="I5353" s="520">
        <v>47</v>
      </c>
      <c r="J5353" s="520">
        <v>45</v>
      </c>
      <c r="K5353" s="520">
        <v>32</v>
      </c>
      <c r="L5353" s="520">
        <v>30</v>
      </c>
      <c r="M5353" s="520">
        <v>31.000000000000004</v>
      </c>
      <c r="N5353" s="520">
        <v>29</v>
      </c>
      <c r="O5353" s="520">
        <v>23</v>
      </c>
      <c r="P5353" s="520">
        <v>23</v>
      </c>
      <c r="Q5353" s="520">
        <v>18</v>
      </c>
      <c r="R5353" s="521">
        <v>36.583333333333336</v>
      </c>
      <c r="S5353" s="522">
        <v>1.1077412804548844E-5</v>
      </c>
      <c r="T5353" s="9" t="s">
        <v>31</v>
      </c>
      <c r="U5353" s="9" t="s">
        <v>244</v>
      </c>
      <c r="V5353" s="9" t="s">
        <v>380</v>
      </c>
      <c r="W5353" s="9"/>
      <c r="X5353" s="11">
        <v>439</v>
      </c>
      <c r="Y5353" s="9">
        <v>439</v>
      </c>
    </row>
    <row r="5354" spans="1:25" ht="31.5" x14ac:dyDescent="0.25">
      <c r="A5354" s="16" t="s">
        <v>1439</v>
      </c>
      <c r="B5354" s="84"/>
      <c r="C5354" s="124" t="s">
        <v>244</v>
      </c>
      <c r="D5354" s="124" t="s">
        <v>381</v>
      </c>
      <c r="E5354" s="420" t="s">
        <v>353</v>
      </c>
      <c r="F5354" s="515">
        <v>14924.999999999998</v>
      </c>
      <c r="G5354" s="515">
        <v>15175.000000000007</v>
      </c>
      <c r="H5354" s="515">
        <v>15759.000000000015</v>
      </c>
      <c r="I5354" s="515">
        <v>16929.000000000004</v>
      </c>
      <c r="J5354" s="515">
        <v>17823.999999999993</v>
      </c>
      <c r="K5354" s="515">
        <v>19187.999999999993</v>
      </c>
      <c r="L5354" s="515">
        <v>19680.999999999993</v>
      </c>
      <c r="M5354" s="515">
        <v>21223</v>
      </c>
      <c r="N5354" s="515">
        <v>21191.000000000011</v>
      </c>
      <c r="O5354" s="515">
        <v>20925.000000000018</v>
      </c>
      <c r="P5354" s="515">
        <v>20877.000000000015</v>
      </c>
      <c r="Q5354" s="515">
        <v>20631.000000000004</v>
      </c>
      <c r="R5354" s="516">
        <v>18694.000000000004</v>
      </c>
      <c r="S5354" s="438">
        <v>5.6605327098378892E-3</v>
      </c>
      <c r="T5354" s="9" t="s">
        <v>31</v>
      </c>
      <c r="U5354" s="9" t="s">
        <v>244</v>
      </c>
      <c r="V5354" s="9" t="s">
        <v>381</v>
      </c>
      <c r="W5354" s="9"/>
      <c r="X5354" s="11">
        <v>224328.00000000006</v>
      </c>
      <c r="Y5354" s="9">
        <v>224328.00000000006</v>
      </c>
    </row>
    <row r="5355" spans="1:25" ht="15.75" x14ac:dyDescent="0.25">
      <c r="A5355" s="16" t="s">
        <v>1440</v>
      </c>
      <c r="B5355" s="84"/>
      <c r="C5355" s="124"/>
      <c r="D5355" s="124"/>
      <c r="E5355" s="140" t="s">
        <v>352</v>
      </c>
      <c r="F5355" s="51">
        <v>4541.0000000000027</v>
      </c>
      <c r="G5355" s="51">
        <v>4504.9999999999964</v>
      </c>
      <c r="H5355" s="51">
        <v>4478.9999999999964</v>
      </c>
      <c r="I5355" s="51">
        <v>4462.0000000000009</v>
      </c>
      <c r="J5355" s="51">
        <v>4442.0000000000009</v>
      </c>
      <c r="K5355" s="51">
        <v>4418.9999999999973</v>
      </c>
      <c r="L5355" s="51">
        <v>4405.0000000000009</v>
      </c>
      <c r="M5355" s="51">
        <v>4384</v>
      </c>
      <c r="N5355" s="51">
        <v>4373.9999999999973</v>
      </c>
      <c r="O5355" s="51">
        <v>4339.0000000000018</v>
      </c>
      <c r="P5355" s="51">
        <v>4326</v>
      </c>
      <c r="Q5355" s="51">
        <v>4306.9999999999973</v>
      </c>
      <c r="R5355" s="52">
        <v>4415.2499999999991</v>
      </c>
      <c r="S5355" s="168">
        <v>1.3369352223767908E-3</v>
      </c>
      <c r="T5355" s="9" t="s">
        <v>31</v>
      </c>
      <c r="U5355" s="9" t="s">
        <v>244</v>
      </c>
      <c r="V5355" s="9" t="s">
        <v>381</v>
      </c>
      <c r="W5355" s="9"/>
      <c r="X5355" s="11">
        <v>52982.999999999993</v>
      </c>
      <c r="Y5355" s="9">
        <v>52982.999999999993</v>
      </c>
    </row>
    <row r="5356" spans="1:25" ht="15.75" x14ac:dyDescent="0.25">
      <c r="A5356" s="16" t="s">
        <v>1441</v>
      </c>
      <c r="B5356" s="84"/>
      <c r="C5356" s="228"/>
      <c r="D5356" s="228"/>
      <c r="E5356" s="142" t="s">
        <v>18</v>
      </c>
      <c r="F5356" s="14">
        <v>2259.9999999999995</v>
      </c>
      <c r="G5356" s="14">
        <v>2249.0000000000009</v>
      </c>
      <c r="H5356" s="14">
        <v>2226.0000000000005</v>
      </c>
      <c r="I5356" s="14">
        <v>2207.9999999999986</v>
      </c>
      <c r="J5356" s="14">
        <v>2197</v>
      </c>
      <c r="K5356" s="14">
        <v>2185.0000000000005</v>
      </c>
      <c r="L5356" s="14">
        <v>2173.9999999999995</v>
      </c>
      <c r="M5356" s="14">
        <v>2275.9999999999995</v>
      </c>
      <c r="N5356" s="14">
        <v>2273.9999999999995</v>
      </c>
      <c r="O5356" s="14">
        <v>2258.0000000000009</v>
      </c>
      <c r="P5356" s="14">
        <v>2248</v>
      </c>
      <c r="Q5356" s="14">
        <v>2242</v>
      </c>
      <c r="R5356" s="310">
        <v>2233.083333333333</v>
      </c>
      <c r="S5356" s="348">
        <v>6.761763802357524E-4</v>
      </c>
      <c r="T5356" s="9" t="s">
        <v>31</v>
      </c>
      <c r="U5356" s="9" t="s">
        <v>244</v>
      </c>
      <c r="V5356" s="9" t="s">
        <v>381</v>
      </c>
      <c r="W5356" s="9"/>
      <c r="X5356" s="11">
        <v>26796.999999999996</v>
      </c>
      <c r="Y5356" s="9">
        <v>26796.999999999996</v>
      </c>
    </row>
    <row r="5357" spans="1:25" ht="15.75" x14ac:dyDescent="0.25">
      <c r="A5357" s="16" t="s">
        <v>1442</v>
      </c>
      <c r="B5357" s="84"/>
      <c r="C5357" s="124" t="s">
        <v>40</v>
      </c>
      <c r="D5357" s="124" t="s">
        <v>382</v>
      </c>
      <c r="E5357" s="420" t="s">
        <v>352</v>
      </c>
      <c r="F5357" s="515">
        <v>204278.9999999998</v>
      </c>
      <c r="G5357" s="515">
        <v>207487.99999999991</v>
      </c>
      <c r="H5357" s="515">
        <v>209851.00000000026</v>
      </c>
      <c r="I5357" s="515">
        <v>213186.00000000029</v>
      </c>
      <c r="J5357" s="515">
        <v>212688.99999999994</v>
      </c>
      <c r="K5357" s="515">
        <v>216104.99999999991</v>
      </c>
      <c r="L5357" s="515">
        <v>222477.99999999985</v>
      </c>
      <c r="M5357" s="515">
        <v>230494.00000000012</v>
      </c>
      <c r="N5357" s="515">
        <v>247597.99999999994</v>
      </c>
      <c r="O5357" s="515">
        <v>255475.00000000003</v>
      </c>
      <c r="P5357" s="515">
        <v>261141.99999999997</v>
      </c>
      <c r="Q5357" s="515">
        <v>262159.00000000012</v>
      </c>
      <c r="R5357" s="516">
        <v>228578.66666666666</v>
      </c>
      <c r="S5357" s="438">
        <v>6.9213491999454257E-2</v>
      </c>
      <c r="T5357" s="9" t="s">
        <v>31</v>
      </c>
      <c r="U5357" s="9" t="s">
        <v>40</v>
      </c>
      <c r="V5357" s="9" t="s">
        <v>382</v>
      </c>
      <c r="W5357" s="9"/>
      <c r="X5357" s="11">
        <v>2742944</v>
      </c>
      <c r="Y5357" s="9">
        <v>2742944</v>
      </c>
    </row>
    <row r="5358" spans="1:25" ht="15.75" x14ac:dyDescent="0.25">
      <c r="A5358" s="16" t="s">
        <v>1443</v>
      </c>
      <c r="B5358" s="84"/>
      <c r="C5358" s="124"/>
      <c r="D5358" s="124"/>
      <c r="E5358" s="420" t="s">
        <v>24</v>
      </c>
      <c r="F5358" s="515">
        <v>113267.99999999994</v>
      </c>
      <c r="G5358" s="515">
        <v>112846.99999999988</v>
      </c>
      <c r="H5358" s="515">
        <v>114664.00000000003</v>
      </c>
      <c r="I5358" s="515">
        <v>115150.99999999993</v>
      </c>
      <c r="J5358" s="515">
        <v>112123.00000000001</v>
      </c>
      <c r="K5358" s="515">
        <v>112408.99999999991</v>
      </c>
      <c r="L5358" s="515">
        <v>112398.99999999996</v>
      </c>
      <c r="M5358" s="515">
        <v>112929.00000000022</v>
      </c>
      <c r="N5358" s="515">
        <v>111877.00000000001</v>
      </c>
      <c r="O5358" s="515">
        <v>110285.00000000001</v>
      </c>
      <c r="P5358" s="515">
        <v>108552.99999999996</v>
      </c>
      <c r="Q5358" s="515">
        <v>106384.00000000004</v>
      </c>
      <c r="R5358" s="516">
        <v>111907.41666666667</v>
      </c>
      <c r="S5358" s="438">
        <v>3.388550296967606E-2</v>
      </c>
      <c r="T5358" s="9" t="s">
        <v>31</v>
      </c>
      <c r="U5358" s="9" t="s">
        <v>40</v>
      </c>
      <c r="V5358" s="9" t="s">
        <v>382</v>
      </c>
      <c r="W5358" s="9"/>
      <c r="X5358" s="11">
        <v>1342889</v>
      </c>
      <c r="Y5358" s="9">
        <v>1342889</v>
      </c>
    </row>
    <row r="5359" spans="1:25" ht="15.75" x14ac:dyDescent="0.25">
      <c r="A5359" s="16" t="s">
        <v>1444</v>
      </c>
      <c r="B5359" s="84"/>
      <c r="C5359" s="124"/>
      <c r="D5359" s="124"/>
      <c r="E5359" s="140" t="s">
        <v>17</v>
      </c>
      <c r="F5359" s="51">
        <v>12868.000000000007</v>
      </c>
      <c r="G5359" s="51">
        <v>12837.999999999996</v>
      </c>
      <c r="H5359" s="51">
        <v>12843.999999999991</v>
      </c>
      <c r="I5359" s="51">
        <v>12901.000000000005</v>
      </c>
      <c r="J5359" s="51">
        <v>12406.000000000005</v>
      </c>
      <c r="K5359" s="51">
        <v>11394.999999999989</v>
      </c>
      <c r="L5359" s="51">
        <v>11183.999999999984</v>
      </c>
      <c r="M5359" s="51">
        <v>11124.000000000002</v>
      </c>
      <c r="N5359" s="51">
        <v>11226.999999999998</v>
      </c>
      <c r="O5359" s="51">
        <v>10817.999999999996</v>
      </c>
      <c r="P5359" s="51">
        <v>10778.000000000002</v>
      </c>
      <c r="Q5359" s="51">
        <v>10790.999999999998</v>
      </c>
      <c r="R5359" s="52">
        <v>11764.499999999998</v>
      </c>
      <c r="S5359" s="168">
        <v>3.562283998335713E-3</v>
      </c>
      <c r="T5359" s="9" t="s">
        <v>31</v>
      </c>
      <c r="U5359" s="9" t="s">
        <v>40</v>
      </c>
      <c r="V5359" s="9" t="s">
        <v>382</v>
      </c>
      <c r="W5359" s="9"/>
      <c r="X5359" s="11">
        <v>141173.99999999997</v>
      </c>
      <c r="Y5359" s="9">
        <v>141173.99999999997</v>
      </c>
    </row>
    <row r="5360" spans="1:25" ht="15.75" x14ac:dyDescent="0.25">
      <c r="A5360" s="16" t="s">
        <v>1445</v>
      </c>
      <c r="B5360" s="84"/>
      <c r="C5360" s="124"/>
      <c r="D5360" s="124"/>
      <c r="E5360" s="140" t="s">
        <v>351</v>
      </c>
      <c r="F5360" s="13">
        <v>8582.9999999999982</v>
      </c>
      <c r="G5360" s="13">
        <v>8436.0000000000055</v>
      </c>
      <c r="H5360" s="13">
        <v>8343.0000000000018</v>
      </c>
      <c r="I5360" s="13">
        <v>8197.9999999999982</v>
      </c>
      <c r="J5360" s="13">
        <v>8000.0000000000018</v>
      </c>
      <c r="K5360" s="13">
        <v>7829.0000000000036</v>
      </c>
      <c r="L5360" s="13">
        <v>7662.9999999999973</v>
      </c>
      <c r="M5360" s="13">
        <v>7568.0000000000055</v>
      </c>
      <c r="N5360" s="13">
        <v>7428.0000000000045</v>
      </c>
      <c r="O5360" s="13">
        <v>7511.0000000000009</v>
      </c>
      <c r="P5360" s="13">
        <v>7383.0000000000036</v>
      </c>
      <c r="Q5360" s="13">
        <v>7151.0000000000009</v>
      </c>
      <c r="R5360" s="344">
        <v>7841.0833333333358</v>
      </c>
      <c r="S5360" s="355">
        <v>2.3742756332993499E-3</v>
      </c>
      <c r="T5360" s="9" t="s">
        <v>31</v>
      </c>
      <c r="U5360" s="9" t="s">
        <v>40</v>
      </c>
      <c r="V5360" s="9" t="s">
        <v>382</v>
      </c>
      <c r="W5360" s="9"/>
      <c r="X5360" s="11">
        <v>94093.000000000029</v>
      </c>
      <c r="Y5360" s="9">
        <v>94093.000000000029</v>
      </c>
    </row>
    <row r="5361" spans="1:25" ht="31.5" x14ac:dyDescent="0.25">
      <c r="A5361" s="16" t="s">
        <v>1446</v>
      </c>
      <c r="B5361" s="84"/>
      <c r="C5361" s="124"/>
      <c r="D5361" s="124"/>
      <c r="E5361" s="420" t="s">
        <v>353</v>
      </c>
      <c r="F5361" s="515">
        <v>8426.0000000000055</v>
      </c>
      <c r="G5361" s="515">
        <v>8426.9999999999982</v>
      </c>
      <c r="H5361" s="515">
        <v>8386.0000000000018</v>
      </c>
      <c r="I5361" s="515">
        <v>8368.0000000000018</v>
      </c>
      <c r="J5361" s="515">
        <v>8524.9999999999982</v>
      </c>
      <c r="K5361" s="515">
        <v>8614.0000000000018</v>
      </c>
      <c r="L5361" s="515">
        <v>8500.0000000000018</v>
      </c>
      <c r="M5361" s="515">
        <v>8504.0000000000091</v>
      </c>
      <c r="N5361" s="515">
        <v>8598.9999999999945</v>
      </c>
      <c r="O5361" s="515">
        <v>8647.0000000000036</v>
      </c>
      <c r="P5361" s="515">
        <v>8768.0000000000018</v>
      </c>
      <c r="Q5361" s="515">
        <v>8856.0000000000055</v>
      </c>
      <c r="R5361" s="516">
        <v>8551.6666666666679</v>
      </c>
      <c r="S5361" s="438">
        <v>2.5894398678879323E-3</v>
      </c>
      <c r="T5361" s="9" t="s">
        <v>31</v>
      </c>
      <c r="U5361" s="9" t="s">
        <v>40</v>
      </c>
      <c r="V5361" s="9" t="s">
        <v>382</v>
      </c>
      <c r="W5361" s="9"/>
      <c r="X5361" s="11">
        <v>102620.00000000001</v>
      </c>
      <c r="Y5361" s="9">
        <v>102620.00000000001</v>
      </c>
    </row>
    <row r="5362" spans="1:25" ht="15.75" x14ac:dyDescent="0.25">
      <c r="A5362" s="16" t="s">
        <v>1447</v>
      </c>
      <c r="B5362" s="84"/>
      <c r="C5362" s="124"/>
      <c r="D5362" s="124"/>
      <c r="E5362" s="420" t="s">
        <v>21</v>
      </c>
      <c r="F5362" s="515">
        <v>3991.9999999999986</v>
      </c>
      <c r="G5362" s="515">
        <v>3989.0000000000023</v>
      </c>
      <c r="H5362" s="515">
        <v>3986.0000000000009</v>
      </c>
      <c r="I5362" s="515">
        <v>4027.9999999999995</v>
      </c>
      <c r="J5362" s="515">
        <v>4021</v>
      </c>
      <c r="K5362" s="515">
        <v>3670.0000000000014</v>
      </c>
      <c r="L5362" s="515">
        <v>3666.0000000000005</v>
      </c>
      <c r="M5362" s="515">
        <v>3641.9999999999968</v>
      </c>
      <c r="N5362" s="515">
        <v>3595.9999999999973</v>
      </c>
      <c r="O5362" s="515">
        <v>3572</v>
      </c>
      <c r="P5362" s="515">
        <v>3427.9999999999995</v>
      </c>
      <c r="Q5362" s="515">
        <v>3396</v>
      </c>
      <c r="R5362" s="516">
        <v>3748.8333333333326</v>
      </c>
      <c r="S5362" s="438">
        <v>1.1351446296706928E-3</v>
      </c>
      <c r="T5362" s="9" t="s">
        <v>31</v>
      </c>
      <c r="U5362" s="9" t="s">
        <v>40</v>
      </c>
      <c r="V5362" s="9" t="s">
        <v>382</v>
      </c>
      <c r="W5362" s="9"/>
      <c r="X5362" s="11">
        <v>44985.999999999993</v>
      </c>
      <c r="Y5362" s="9">
        <v>44985.999999999993</v>
      </c>
    </row>
    <row r="5363" spans="1:25" ht="15.75" x14ac:dyDescent="0.25">
      <c r="A5363" s="16" t="s">
        <v>1448</v>
      </c>
      <c r="B5363" s="84"/>
      <c r="C5363" s="124"/>
      <c r="D5363" s="228"/>
      <c r="E5363" s="426" t="s">
        <v>18</v>
      </c>
      <c r="F5363" s="520">
        <v>3159.9999999999995</v>
      </c>
      <c r="G5363" s="520">
        <v>3126</v>
      </c>
      <c r="H5363" s="520">
        <v>3050.9999999999991</v>
      </c>
      <c r="I5363" s="520">
        <v>3015.9999999999982</v>
      </c>
      <c r="J5363" s="520">
        <v>3017.0000000000014</v>
      </c>
      <c r="K5363" s="520">
        <v>2985</v>
      </c>
      <c r="L5363" s="520">
        <v>2968.9999999999991</v>
      </c>
      <c r="M5363" s="520">
        <v>2901.9999999999995</v>
      </c>
      <c r="N5363" s="520">
        <v>2880</v>
      </c>
      <c r="O5363" s="520">
        <v>2861.9999999999995</v>
      </c>
      <c r="P5363" s="520">
        <v>2723</v>
      </c>
      <c r="Q5363" s="520">
        <v>2624.9999999999995</v>
      </c>
      <c r="R5363" s="521">
        <v>2943</v>
      </c>
      <c r="S5363" s="522">
        <v>8.9113874853176975E-4</v>
      </c>
      <c r="T5363" s="9" t="s">
        <v>31</v>
      </c>
      <c r="U5363" s="9" t="s">
        <v>40</v>
      </c>
      <c r="V5363" s="9" t="s">
        <v>382</v>
      </c>
      <c r="W5363" s="9"/>
      <c r="X5363" s="11">
        <v>35316</v>
      </c>
      <c r="Y5363" s="9">
        <v>35316</v>
      </c>
    </row>
    <row r="5364" spans="1:25" ht="15.75" x14ac:dyDescent="0.25">
      <c r="A5364" s="16" t="s">
        <v>1449</v>
      </c>
      <c r="B5364" s="84"/>
      <c r="C5364" s="124" t="s">
        <v>40</v>
      </c>
      <c r="D5364" s="124" t="s">
        <v>383</v>
      </c>
      <c r="E5364" s="140" t="s">
        <v>352</v>
      </c>
      <c r="F5364" s="51">
        <v>18510.999999999989</v>
      </c>
      <c r="G5364" s="51">
        <v>18295.999999999993</v>
      </c>
      <c r="H5364" s="51">
        <v>18106.000000000015</v>
      </c>
      <c r="I5364" s="51">
        <v>17847.000000000004</v>
      </c>
      <c r="J5364" s="51">
        <v>17652</v>
      </c>
      <c r="K5364" s="51">
        <v>17412.000000000015</v>
      </c>
      <c r="L5364" s="51">
        <v>17265.999999999996</v>
      </c>
      <c r="M5364" s="51">
        <v>17102.999999999996</v>
      </c>
      <c r="N5364" s="51">
        <v>16966.999999999989</v>
      </c>
      <c r="O5364" s="51">
        <v>16824.000000000015</v>
      </c>
      <c r="P5364" s="51">
        <v>16705.000000000022</v>
      </c>
      <c r="Q5364" s="51">
        <v>16560</v>
      </c>
      <c r="R5364" s="52">
        <v>17437.416666666668</v>
      </c>
      <c r="S5364" s="168">
        <v>5.2800399816379066E-3</v>
      </c>
      <c r="T5364" s="9" t="s">
        <v>31</v>
      </c>
      <c r="U5364" s="9" t="s">
        <v>40</v>
      </c>
      <c r="V5364" s="9" t="s">
        <v>383</v>
      </c>
      <c r="W5364" s="9"/>
      <c r="X5364" s="11">
        <v>209249.00000000003</v>
      </c>
      <c r="Y5364" s="9">
        <v>209249.00000000003</v>
      </c>
    </row>
    <row r="5365" spans="1:25" ht="31.5" x14ac:dyDescent="0.25">
      <c r="A5365" s="16" t="s">
        <v>1450</v>
      </c>
      <c r="B5365" s="84"/>
      <c r="C5365" s="124"/>
      <c r="D5365" s="228"/>
      <c r="E5365" s="142" t="s">
        <v>353</v>
      </c>
      <c r="F5365" s="14">
        <v>13081.000000000011</v>
      </c>
      <c r="G5365" s="14">
        <v>13077.999999999991</v>
      </c>
      <c r="H5365" s="14">
        <v>13031.000000000007</v>
      </c>
      <c r="I5365" s="14">
        <v>13032.000000000005</v>
      </c>
      <c r="J5365" s="14">
        <v>13027.000000000005</v>
      </c>
      <c r="K5365" s="14">
        <v>12897.000000000002</v>
      </c>
      <c r="L5365" s="14">
        <v>13053.000000000005</v>
      </c>
      <c r="M5365" s="14">
        <v>13542.000000000011</v>
      </c>
      <c r="N5365" s="14">
        <v>13916.999999999991</v>
      </c>
      <c r="O5365" s="14">
        <v>14173.999999999995</v>
      </c>
      <c r="P5365" s="14">
        <v>14396.999999999993</v>
      </c>
      <c r="Q5365" s="14">
        <v>14396.000000000002</v>
      </c>
      <c r="R5365" s="310">
        <v>13468.750000000002</v>
      </c>
      <c r="S5365" s="348">
        <v>4.0783299419936379E-3</v>
      </c>
      <c r="T5365" s="9" t="s">
        <v>31</v>
      </c>
      <c r="U5365" s="9" t="s">
        <v>40</v>
      </c>
      <c r="V5365" s="9" t="s">
        <v>383</v>
      </c>
      <c r="W5365" s="9"/>
      <c r="X5365" s="11">
        <v>161625.00000000003</v>
      </c>
      <c r="Y5365" s="9">
        <v>161625.00000000003</v>
      </c>
    </row>
    <row r="5366" spans="1:25" ht="15.75" x14ac:dyDescent="0.25">
      <c r="A5366" s="16" t="s">
        <v>1451</v>
      </c>
      <c r="B5366" s="84"/>
      <c r="C5366" s="228" t="s">
        <v>40</v>
      </c>
      <c r="D5366" s="149" t="s">
        <v>406</v>
      </c>
      <c r="E5366" s="145" t="s">
        <v>352</v>
      </c>
      <c r="F5366" s="312">
        <v>680.00000000000011</v>
      </c>
      <c r="G5366" s="312">
        <v>693.00000000000011</v>
      </c>
      <c r="H5366" s="312">
        <v>711.00000000000023</v>
      </c>
      <c r="I5366" s="312">
        <v>746</v>
      </c>
      <c r="J5366" s="312">
        <v>788.99999999999977</v>
      </c>
      <c r="K5366" s="312">
        <v>823.99999999999977</v>
      </c>
      <c r="L5366" s="312">
        <v>871.00000000000011</v>
      </c>
      <c r="M5366" s="312">
        <v>909.00000000000011</v>
      </c>
      <c r="N5366" s="312">
        <v>955.99999999999989</v>
      </c>
      <c r="O5366" s="312">
        <v>1000.9999999999998</v>
      </c>
      <c r="P5366" s="312">
        <v>1042</v>
      </c>
      <c r="Q5366" s="312">
        <v>1063</v>
      </c>
      <c r="R5366" s="313">
        <v>857.08333333333337</v>
      </c>
      <c r="S5366" s="349">
        <v>2.5952435237991991E-4</v>
      </c>
      <c r="T5366" s="9" t="s">
        <v>31</v>
      </c>
      <c r="U5366" s="9" t="s">
        <v>40</v>
      </c>
      <c r="V5366" s="9" t="s">
        <v>406</v>
      </c>
      <c r="W5366" s="9"/>
      <c r="X5366" s="11">
        <v>10285</v>
      </c>
      <c r="Y5366" s="9">
        <v>10285</v>
      </c>
    </row>
    <row r="5367" spans="1:25" ht="15.75" x14ac:dyDescent="0.25">
      <c r="A5367" s="16" t="s">
        <v>1452</v>
      </c>
      <c r="B5367" s="84"/>
      <c r="C5367" s="124" t="s">
        <v>41</v>
      </c>
      <c r="D5367" s="124" t="s">
        <v>384</v>
      </c>
      <c r="E5367" s="140" t="s">
        <v>352</v>
      </c>
      <c r="F5367" s="13">
        <v>33700.000000000044</v>
      </c>
      <c r="G5367" s="13">
        <v>36316</v>
      </c>
      <c r="H5367" s="13">
        <v>36202.999999999993</v>
      </c>
      <c r="I5367" s="13">
        <v>35046.000000000007</v>
      </c>
      <c r="J5367" s="13">
        <v>33990.999999999978</v>
      </c>
      <c r="K5367" s="13">
        <v>32966.000000000022</v>
      </c>
      <c r="L5367" s="13">
        <v>28803.000000000033</v>
      </c>
      <c r="M5367" s="13">
        <v>24539.000000000018</v>
      </c>
      <c r="N5367" s="13">
        <v>11257.999999999995</v>
      </c>
      <c r="O5367" s="13">
        <v>4834.0000000000027</v>
      </c>
      <c r="P5367" s="13">
        <v>688</v>
      </c>
      <c r="Q5367" s="13">
        <v>624.00000000000023</v>
      </c>
      <c r="R5367" s="344">
        <v>23247.333333333339</v>
      </c>
      <c r="S5367" s="355">
        <v>7.0392794880623742E-3</v>
      </c>
      <c r="T5367" s="9" t="s">
        <v>31</v>
      </c>
      <c r="U5367" s="9" t="s">
        <v>41</v>
      </c>
      <c r="V5367" s="9" t="s">
        <v>384</v>
      </c>
      <c r="W5367" s="9"/>
      <c r="X5367" s="11">
        <v>278968.00000000006</v>
      </c>
      <c r="Y5367" s="9">
        <v>278968.00000000006</v>
      </c>
    </row>
    <row r="5368" spans="1:25" ht="15.75" x14ac:dyDescent="0.25">
      <c r="A5368" s="16" t="s">
        <v>1453</v>
      </c>
      <c r="B5368" s="84"/>
      <c r="C5368" s="124"/>
      <c r="D5368" s="228"/>
      <c r="E5368" s="142" t="s">
        <v>24</v>
      </c>
      <c r="F5368" s="14">
        <v>15159.999999999991</v>
      </c>
      <c r="G5368" s="14">
        <v>14244.000000000002</v>
      </c>
      <c r="H5368" s="14">
        <v>12215.000000000007</v>
      </c>
      <c r="I5368" s="14">
        <v>10719.000000000007</v>
      </c>
      <c r="J5368" s="14">
        <v>9779.0000000000091</v>
      </c>
      <c r="K5368" s="14">
        <v>8936.9999999999945</v>
      </c>
      <c r="L5368" s="14">
        <v>8736.9999999999982</v>
      </c>
      <c r="M5368" s="14">
        <v>8529.0000000000036</v>
      </c>
      <c r="N5368" s="14">
        <v>8237.0000000000018</v>
      </c>
      <c r="O5368" s="14">
        <v>7973</v>
      </c>
      <c r="P5368" s="14">
        <v>7686.9999999999982</v>
      </c>
      <c r="Q5368" s="14">
        <v>7382.0000000000009</v>
      </c>
      <c r="R5368" s="310">
        <v>9966.5833333333339</v>
      </c>
      <c r="S5368" s="348">
        <v>3.0178758405722942E-3</v>
      </c>
      <c r="T5368" s="9" t="s">
        <v>31</v>
      </c>
      <c r="U5368" s="9" t="s">
        <v>41</v>
      </c>
      <c r="V5368" s="9" t="s">
        <v>384</v>
      </c>
      <c r="W5368" s="9"/>
      <c r="X5368" s="11">
        <v>119599.00000000001</v>
      </c>
      <c r="Y5368" s="9">
        <v>119599.00000000001</v>
      </c>
    </row>
    <row r="5369" spans="1:25" ht="15.75" x14ac:dyDescent="0.25">
      <c r="A5369" s="16" t="s">
        <v>1454</v>
      </c>
      <c r="B5369" s="84"/>
      <c r="C5369" s="153" t="s">
        <v>41</v>
      </c>
      <c r="D5369" s="149" t="s">
        <v>385</v>
      </c>
      <c r="E5369" s="145" t="s">
        <v>352</v>
      </c>
      <c r="F5369" s="14">
        <v>22</v>
      </c>
      <c r="G5369" s="14">
        <v>22</v>
      </c>
      <c r="H5369" s="14">
        <v>21</v>
      </c>
      <c r="I5369" s="14">
        <v>21</v>
      </c>
      <c r="J5369" s="14">
        <v>20</v>
      </c>
      <c r="K5369" s="14">
        <v>20</v>
      </c>
      <c r="L5369" s="14">
        <v>20</v>
      </c>
      <c r="M5369" s="14">
        <v>22</v>
      </c>
      <c r="N5369" s="14">
        <v>20</v>
      </c>
      <c r="O5369" s="14">
        <v>20</v>
      </c>
      <c r="P5369" s="14">
        <v>19</v>
      </c>
      <c r="Q5369" s="14">
        <v>19</v>
      </c>
      <c r="R5369" s="310">
        <v>20.5</v>
      </c>
      <c r="S5369" s="349">
        <v>6.2073884963986678E-6</v>
      </c>
      <c r="T5369" s="9" t="s">
        <v>31</v>
      </c>
      <c r="U5369" s="9" t="s">
        <v>41</v>
      </c>
      <c r="V5369" s="9" t="s">
        <v>385</v>
      </c>
      <c r="W5369" s="9"/>
      <c r="X5369" s="11">
        <v>246</v>
      </c>
      <c r="Y5369" s="9">
        <v>246</v>
      </c>
    </row>
    <row r="5370" spans="1:25" ht="15.75" x14ac:dyDescent="0.25">
      <c r="A5370" s="16" t="s">
        <v>1455</v>
      </c>
      <c r="B5370" s="91"/>
      <c r="C5370" s="228" t="s">
        <v>41</v>
      </c>
      <c r="D5370" s="149" t="s">
        <v>438</v>
      </c>
      <c r="E5370" s="145" t="s">
        <v>352</v>
      </c>
      <c r="F5370" s="14">
        <v>14</v>
      </c>
      <c r="G5370" s="14">
        <v>14</v>
      </c>
      <c r="H5370" s="14">
        <v>14</v>
      </c>
      <c r="I5370" s="14">
        <v>14</v>
      </c>
      <c r="J5370" s="14">
        <v>14</v>
      </c>
      <c r="K5370" s="14">
        <v>14</v>
      </c>
      <c r="L5370" s="14">
        <v>13</v>
      </c>
      <c r="M5370" s="14">
        <v>14</v>
      </c>
      <c r="N5370" s="14">
        <v>14</v>
      </c>
      <c r="O5370" s="14">
        <v>14</v>
      </c>
      <c r="P5370" s="14">
        <v>14</v>
      </c>
      <c r="Q5370" s="14">
        <v>14</v>
      </c>
      <c r="R5370" s="313">
        <v>13.916666666666666</v>
      </c>
      <c r="S5370" s="349">
        <v>4.2139588573112905E-6</v>
      </c>
      <c r="T5370" s="9" t="s">
        <v>31</v>
      </c>
      <c r="U5370" s="9" t="s">
        <v>41</v>
      </c>
      <c r="V5370" s="9" t="s">
        <v>438</v>
      </c>
      <c r="W5370" s="9"/>
      <c r="X5370" s="11">
        <v>167</v>
      </c>
      <c r="Y5370" s="9">
        <v>167</v>
      </c>
    </row>
    <row r="5371" spans="1:25" ht="15.75" x14ac:dyDescent="0.25">
      <c r="A5371" s="16" t="s">
        <v>1456</v>
      </c>
      <c r="B5371" s="84" t="s">
        <v>32</v>
      </c>
      <c r="C5371" s="124" t="s">
        <v>241</v>
      </c>
      <c r="D5371" s="124" t="s">
        <v>408</v>
      </c>
      <c r="E5371" s="140" t="s">
        <v>351</v>
      </c>
      <c r="F5371" s="51">
        <v>472</v>
      </c>
      <c r="G5371" s="51">
        <v>453.99999999999989</v>
      </c>
      <c r="H5371" s="51">
        <v>433</v>
      </c>
      <c r="I5371" s="51">
        <v>416.00000000000006</v>
      </c>
      <c r="J5371" s="51">
        <v>323.00000000000006</v>
      </c>
      <c r="K5371" s="51">
        <v>287</v>
      </c>
      <c r="L5371" s="51">
        <v>268.99999999999989</v>
      </c>
      <c r="M5371" s="51">
        <v>259</v>
      </c>
      <c r="N5371" s="51">
        <v>249.00000000000003</v>
      </c>
      <c r="O5371" s="51">
        <v>249.00000000000003</v>
      </c>
      <c r="P5371" s="51">
        <v>246.99999999999991</v>
      </c>
      <c r="Q5371" s="51">
        <v>235</v>
      </c>
      <c r="R5371" s="52">
        <v>324.41666666666669</v>
      </c>
      <c r="S5371" s="168">
        <v>9.8233184619837463E-5</v>
      </c>
      <c r="T5371" s="9" t="s">
        <v>32</v>
      </c>
      <c r="U5371" s="9" t="s">
        <v>241</v>
      </c>
      <c r="V5371" s="9" t="s">
        <v>408</v>
      </c>
      <c r="W5371" s="9"/>
      <c r="X5371" s="11">
        <v>3893</v>
      </c>
      <c r="Y5371" s="9">
        <v>3893</v>
      </c>
    </row>
    <row r="5372" spans="1:25" ht="15.75" x14ac:dyDescent="0.25">
      <c r="A5372" s="16" t="s">
        <v>1457</v>
      </c>
      <c r="B5372" s="84"/>
      <c r="C5372" s="124" t="s">
        <v>243</v>
      </c>
      <c r="D5372" s="124" t="s">
        <v>407</v>
      </c>
      <c r="E5372" s="140" t="s">
        <v>351</v>
      </c>
      <c r="F5372" s="51">
        <v>733.00000000000011</v>
      </c>
      <c r="G5372" s="51">
        <v>704</v>
      </c>
      <c r="H5372" s="51">
        <v>700.00000000000023</v>
      </c>
      <c r="I5372" s="51">
        <v>673.99999999999977</v>
      </c>
      <c r="J5372" s="51">
        <v>576.99999999999989</v>
      </c>
      <c r="K5372" s="51">
        <v>523.99999999999989</v>
      </c>
      <c r="L5372" s="51">
        <v>473.00000000000006</v>
      </c>
      <c r="M5372" s="51">
        <v>453.00000000000017</v>
      </c>
      <c r="N5372" s="51">
        <v>440.00000000000006</v>
      </c>
      <c r="O5372" s="51">
        <v>436.99999999999989</v>
      </c>
      <c r="P5372" s="51">
        <v>429.00000000000011</v>
      </c>
      <c r="Q5372" s="51">
        <v>410.00000000000006</v>
      </c>
      <c r="R5372" s="52">
        <v>546.16666666666663</v>
      </c>
      <c r="S5372" s="168">
        <v>1.653789601845401E-4</v>
      </c>
      <c r="T5372" s="9" t="s">
        <v>32</v>
      </c>
      <c r="U5372" s="9" t="s">
        <v>243</v>
      </c>
      <c r="V5372" s="9" t="s">
        <v>407</v>
      </c>
      <c r="W5372" s="9"/>
      <c r="X5372" s="11">
        <v>6554</v>
      </c>
      <c r="Y5372" s="9">
        <v>6554</v>
      </c>
    </row>
    <row r="5373" spans="1:25" ht="15.75" x14ac:dyDescent="0.25">
      <c r="A5373" s="16" t="s">
        <v>1458</v>
      </c>
      <c r="B5373" s="84"/>
      <c r="C5373" s="124" t="s">
        <v>243</v>
      </c>
      <c r="D5373" s="124" t="s">
        <v>409</v>
      </c>
      <c r="E5373" s="140" t="s">
        <v>351</v>
      </c>
      <c r="F5373" s="51">
        <v>13446.000000000005</v>
      </c>
      <c r="G5373" s="51">
        <v>13296</v>
      </c>
      <c r="H5373" s="51">
        <v>13179.000000000005</v>
      </c>
      <c r="I5373" s="51">
        <v>13101.999999999995</v>
      </c>
      <c r="J5373" s="51">
        <v>13099.000000000002</v>
      </c>
      <c r="K5373" s="51">
        <v>12957</v>
      </c>
      <c r="L5373" s="51">
        <v>12827.000000000007</v>
      </c>
      <c r="M5373" s="51">
        <v>12782.999999999998</v>
      </c>
      <c r="N5373" s="51">
        <v>12696.999999999996</v>
      </c>
      <c r="O5373" s="51">
        <v>12675.999999999993</v>
      </c>
      <c r="P5373" s="51">
        <v>12373.999999999996</v>
      </c>
      <c r="Q5373" s="51">
        <v>12540.000000000005</v>
      </c>
      <c r="R5373" s="52">
        <v>12914.66666666667</v>
      </c>
      <c r="S5373" s="168">
        <v>3.9105538195848789E-3</v>
      </c>
      <c r="T5373" s="9" t="s">
        <v>32</v>
      </c>
      <c r="U5373" s="9" t="s">
        <v>243</v>
      </c>
      <c r="V5373" s="9" t="s">
        <v>409</v>
      </c>
      <c r="W5373" s="9"/>
      <c r="X5373" s="11">
        <v>154976.00000000003</v>
      </c>
      <c r="Y5373" s="9">
        <v>154976.00000000003</v>
      </c>
    </row>
    <row r="5374" spans="1:25" ht="15.75" x14ac:dyDescent="0.25">
      <c r="A5374" s="16" t="s">
        <v>1459</v>
      </c>
      <c r="B5374" s="84"/>
      <c r="C5374" s="124" t="s">
        <v>243</v>
      </c>
      <c r="D5374" s="124" t="s">
        <v>410</v>
      </c>
      <c r="E5374" s="140" t="s">
        <v>351</v>
      </c>
      <c r="F5374" s="51">
        <v>32847.000000000007</v>
      </c>
      <c r="G5374" s="51">
        <v>32515.999999999996</v>
      </c>
      <c r="H5374" s="51">
        <v>32280</v>
      </c>
      <c r="I5374" s="51">
        <v>32181.000000000007</v>
      </c>
      <c r="J5374" s="51">
        <v>32301.000000000018</v>
      </c>
      <c r="K5374" s="51">
        <v>32157.999999999996</v>
      </c>
      <c r="L5374" s="51">
        <v>31974.000000000004</v>
      </c>
      <c r="M5374" s="51">
        <v>32491</v>
      </c>
      <c r="N5374" s="51">
        <v>32234.000000000015</v>
      </c>
      <c r="O5374" s="51">
        <v>33489.000000000007</v>
      </c>
      <c r="P5374" s="51">
        <v>31324.000000000015</v>
      </c>
      <c r="Q5374" s="51">
        <v>32721.000000000007</v>
      </c>
      <c r="R5374" s="52">
        <v>32376.333333333339</v>
      </c>
      <c r="S5374" s="168">
        <v>9.8035355653122973E-3</v>
      </c>
      <c r="T5374" s="9" t="s">
        <v>32</v>
      </c>
      <c r="U5374" s="9" t="s">
        <v>243</v>
      </c>
      <c r="V5374" s="9" t="s">
        <v>410</v>
      </c>
      <c r="W5374" s="9"/>
      <c r="X5374" s="11">
        <v>388516.00000000006</v>
      </c>
      <c r="Y5374" s="9">
        <v>388516.00000000006</v>
      </c>
    </row>
    <row r="5375" spans="1:25" ht="15.75" x14ac:dyDescent="0.25">
      <c r="A5375" s="16" t="s">
        <v>1460</v>
      </c>
      <c r="B5375" s="84"/>
      <c r="C5375" s="523" t="s">
        <v>243</v>
      </c>
      <c r="D5375" s="523" t="s">
        <v>411</v>
      </c>
      <c r="E5375" s="140" t="s">
        <v>351</v>
      </c>
      <c r="F5375" s="51">
        <v>165</v>
      </c>
      <c r="G5375" s="51">
        <v>161</v>
      </c>
      <c r="H5375" s="51">
        <v>159.00000000000003</v>
      </c>
      <c r="I5375" s="51">
        <v>158</v>
      </c>
      <c r="J5375" s="51">
        <v>155.00000000000003</v>
      </c>
      <c r="K5375" s="51">
        <v>149.00000000000003</v>
      </c>
      <c r="L5375" s="51">
        <v>143</v>
      </c>
      <c r="M5375" s="51">
        <v>138</v>
      </c>
      <c r="N5375" s="51">
        <v>132</v>
      </c>
      <c r="O5375" s="51">
        <v>133</v>
      </c>
      <c r="P5375" s="51">
        <v>132</v>
      </c>
      <c r="Q5375" s="51">
        <v>123</v>
      </c>
      <c r="R5375" s="52">
        <v>145.66666666666666</v>
      </c>
      <c r="S5375" s="168">
        <v>4.4107784925629556E-5</v>
      </c>
      <c r="T5375" s="9" t="s">
        <v>32</v>
      </c>
      <c r="U5375" s="9" t="s">
        <v>243</v>
      </c>
      <c r="V5375" s="9" t="s">
        <v>411</v>
      </c>
      <c r="W5375" s="9"/>
      <c r="X5375" s="11">
        <v>1748</v>
      </c>
      <c r="Y5375" s="9">
        <v>1748</v>
      </c>
    </row>
    <row r="5376" spans="1:25" ht="15.75" x14ac:dyDescent="0.25">
      <c r="A5376" s="16" t="s">
        <v>1461</v>
      </c>
      <c r="B5376" s="84"/>
      <c r="C5376" s="523" t="s">
        <v>243</v>
      </c>
      <c r="D5376" s="523" t="s">
        <v>412</v>
      </c>
      <c r="E5376" s="140" t="s">
        <v>351</v>
      </c>
      <c r="F5376" s="51">
        <v>2802.0000000000014</v>
      </c>
      <c r="G5376" s="51">
        <v>2800.0000000000005</v>
      </c>
      <c r="H5376" s="51">
        <v>2796.9999999999995</v>
      </c>
      <c r="I5376" s="51">
        <v>2772.9999999999991</v>
      </c>
      <c r="J5376" s="51">
        <v>2797.0000000000009</v>
      </c>
      <c r="K5376" s="51">
        <v>2766.0000000000005</v>
      </c>
      <c r="L5376" s="51">
        <v>2761.0000000000009</v>
      </c>
      <c r="M5376" s="51">
        <v>2760.0000000000005</v>
      </c>
      <c r="N5376" s="51">
        <v>2737.9999999999995</v>
      </c>
      <c r="O5376" s="51">
        <v>2702</v>
      </c>
      <c r="P5376" s="51">
        <v>2631.0000000000005</v>
      </c>
      <c r="Q5376" s="51">
        <v>2636.0000000000009</v>
      </c>
      <c r="R5376" s="52">
        <v>2746.9166666666665</v>
      </c>
      <c r="S5376" s="168">
        <v>8.317648252308507E-4</v>
      </c>
      <c r="T5376" s="9" t="s">
        <v>32</v>
      </c>
      <c r="U5376" s="9" t="s">
        <v>243</v>
      </c>
      <c r="V5376" s="9" t="s">
        <v>412</v>
      </c>
      <c r="W5376" s="9"/>
      <c r="X5376" s="11">
        <v>32963</v>
      </c>
      <c r="Y5376" s="9">
        <v>32963</v>
      </c>
    </row>
    <row r="5377" spans="1:25" ht="15.75" x14ac:dyDescent="0.25">
      <c r="A5377" s="16" t="s">
        <v>1462</v>
      </c>
      <c r="B5377" s="84"/>
      <c r="C5377" s="523" t="s">
        <v>244</v>
      </c>
      <c r="D5377" s="523" t="s">
        <v>413</v>
      </c>
      <c r="E5377" s="420" t="s">
        <v>351</v>
      </c>
      <c r="F5377" s="515">
        <v>1741</v>
      </c>
      <c r="G5377" s="515">
        <v>1699.9999999999998</v>
      </c>
      <c r="H5377" s="515">
        <v>1678.0000000000002</v>
      </c>
      <c r="I5377" s="515">
        <v>1695.9999999999998</v>
      </c>
      <c r="J5377" s="515">
        <v>1650.9999999999995</v>
      </c>
      <c r="K5377" s="515">
        <v>1655.0000000000005</v>
      </c>
      <c r="L5377" s="515">
        <v>1609.0000000000005</v>
      </c>
      <c r="M5377" s="515">
        <v>1595</v>
      </c>
      <c r="N5377" s="515">
        <v>1588.0000000000002</v>
      </c>
      <c r="O5377" s="515">
        <v>1565.9999999999995</v>
      </c>
      <c r="P5377" s="515">
        <v>1536.9999999999993</v>
      </c>
      <c r="Q5377" s="515">
        <v>1522</v>
      </c>
      <c r="R5377" s="516">
        <v>1628.1666666666667</v>
      </c>
      <c r="S5377" s="438">
        <v>4.9300795301885031E-4</v>
      </c>
      <c r="T5377" s="9" t="s">
        <v>32</v>
      </c>
      <c r="U5377" s="9" t="s">
        <v>244</v>
      </c>
      <c r="V5377" s="9" t="s">
        <v>413</v>
      </c>
      <c r="W5377" s="9"/>
      <c r="X5377" s="11">
        <v>19538</v>
      </c>
      <c r="Y5377" s="9">
        <v>19538</v>
      </c>
    </row>
    <row r="5378" spans="1:25" ht="15.75" x14ac:dyDescent="0.25">
      <c r="A5378" s="16" t="s">
        <v>1463</v>
      </c>
      <c r="B5378" s="84"/>
      <c r="C5378" s="523" t="s">
        <v>244</v>
      </c>
      <c r="D5378" s="523" t="s">
        <v>414</v>
      </c>
      <c r="E5378" s="420" t="s">
        <v>351</v>
      </c>
      <c r="F5378" s="515">
        <v>22997.000000000022</v>
      </c>
      <c r="G5378" s="515">
        <v>24718.999999999996</v>
      </c>
      <c r="H5378" s="515">
        <v>25145.999999999996</v>
      </c>
      <c r="I5378" s="515">
        <v>25398.999999999985</v>
      </c>
      <c r="J5378" s="515">
        <v>25555.000000000007</v>
      </c>
      <c r="K5378" s="515">
        <v>25278.000000000022</v>
      </c>
      <c r="L5378" s="515">
        <v>25004.000000000007</v>
      </c>
      <c r="M5378" s="515">
        <v>24813</v>
      </c>
      <c r="N5378" s="515">
        <v>24399</v>
      </c>
      <c r="O5378" s="515">
        <v>24503.000000000015</v>
      </c>
      <c r="P5378" s="515">
        <v>24053.999999999996</v>
      </c>
      <c r="Q5378" s="515">
        <v>23574.999999999996</v>
      </c>
      <c r="R5378" s="516">
        <v>24620.166666666672</v>
      </c>
      <c r="S5378" s="438">
        <v>7.4549726510285191E-3</v>
      </c>
      <c r="T5378" s="9" t="s">
        <v>32</v>
      </c>
      <c r="U5378" s="9" t="s">
        <v>244</v>
      </c>
      <c r="V5378" s="9" t="s">
        <v>414</v>
      </c>
      <c r="W5378" s="9"/>
      <c r="X5378" s="11">
        <v>295442.00000000006</v>
      </c>
      <c r="Y5378" s="9">
        <v>295442.00000000006</v>
      </c>
    </row>
    <row r="5379" spans="1:25" ht="15.75" x14ac:dyDescent="0.25">
      <c r="A5379" s="16" t="s">
        <v>1464</v>
      </c>
      <c r="B5379" s="84"/>
      <c r="C5379" s="523" t="s">
        <v>244</v>
      </c>
      <c r="D5379" s="523" t="s">
        <v>415</v>
      </c>
      <c r="E5379" s="420" t="s">
        <v>351</v>
      </c>
      <c r="F5379" s="515">
        <v>195</v>
      </c>
      <c r="G5379" s="515">
        <v>189</v>
      </c>
      <c r="H5379" s="515">
        <v>184.00000000000003</v>
      </c>
      <c r="I5379" s="515">
        <v>183</v>
      </c>
      <c r="J5379" s="515">
        <v>169.00000000000003</v>
      </c>
      <c r="K5379" s="515">
        <v>150</v>
      </c>
      <c r="L5379" s="515">
        <v>132.00000000000003</v>
      </c>
      <c r="M5379" s="515">
        <v>123.00000000000004</v>
      </c>
      <c r="N5379" s="515">
        <v>119.00000000000001</v>
      </c>
      <c r="O5379" s="515">
        <v>113</v>
      </c>
      <c r="P5379" s="515">
        <v>111</v>
      </c>
      <c r="Q5379" s="515">
        <v>102</v>
      </c>
      <c r="R5379" s="516">
        <v>147.5</v>
      </c>
      <c r="S5379" s="438">
        <v>4.4662917230185536E-5</v>
      </c>
      <c r="T5379" s="9" t="s">
        <v>32</v>
      </c>
      <c r="U5379" s="9" t="s">
        <v>244</v>
      </c>
      <c r="V5379" s="9" t="s">
        <v>415</v>
      </c>
      <c r="W5379" s="9"/>
      <c r="X5379" s="11">
        <v>1770</v>
      </c>
      <c r="Y5379" s="9">
        <v>1770</v>
      </c>
    </row>
    <row r="5380" spans="1:25" ht="15.75" x14ac:dyDescent="0.25">
      <c r="A5380" s="16" t="s">
        <v>1465</v>
      </c>
      <c r="B5380" s="84"/>
      <c r="C5380" s="523" t="s">
        <v>40</v>
      </c>
      <c r="D5380" s="523" t="s">
        <v>416</v>
      </c>
      <c r="E5380" s="420" t="s">
        <v>351</v>
      </c>
      <c r="F5380" s="515">
        <v>4173.9999999999991</v>
      </c>
      <c r="G5380" s="515">
        <v>4094.0000000000023</v>
      </c>
      <c r="H5380" s="515">
        <v>4027.9999999999991</v>
      </c>
      <c r="I5380" s="515">
        <v>3961</v>
      </c>
      <c r="J5380" s="515">
        <v>3887</v>
      </c>
      <c r="K5380" s="515">
        <v>3762.9999999999991</v>
      </c>
      <c r="L5380" s="515">
        <v>3686.0000000000005</v>
      </c>
      <c r="M5380" s="515">
        <v>3645.0000000000009</v>
      </c>
      <c r="N5380" s="515">
        <v>3597.9999999999991</v>
      </c>
      <c r="O5380" s="515">
        <v>3579</v>
      </c>
      <c r="P5380" s="515">
        <v>3516.9999999999991</v>
      </c>
      <c r="Q5380" s="515">
        <v>3452.0000000000005</v>
      </c>
      <c r="R5380" s="516">
        <v>3782</v>
      </c>
      <c r="S5380" s="438">
        <v>1.1451874777258422E-3</v>
      </c>
      <c r="T5380" s="9" t="s">
        <v>32</v>
      </c>
      <c r="U5380" s="9" t="s">
        <v>40</v>
      </c>
      <c r="V5380" s="9" t="s">
        <v>416</v>
      </c>
      <c r="W5380" s="9"/>
      <c r="X5380" s="11">
        <v>45384</v>
      </c>
      <c r="Y5380" s="9">
        <v>45384</v>
      </c>
    </row>
    <row r="5381" spans="1:25" ht="15.75" x14ac:dyDescent="0.25">
      <c r="A5381" s="16" t="s">
        <v>1466</v>
      </c>
      <c r="B5381" s="84"/>
      <c r="C5381" s="523" t="s">
        <v>40</v>
      </c>
      <c r="D5381" s="523" t="s">
        <v>417</v>
      </c>
      <c r="E5381" s="420" t="s">
        <v>351</v>
      </c>
      <c r="F5381" s="515">
        <v>11407.999999999998</v>
      </c>
      <c r="G5381" s="515">
        <v>11315</v>
      </c>
      <c r="H5381" s="515">
        <v>11147.000000000004</v>
      </c>
      <c r="I5381" s="515">
        <v>10963</v>
      </c>
      <c r="J5381" s="515">
        <v>10890.000000000004</v>
      </c>
      <c r="K5381" s="515">
        <v>10682.000000000002</v>
      </c>
      <c r="L5381" s="515">
        <v>10447.000000000002</v>
      </c>
      <c r="M5381" s="515">
        <v>9901.9999999999964</v>
      </c>
      <c r="N5381" s="515">
        <v>9528.0000000000018</v>
      </c>
      <c r="O5381" s="515">
        <v>10240.000000000002</v>
      </c>
      <c r="P5381" s="515">
        <v>9381.9999999999982</v>
      </c>
      <c r="Q5381" s="515">
        <v>9165.9999999999945</v>
      </c>
      <c r="R5381" s="516">
        <v>10422.5</v>
      </c>
      <c r="S5381" s="438">
        <v>3.1559271514007372E-3</v>
      </c>
      <c r="T5381" s="9" t="s">
        <v>32</v>
      </c>
      <c r="U5381" s="9" t="s">
        <v>40</v>
      </c>
      <c r="V5381" s="9" t="s">
        <v>417</v>
      </c>
      <c r="W5381" s="9"/>
      <c r="X5381" s="11">
        <v>125070</v>
      </c>
      <c r="Y5381" s="9">
        <v>125070</v>
      </c>
    </row>
    <row r="5382" spans="1:25" ht="15.75" x14ac:dyDescent="0.25">
      <c r="A5382" s="16" t="s">
        <v>1467</v>
      </c>
      <c r="B5382" s="84"/>
      <c r="C5382" s="523" t="s">
        <v>40</v>
      </c>
      <c r="D5382" s="523" t="s">
        <v>418</v>
      </c>
      <c r="E5382" s="420" t="s">
        <v>351</v>
      </c>
      <c r="F5382" s="515">
        <v>100572.00000000001</v>
      </c>
      <c r="G5382" s="515">
        <v>101968.99999999994</v>
      </c>
      <c r="H5382" s="515">
        <v>103327.00000000004</v>
      </c>
      <c r="I5382" s="515">
        <v>106246.99999999994</v>
      </c>
      <c r="J5382" s="515">
        <v>109247.99999999996</v>
      </c>
      <c r="K5382" s="515">
        <v>110597.00000000001</v>
      </c>
      <c r="L5382" s="515">
        <v>111429.00000000003</v>
      </c>
      <c r="M5382" s="515">
        <v>113041.00000000001</v>
      </c>
      <c r="N5382" s="515">
        <v>110213.00000000001</v>
      </c>
      <c r="O5382" s="515">
        <v>117903.00000000009</v>
      </c>
      <c r="P5382" s="515">
        <v>112305</v>
      </c>
      <c r="Q5382" s="515">
        <v>115744.99999999999</v>
      </c>
      <c r="R5382" s="516">
        <v>109383</v>
      </c>
      <c r="S5382" s="438">
        <v>3.3121111019589047E-2</v>
      </c>
      <c r="T5382" s="9" t="s">
        <v>32</v>
      </c>
      <c r="U5382" s="9" t="s">
        <v>40</v>
      </c>
      <c r="V5382" s="9" t="s">
        <v>418</v>
      </c>
      <c r="W5382" s="9"/>
      <c r="X5382" s="11">
        <v>1312596</v>
      </c>
      <c r="Y5382" s="9">
        <v>1312596</v>
      </c>
    </row>
    <row r="5383" spans="1:25" ht="15.75" x14ac:dyDescent="0.25">
      <c r="A5383" s="16" t="s">
        <v>1468</v>
      </c>
      <c r="B5383" s="91"/>
      <c r="C5383" s="524" t="s">
        <v>40</v>
      </c>
      <c r="D5383" s="524" t="s">
        <v>419</v>
      </c>
      <c r="E5383" s="426" t="s">
        <v>351</v>
      </c>
      <c r="F5383" s="520">
        <v>41277.000000000015</v>
      </c>
      <c r="G5383" s="520">
        <v>41622.999999999971</v>
      </c>
      <c r="H5383" s="520">
        <v>41823</v>
      </c>
      <c r="I5383" s="520">
        <v>42165.000000000029</v>
      </c>
      <c r="J5383" s="520">
        <v>42603.999999999964</v>
      </c>
      <c r="K5383" s="520">
        <v>42907.999999999978</v>
      </c>
      <c r="L5383" s="520">
        <v>43063.999999999913</v>
      </c>
      <c r="M5383" s="520">
        <v>43046.000000000022</v>
      </c>
      <c r="N5383" s="520">
        <v>41048.999999999956</v>
      </c>
      <c r="O5383" s="520">
        <v>43373.000000000015</v>
      </c>
      <c r="P5383" s="520">
        <v>43704.999999999971</v>
      </c>
      <c r="Q5383" s="520">
        <v>44313.000000000051</v>
      </c>
      <c r="R5383" s="521">
        <v>42579.16666666665</v>
      </c>
      <c r="S5383" s="522">
        <v>1.2892947773312595E-2</v>
      </c>
      <c r="T5383" s="9" t="s">
        <v>32</v>
      </c>
      <c r="U5383" s="9" t="s">
        <v>40</v>
      </c>
      <c r="V5383" s="9" t="s">
        <v>419</v>
      </c>
      <c r="W5383" s="9"/>
      <c r="X5383" s="11">
        <v>510949.99999999983</v>
      </c>
      <c r="Y5383" s="9">
        <v>510949.99999999983</v>
      </c>
    </row>
    <row r="5384" spans="1:25" ht="15.75" x14ac:dyDescent="0.25">
      <c r="A5384" s="16" t="s">
        <v>1469</v>
      </c>
      <c r="B5384" s="84" t="s">
        <v>27</v>
      </c>
      <c r="C5384" s="523" t="s">
        <v>241</v>
      </c>
      <c r="D5384" s="523" t="s">
        <v>388</v>
      </c>
      <c r="E5384" s="140" t="s">
        <v>354</v>
      </c>
      <c r="F5384" s="51">
        <v>7441.9999999999909</v>
      </c>
      <c r="G5384" s="51">
        <v>7480.0000000000127</v>
      </c>
      <c r="H5384" s="51">
        <v>7517.0000000000055</v>
      </c>
      <c r="I5384" s="51">
        <v>9940.9999999999964</v>
      </c>
      <c r="J5384" s="51">
        <v>9674.0000000000146</v>
      </c>
      <c r="K5384" s="51">
        <v>9320.0000000000055</v>
      </c>
      <c r="L5384" s="51">
        <v>9332.0000000000055</v>
      </c>
      <c r="M5384" s="51">
        <v>9282.9999999999909</v>
      </c>
      <c r="N5384" s="51">
        <v>10677.000000000004</v>
      </c>
      <c r="O5384" s="51">
        <v>10550</v>
      </c>
      <c r="P5384" s="51">
        <v>10420.000000000011</v>
      </c>
      <c r="Q5384" s="51">
        <v>10323.999999999993</v>
      </c>
      <c r="R5384" s="52">
        <v>9330.0000000000018</v>
      </c>
      <c r="S5384" s="168">
        <v>2.8251187644585162E-3</v>
      </c>
      <c r="T5384" s="9" t="s">
        <v>27</v>
      </c>
      <c r="U5384" s="9" t="s">
        <v>241</v>
      </c>
      <c r="V5384" s="9" t="s">
        <v>388</v>
      </c>
      <c r="W5384" s="9"/>
      <c r="X5384" s="11">
        <v>111960.00000000003</v>
      </c>
      <c r="Y5384" s="9">
        <v>111960.00000000003</v>
      </c>
    </row>
    <row r="5385" spans="1:25" ht="15.75" x14ac:dyDescent="0.25">
      <c r="A5385" s="16" t="s">
        <v>1470</v>
      </c>
      <c r="B5385" s="84"/>
      <c r="C5385" s="523" t="s">
        <v>241</v>
      </c>
      <c r="D5385" s="523" t="s">
        <v>537</v>
      </c>
      <c r="E5385" s="140" t="s">
        <v>354</v>
      </c>
      <c r="F5385" s="51"/>
      <c r="G5385" s="51"/>
      <c r="H5385" s="51"/>
      <c r="I5385" s="51"/>
      <c r="J5385" s="51"/>
      <c r="K5385" s="51"/>
      <c r="L5385" s="51"/>
      <c r="M5385" s="51"/>
      <c r="N5385" s="51"/>
      <c r="O5385" s="51"/>
      <c r="P5385" s="51">
        <v>204</v>
      </c>
      <c r="Q5385" s="51">
        <v>252.00000000000011</v>
      </c>
      <c r="R5385" s="52">
        <v>228.00000000000006</v>
      </c>
      <c r="S5385" s="168">
        <v>6.903827205750715E-5</v>
      </c>
      <c r="T5385" s="9" t="s">
        <v>27</v>
      </c>
      <c r="U5385" s="9" t="s">
        <v>241</v>
      </c>
      <c r="V5385" s="9" t="s">
        <v>537</v>
      </c>
      <c r="W5385" s="9"/>
      <c r="X5385" s="11">
        <v>456.00000000000011</v>
      </c>
      <c r="Y5385" s="9">
        <v>456.00000000000011</v>
      </c>
    </row>
    <row r="5386" spans="1:25" ht="15.75" x14ac:dyDescent="0.25">
      <c r="A5386" s="16" t="s">
        <v>1471</v>
      </c>
      <c r="B5386" s="84"/>
      <c r="C5386" s="124" t="s">
        <v>242</v>
      </c>
      <c r="D5386" s="124" t="s">
        <v>386</v>
      </c>
      <c r="E5386" s="140" t="s">
        <v>354</v>
      </c>
      <c r="F5386" s="51">
        <v>3724.0000000000009</v>
      </c>
      <c r="G5386" s="51">
        <v>3764.0000000000027</v>
      </c>
      <c r="H5386" s="51">
        <v>3805.0000000000005</v>
      </c>
      <c r="I5386" s="51">
        <v>3809.9999999999991</v>
      </c>
      <c r="J5386" s="51">
        <v>3839.9999999999995</v>
      </c>
      <c r="K5386" s="51">
        <v>3893.0000000000036</v>
      </c>
      <c r="L5386" s="51">
        <v>3982.0000000000023</v>
      </c>
      <c r="M5386" s="51">
        <v>4081.9999999999991</v>
      </c>
      <c r="N5386" s="51">
        <v>4147</v>
      </c>
      <c r="O5386" s="51">
        <v>4222.9999999999973</v>
      </c>
      <c r="P5386" s="51">
        <v>4254</v>
      </c>
      <c r="Q5386" s="51">
        <v>4317.0000000000009</v>
      </c>
      <c r="R5386" s="52">
        <v>3986.7500000000014</v>
      </c>
      <c r="S5386" s="168">
        <v>1.2071856628301169E-3</v>
      </c>
      <c r="T5386" s="9" t="s">
        <v>27</v>
      </c>
      <c r="U5386" s="9" t="s">
        <v>242</v>
      </c>
      <c r="V5386" s="9" t="s">
        <v>386</v>
      </c>
      <c r="W5386" s="9"/>
      <c r="X5386" s="11">
        <v>47841.000000000015</v>
      </c>
      <c r="Y5386" s="9">
        <v>47841.000000000015</v>
      </c>
    </row>
    <row r="5387" spans="1:25" ht="15.75" x14ac:dyDescent="0.25">
      <c r="A5387" s="16" t="s">
        <v>1472</v>
      </c>
      <c r="B5387" s="84"/>
      <c r="C5387" s="124"/>
      <c r="D5387" s="124" t="s">
        <v>387</v>
      </c>
      <c r="E5387" s="140" t="s">
        <v>354</v>
      </c>
      <c r="F5387" s="51">
        <v>2063.9999999999995</v>
      </c>
      <c r="G5387" s="51">
        <v>2079.0000000000005</v>
      </c>
      <c r="H5387" s="51">
        <v>2070.9999999999995</v>
      </c>
      <c r="I5387" s="51">
        <v>2073</v>
      </c>
      <c r="J5387" s="51">
        <v>2071.0000000000009</v>
      </c>
      <c r="K5387" s="51">
        <v>2081.0000000000018</v>
      </c>
      <c r="L5387" s="51">
        <v>2074</v>
      </c>
      <c r="M5387" s="51">
        <v>2082.9999999999991</v>
      </c>
      <c r="N5387" s="51">
        <v>2096.0000000000014</v>
      </c>
      <c r="O5387" s="51">
        <v>2088.0000000000009</v>
      </c>
      <c r="P5387" s="51">
        <v>2090</v>
      </c>
      <c r="Q5387" s="51">
        <v>2102.0000000000005</v>
      </c>
      <c r="R5387" s="52">
        <v>2081</v>
      </c>
      <c r="S5387" s="168">
        <v>6.3012563224417698E-4</v>
      </c>
      <c r="T5387" s="9" t="s">
        <v>27</v>
      </c>
      <c r="U5387" s="9" t="s">
        <v>242</v>
      </c>
      <c r="V5387" s="9" t="s">
        <v>387</v>
      </c>
      <c r="W5387" s="9"/>
      <c r="X5387" s="11">
        <v>24972</v>
      </c>
      <c r="Y5387" s="9">
        <v>24972</v>
      </c>
    </row>
    <row r="5388" spans="1:25" ht="15.75" x14ac:dyDescent="0.25">
      <c r="A5388" s="16" t="s">
        <v>1473</v>
      </c>
      <c r="B5388" s="84"/>
      <c r="C5388" s="124"/>
      <c r="D5388" s="124" t="s">
        <v>496</v>
      </c>
      <c r="E5388" s="140" t="s">
        <v>354</v>
      </c>
      <c r="F5388" s="51"/>
      <c r="G5388" s="51"/>
      <c r="H5388" s="51"/>
      <c r="I5388" s="51">
        <v>1</v>
      </c>
      <c r="J5388" s="51">
        <v>0</v>
      </c>
      <c r="K5388" s="51">
        <v>0</v>
      </c>
      <c r="L5388" s="51">
        <v>0</v>
      </c>
      <c r="M5388" s="51">
        <v>0</v>
      </c>
      <c r="N5388" s="51">
        <v>0</v>
      </c>
      <c r="O5388" s="51">
        <v>0</v>
      </c>
      <c r="P5388" s="51">
        <v>0</v>
      </c>
      <c r="Q5388" s="51">
        <v>0</v>
      </c>
      <c r="R5388" s="52">
        <v>0.1111111111111111</v>
      </c>
      <c r="S5388" s="168">
        <v>3.3644382094301723E-8</v>
      </c>
      <c r="T5388" s="9" t="s">
        <v>27</v>
      </c>
      <c r="U5388" s="9" t="s">
        <v>242</v>
      </c>
      <c r="V5388" s="9" t="s">
        <v>496</v>
      </c>
      <c r="W5388" s="9"/>
      <c r="X5388" s="11">
        <v>1</v>
      </c>
      <c r="Y5388" s="9">
        <v>1</v>
      </c>
    </row>
    <row r="5389" spans="1:25" ht="15.75" x14ac:dyDescent="0.25">
      <c r="A5389" s="16" t="s">
        <v>1474</v>
      </c>
      <c r="B5389" s="84"/>
      <c r="C5389" s="124" t="s">
        <v>243</v>
      </c>
      <c r="D5389" s="124" t="s">
        <v>389</v>
      </c>
      <c r="E5389" s="140" t="s">
        <v>354</v>
      </c>
      <c r="F5389" s="51">
        <v>28802.000000000033</v>
      </c>
      <c r="G5389" s="51">
        <v>28772.999999999985</v>
      </c>
      <c r="H5389" s="51">
        <v>28495.999999999989</v>
      </c>
      <c r="I5389" s="51">
        <v>27757.999999999964</v>
      </c>
      <c r="J5389" s="51">
        <v>27314.999999999975</v>
      </c>
      <c r="K5389" s="51">
        <v>27110.000000000007</v>
      </c>
      <c r="L5389" s="51">
        <v>25843.999999999982</v>
      </c>
      <c r="M5389" s="51">
        <v>24929.000000000029</v>
      </c>
      <c r="N5389" s="51">
        <v>24022.999999999975</v>
      </c>
      <c r="O5389" s="51">
        <v>23644.999999999964</v>
      </c>
      <c r="P5389" s="51">
        <v>23635.999999999949</v>
      </c>
      <c r="Q5389" s="51">
        <v>23524.999999999975</v>
      </c>
      <c r="R5389" s="52">
        <v>26154.666666666653</v>
      </c>
      <c r="S5389" s="168">
        <v>7.9196183899418668E-3</v>
      </c>
      <c r="T5389" s="9" t="s">
        <v>27</v>
      </c>
      <c r="U5389" s="9" t="s">
        <v>243</v>
      </c>
      <c r="V5389" s="9" t="s">
        <v>389</v>
      </c>
      <c r="W5389" s="9"/>
      <c r="X5389" s="11">
        <v>313855.99999999983</v>
      </c>
      <c r="Y5389" s="9">
        <v>313855.99999999983</v>
      </c>
    </row>
    <row r="5390" spans="1:25" ht="15.75" x14ac:dyDescent="0.25">
      <c r="A5390" s="16" t="s">
        <v>1475</v>
      </c>
      <c r="B5390" s="84"/>
      <c r="C5390" s="124"/>
      <c r="D5390" s="124" t="s">
        <v>491</v>
      </c>
      <c r="E5390" s="140" t="s">
        <v>354</v>
      </c>
      <c r="F5390" s="51">
        <v>5</v>
      </c>
      <c r="G5390" s="51">
        <v>4</v>
      </c>
      <c r="H5390" s="51">
        <v>4</v>
      </c>
      <c r="I5390" s="51">
        <v>4</v>
      </c>
      <c r="J5390" s="51">
        <v>4</v>
      </c>
      <c r="K5390" s="51">
        <v>4</v>
      </c>
      <c r="L5390" s="51">
        <v>4</v>
      </c>
      <c r="M5390" s="51">
        <v>5</v>
      </c>
      <c r="N5390" s="51">
        <v>5</v>
      </c>
      <c r="O5390" s="51">
        <v>5</v>
      </c>
      <c r="P5390" s="51">
        <v>5</v>
      </c>
      <c r="Q5390" s="51">
        <v>5</v>
      </c>
      <c r="R5390" s="52">
        <v>4.5</v>
      </c>
      <c r="S5390" s="168">
        <v>1.3625974748192198E-6</v>
      </c>
      <c r="T5390" s="9" t="s">
        <v>27</v>
      </c>
      <c r="U5390" s="9" t="s">
        <v>243</v>
      </c>
      <c r="V5390" s="9" t="s">
        <v>491</v>
      </c>
      <c r="W5390" s="9"/>
      <c r="X5390" s="11">
        <v>54</v>
      </c>
      <c r="Y5390" s="9">
        <v>54</v>
      </c>
    </row>
    <row r="5391" spans="1:25" ht="15.75" x14ac:dyDescent="0.25">
      <c r="A5391" s="16" t="s">
        <v>1476</v>
      </c>
      <c r="B5391" s="84"/>
      <c r="C5391" s="124"/>
      <c r="D5391" s="124" t="s">
        <v>390</v>
      </c>
      <c r="E5391" s="140" t="s">
        <v>354</v>
      </c>
      <c r="F5391" s="51">
        <v>161452.00000000012</v>
      </c>
      <c r="G5391" s="51">
        <v>165867.00000000023</v>
      </c>
      <c r="H5391" s="51">
        <v>170746.00000000003</v>
      </c>
      <c r="I5391" s="51">
        <v>172997.00000000012</v>
      </c>
      <c r="J5391" s="51">
        <v>175677.00000000032</v>
      </c>
      <c r="K5391" s="51">
        <v>178761.00000000055</v>
      </c>
      <c r="L5391" s="51">
        <v>182852.99999999983</v>
      </c>
      <c r="M5391" s="51">
        <v>185503.0000000002</v>
      </c>
      <c r="N5391" s="51">
        <v>189479.00000000073</v>
      </c>
      <c r="O5391" s="51">
        <v>206450.00000000079</v>
      </c>
      <c r="P5391" s="51">
        <v>200989.00000000003</v>
      </c>
      <c r="Q5391" s="51">
        <v>197735</v>
      </c>
      <c r="R5391" s="52">
        <v>182375.75000000023</v>
      </c>
      <c r="S5391" s="168">
        <v>5.5223274759613701E-2</v>
      </c>
      <c r="T5391" s="9" t="s">
        <v>27</v>
      </c>
      <c r="U5391" s="9" t="s">
        <v>243</v>
      </c>
      <c r="V5391" s="9" t="s">
        <v>390</v>
      </c>
      <c r="W5391" s="9"/>
      <c r="X5391" s="11">
        <v>2188509.0000000028</v>
      </c>
      <c r="Y5391" s="9">
        <v>2188509.0000000028</v>
      </c>
    </row>
    <row r="5392" spans="1:25" ht="15.75" x14ac:dyDescent="0.25">
      <c r="A5392" s="16" t="s">
        <v>1477</v>
      </c>
      <c r="B5392" s="84"/>
      <c r="C5392" s="523" t="s">
        <v>244</v>
      </c>
      <c r="D5392" s="523" t="s">
        <v>391</v>
      </c>
      <c r="E5392" s="420" t="s">
        <v>354</v>
      </c>
      <c r="F5392" s="515">
        <v>100513.99999999984</v>
      </c>
      <c r="G5392" s="515">
        <v>99730.000000000189</v>
      </c>
      <c r="H5392" s="515">
        <v>98379.999999999942</v>
      </c>
      <c r="I5392" s="515">
        <v>97126.999999999767</v>
      </c>
      <c r="J5392" s="515">
        <v>95318.999999999854</v>
      </c>
      <c r="K5392" s="515">
        <v>94893.000000000364</v>
      </c>
      <c r="L5392" s="515">
        <v>95280</v>
      </c>
      <c r="M5392" s="515">
        <v>94381.999999999869</v>
      </c>
      <c r="N5392" s="515">
        <v>92835</v>
      </c>
      <c r="O5392" s="515">
        <v>79266.999999999884</v>
      </c>
      <c r="P5392" s="515">
        <v>84866.000000000087</v>
      </c>
      <c r="Q5392" s="515">
        <v>88189</v>
      </c>
      <c r="R5392" s="516">
        <v>93398.5</v>
      </c>
      <c r="S5392" s="438">
        <v>2.8281013389311757E-2</v>
      </c>
      <c r="T5392" s="9" t="s">
        <v>27</v>
      </c>
      <c r="U5392" s="9" t="s">
        <v>244</v>
      </c>
      <c r="V5392" s="9" t="s">
        <v>391</v>
      </c>
      <c r="W5392" s="9"/>
      <c r="X5392" s="11">
        <v>1120782</v>
      </c>
      <c r="Y5392" s="9">
        <v>1120782</v>
      </c>
    </row>
    <row r="5393" spans="1:25" ht="15.75" x14ac:dyDescent="0.25">
      <c r="A5393" s="16" t="s">
        <v>1478</v>
      </c>
      <c r="B5393" s="84"/>
      <c r="C5393" s="523"/>
      <c r="D5393" s="523" t="s">
        <v>393</v>
      </c>
      <c r="E5393" s="420" t="s">
        <v>354</v>
      </c>
      <c r="F5393" s="515">
        <v>144</v>
      </c>
      <c r="G5393" s="515">
        <v>138</v>
      </c>
      <c r="H5393" s="515">
        <v>131</v>
      </c>
      <c r="I5393" s="515">
        <v>125.00000000000001</v>
      </c>
      <c r="J5393" s="515">
        <v>117.00000000000003</v>
      </c>
      <c r="K5393" s="515">
        <v>113.00000000000004</v>
      </c>
      <c r="L5393" s="515">
        <v>107.00000000000001</v>
      </c>
      <c r="M5393" s="515">
        <v>99</v>
      </c>
      <c r="N5393" s="515">
        <v>94.000000000000028</v>
      </c>
      <c r="O5393" s="515">
        <v>81</v>
      </c>
      <c r="P5393" s="515">
        <v>77.000000000000014</v>
      </c>
      <c r="Q5393" s="515">
        <v>79</v>
      </c>
      <c r="R5393" s="516">
        <v>108.75</v>
      </c>
      <c r="S5393" s="438">
        <v>3.2929438974797812E-5</v>
      </c>
      <c r="T5393" s="9" t="s">
        <v>27</v>
      </c>
      <c r="U5393" s="9" t="s">
        <v>244</v>
      </c>
      <c r="V5393" s="9" t="s">
        <v>393</v>
      </c>
      <c r="W5393" s="9"/>
      <c r="X5393" s="11">
        <v>1305</v>
      </c>
      <c r="Y5393" s="9">
        <v>1305</v>
      </c>
    </row>
    <row r="5394" spans="1:25" ht="15.75" x14ac:dyDescent="0.25">
      <c r="A5394" s="16" t="s">
        <v>1479</v>
      </c>
      <c r="B5394" s="84"/>
      <c r="C5394" s="523"/>
      <c r="D5394" s="523" t="s">
        <v>487</v>
      </c>
      <c r="E5394" s="420" t="s">
        <v>354</v>
      </c>
      <c r="F5394" s="515">
        <v>11549.999999999989</v>
      </c>
      <c r="G5394" s="515">
        <v>11388.999999999993</v>
      </c>
      <c r="H5394" s="515">
        <v>11285.999999999987</v>
      </c>
      <c r="I5394" s="515">
        <v>11171.000000000009</v>
      </c>
      <c r="J5394" s="515">
        <v>11063.000000000011</v>
      </c>
      <c r="K5394" s="515">
        <v>10985.99999999998</v>
      </c>
      <c r="L5394" s="515">
        <v>10985</v>
      </c>
      <c r="M5394" s="515">
        <v>10850.000000000009</v>
      </c>
      <c r="N5394" s="515">
        <v>10501.999999999996</v>
      </c>
      <c r="O5394" s="515">
        <v>8925.0000000000127</v>
      </c>
      <c r="P5394" s="515">
        <v>9612.9999999999964</v>
      </c>
      <c r="Q5394" s="515">
        <v>9985.9999999999945</v>
      </c>
      <c r="R5394" s="516">
        <v>10692.166666666666</v>
      </c>
      <c r="S5394" s="438">
        <v>3.2375820667436073E-3</v>
      </c>
      <c r="T5394" s="9" t="s">
        <v>27</v>
      </c>
      <c r="U5394" s="9" t="s">
        <v>244</v>
      </c>
      <c r="V5394" s="9" t="s">
        <v>487</v>
      </c>
      <c r="W5394" s="9"/>
      <c r="X5394" s="11">
        <v>128306</v>
      </c>
      <c r="Y5394" s="9">
        <v>128306</v>
      </c>
    </row>
    <row r="5395" spans="1:25" ht="15.75" x14ac:dyDescent="0.25">
      <c r="A5395" s="16" t="s">
        <v>1480</v>
      </c>
      <c r="B5395" s="84"/>
      <c r="C5395" s="523" t="s">
        <v>40</v>
      </c>
      <c r="D5395" s="523" t="s">
        <v>392</v>
      </c>
      <c r="E5395" s="420" t="s">
        <v>354</v>
      </c>
      <c r="F5395" s="515">
        <v>2175.0000000000009</v>
      </c>
      <c r="G5395" s="515">
        <v>2177</v>
      </c>
      <c r="H5395" s="515">
        <v>2191.9999999999991</v>
      </c>
      <c r="I5395" s="515">
        <v>2171.9999999999986</v>
      </c>
      <c r="J5395" s="515">
        <v>2096.0000000000009</v>
      </c>
      <c r="K5395" s="515">
        <v>2087</v>
      </c>
      <c r="L5395" s="515">
        <v>2125.9999999999995</v>
      </c>
      <c r="M5395" s="515">
        <v>2120</v>
      </c>
      <c r="N5395" s="515">
        <v>2080.9999999999991</v>
      </c>
      <c r="O5395" s="515">
        <v>1702.9999999999991</v>
      </c>
      <c r="P5395" s="515">
        <v>1874.9999999999995</v>
      </c>
      <c r="Q5395" s="515">
        <v>2073.9999999999995</v>
      </c>
      <c r="R5395" s="516">
        <v>2073.1666666666665</v>
      </c>
      <c r="S5395" s="438">
        <v>6.2775370330652868E-4</v>
      </c>
      <c r="T5395" s="9" t="s">
        <v>27</v>
      </c>
      <c r="U5395" s="9" t="s">
        <v>40</v>
      </c>
      <c r="V5395" s="9" t="s">
        <v>392</v>
      </c>
      <c r="W5395" s="9"/>
      <c r="X5395" s="11">
        <v>24878</v>
      </c>
      <c r="Y5395" s="9">
        <v>24878</v>
      </c>
    </row>
    <row r="5396" spans="1:25" ht="15.75" x14ac:dyDescent="0.25">
      <c r="A5396" s="16" t="s">
        <v>1481</v>
      </c>
      <c r="B5396" s="84"/>
      <c r="C5396" s="523" t="s">
        <v>41</v>
      </c>
      <c r="D5396" s="523" t="s">
        <v>492</v>
      </c>
      <c r="E5396" s="420" t="s">
        <v>354</v>
      </c>
      <c r="F5396" s="515">
        <v>237.00000000000011</v>
      </c>
      <c r="G5396" s="515">
        <v>247.00000000000009</v>
      </c>
      <c r="H5396" s="515">
        <v>229</v>
      </c>
      <c r="I5396" s="515">
        <v>243</v>
      </c>
      <c r="J5396" s="515">
        <v>244.00000000000003</v>
      </c>
      <c r="K5396" s="515">
        <v>233.00000000000003</v>
      </c>
      <c r="L5396" s="515">
        <v>229</v>
      </c>
      <c r="M5396" s="515">
        <v>227</v>
      </c>
      <c r="N5396" s="515">
        <v>226.00000000000009</v>
      </c>
      <c r="O5396" s="515">
        <v>225</v>
      </c>
      <c r="P5396" s="515">
        <v>230</v>
      </c>
      <c r="Q5396" s="515">
        <v>236.00000000000003</v>
      </c>
      <c r="R5396" s="516">
        <v>233.83333333333337</v>
      </c>
      <c r="S5396" s="438">
        <v>7.0804602117457993E-5</v>
      </c>
      <c r="T5396" s="9" t="s">
        <v>27</v>
      </c>
      <c r="U5396" s="9" t="s">
        <v>41</v>
      </c>
      <c r="V5396" s="9" t="s">
        <v>492</v>
      </c>
      <c r="W5396" s="9"/>
      <c r="X5396" s="11">
        <v>2806.0000000000005</v>
      </c>
      <c r="Y5396" s="9">
        <v>2806.0000000000005</v>
      </c>
    </row>
    <row r="5397" spans="1:25" ht="15.75" x14ac:dyDescent="0.25">
      <c r="A5397" s="16" t="s">
        <v>1482</v>
      </c>
      <c r="B5397" s="84"/>
      <c r="C5397" s="523"/>
      <c r="D5397" s="523" t="s">
        <v>394</v>
      </c>
      <c r="E5397" s="420" t="s">
        <v>354</v>
      </c>
      <c r="F5397" s="515">
        <v>324</v>
      </c>
      <c r="G5397" s="515">
        <v>323.00000000000006</v>
      </c>
      <c r="H5397" s="515">
        <v>291</v>
      </c>
      <c r="I5397" s="515">
        <v>283</v>
      </c>
      <c r="J5397" s="515">
        <v>258.00000000000011</v>
      </c>
      <c r="K5397" s="515">
        <v>243.00000000000009</v>
      </c>
      <c r="L5397" s="515">
        <v>227</v>
      </c>
      <c r="M5397" s="515">
        <v>212</v>
      </c>
      <c r="N5397" s="515">
        <v>203</v>
      </c>
      <c r="O5397" s="515">
        <v>183</v>
      </c>
      <c r="P5397" s="515">
        <v>171</v>
      </c>
      <c r="Q5397" s="515">
        <v>159</v>
      </c>
      <c r="R5397" s="516">
        <v>239.75</v>
      </c>
      <c r="S5397" s="438">
        <v>7.2596165463979548E-5</v>
      </c>
      <c r="T5397" s="9" t="s">
        <v>27</v>
      </c>
      <c r="U5397" s="9" t="s">
        <v>41</v>
      </c>
      <c r="V5397" s="9" t="s">
        <v>394</v>
      </c>
      <c r="W5397" s="9"/>
      <c r="X5397" s="11">
        <v>2877</v>
      </c>
      <c r="Y5397" s="9">
        <v>2877</v>
      </c>
    </row>
    <row r="5398" spans="1:25" ht="15.75" x14ac:dyDescent="0.25">
      <c r="A5398" s="16" t="s">
        <v>1483</v>
      </c>
      <c r="B5398" s="84"/>
      <c r="C5398" s="523"/>
      <c r="D5398" s="523" t="s">
        <v>395</v>
      </c>
      <c r="E5398" s="420" t="s">
        <v>354</v>
      </c>
      <c r="F5398" s="515">
        <v>5</v>
      </c>
      <c r="G5398" s="515">
        <v>4</v>
      </c>
      <c r="H5398" s="515">
        <v>3</v>
      </c>
      <c r="I5398" s="515">
        <v>3</v>
      </c>
      <c r="J5398" s="515">
        <v>1</v>
      </c>
      <c r="K5398" s="515">
        <v>2</v>
      </c>
      <c r="L5398" s="515">
        <v>2</v>
      </c>
      <c r="M5398" s="515">
        <v>2</v>
      </c>
      <c r="N5398" s="515">
        <v>2</v>
      </c>
      <c r="O5398" s="515">
        <v>1</v>
      </c>
      <c r="P5398" s="515">
        <v>1</v>
      </c>
      <c r="Q5398" s="515">
        <v>1</v>
      </c>
      <c r="R5398" s="516">
        <v>2.25</v>
      </c>
      <c r="S5398" s="438">
        <v>6.812987374096099E-7</v>
      </c>
      <c r="T5398" s="9" t="s">
        <v>27</v>
      </c>
      <c r="U5398" s="9" t="s">
        <v>41</v>
      </c>
      <c r="V5398" s="9" t="s">
        <v>395</v>
      </c>
      <c r="W5398" s="9"/>
      <c r="X5398" s="11">
        <v>27</v>
      </c>
      <c r="Y5398" s="9">
        <v>27</v>
      </c>
    </row>
    <row r="5399" spans="1:25" ht="15.75" x14ac:dyDescent="0.25">
      <c r="A5399" s="16" t="s">
        <v>1484</v>
      </c>
      <c r="B5399" s="84"/>
      <c r="C5399" s="523"/>
      <c r="D5399" s="523" t="s">
        <v>488</v>
      </c>
      <c r="E5399" s="420" t="s">
        <v>354</v>
      </c>
      <c r="F5399" s="515">
        <v>12</v>
      </c>
      <c r="G5399" s="515">
        <v>12</v>
      </c>
      <c r="H5399" s="515">
        <v>11</v>
      </c>
      <c r="I5399" s="515">
        <v>11</v>
      </c>
      <c r="J5399" s="515">
        <v>10</v>
      </c>
      <c r="K5399" s="515">
        <v>8</v>
      </c>
      <c r="L5399" s="515">
        <v>9</v>
      </c>
      <c r="M5399" s="515">
        <v>6</v>
      </c>
      <c r="N5399" s="515">
        <v>7</v>
      </c>
      <c r="O5399" s="515">
        <v>7</v>
      </c>
      <c r="P5399" s="515">
        <v>7</v>
      </c>
      <c r="Q5399" s="515">
        <v>7</v>
      </c>
      <c r="R5399" s="516">
        <v>8.9166666666666661</v>
      </c>
      <c r="S5399" s="438">
        <v>2.699961663067713E-6</v>
      </c>
      <c r="T5399" s="9" t="s">
        <v>27</v>
      </c>
      <c r="U5399" s="9" t="s">
        <v>41</v>
      </c>
      <c r="V5399" s="9" t="s">
        <v>488</v>
      </c>
      <c r="W5399" s="9"/>
      <c r="X5399" s="11">
        <v>107</v>
      </c>
      <c r="Y5399" s="9">
        <v>107</v>
      </c>
    </row>
    <row r="5400" spans="1:25" ht="15.75" x14ac:dyDescent="0.25">
      <c r="A5400" s="16" t="s">
        <v>1485</v>
      </c>
      <c r="B5400" s="91"/>
      <c r="C5400" s="524"/>
      <c r="D5400" s="524" t="s">
        <v>493</v>
      </c>
      <c r="E5400" s="426" t="s">
        <v>354</v>
      </c>
      <c r="F5400" s="520">
        <v>4</v>
      </c>
      <c r="G5400" s="520">
        <v>4</v>
      </c>
      <c r="H5400" s="520">
        <v>4</v>
      </c>
      <c r="I5400" s="520">
        <v>4</v>
      </c>
      <c r="J5400" s="520">
        <v>4</v>
      </c>
      <c r="K5400" s="520">
        <v>4</v>
      </c>
      <c r="L5400" s="520">
        <v>4</v>
      </c>
      <c r="M5400" s="520">
        <v>4</v>
      </c>
      <c r="N5400" s="520">
        <v>4</v>
      </c>
      <c r="O5400" s="520">
        <v>4</v>
      </c>
      <c r="P5400" s="520">
        <v>4</v>
      </c>
      <c r="Q5400" s="520">
        <v>4</v>
      </c>
      <c r="R5400" s="521">
        <v>4</v>
      </c>
      <c r="S5400" s="522">
        <v>1.2111977553948621E-6</v>
      </c>
      <c r="T5400" s="9" t="s">
        <v>27</v>
      </c>
      <c r="U5400" s="9" t="s">
        <v>41</v>
      </c>
      <c r="V5400" s="9" t="s">
        <v>493</v>
      </c>
      <c r="W5400" s="9"/>
      <c r="X5400" s="11">
        <v>48</v>
      </c>
      <c r="Y5400" s="9">
        <v>48</v>
      </c>
    </row>
    <row r="5401" spans="1:25" ht="15.75" x14ac:dyDescent="0.25">
      <c r="A5401" s="16" t="s">
        <v>1486</v>
      </c>
      <c r="B5401" s="84" t="s">
        <v>34</v>
      </c>
      <c r="C5401" s="124" t="s">
        <v>244</v>
      </c>
      <c r="D5401" s="124" t="s">
        <v>34</v>
      </c>
      <c r="E5401" s="140" t="s">
        <v>354</v>
      </c>
      <c r="F5401" s="51">
        <v>91674.999999999942</v>
      </c>
      <c r="G5401" s="51">
        <v>92566.000000000102</v>
      </c>
      <c r="H5401" s="51">
        <v>93608.999999999956</v>
      </c>
      <c r="I5401" s="51">
        <v>95031.000000000102</v>
      </c>
      <c r="J5401" s="51">
        <v>96062.000000000233</v>
      </c>
      <c r="K5401" s="51">
        <v>96537.000000000175</v>
      </c>
      <c r="L5401" s="51">
        <v>97127.000000000146</v>
      </c>
      <c r="M5401" s="51">
        <v>98062.999999999869</v>
      </c>
      <c r="N5401" s="51">
        <v>98265.000000000102</v>
      </c>
      <c r="O5401" s="51">
        <v>99113.000000000015</v>
      </c>
      <c r="P5401" s="51">
        <v>99301.000000000044</v>
      </c>
      <c r="Q5401" s="51">
        <v>99021.99999999968</v>
      </c>
      <c r="R5401" s="52">
        <v>96364.250000000044</v>
      </c>
      <c r="S5401" s="168">
        <v>2.9179040825077347E-2</v>
      </c>
      <c r="T5401" s="9" t="s">
        <v>34</v>
      </c>
      <c r="U5401" s="9" t="s">
        <v>244</v>
      </c>
      <c r="V5401" s="9" t="s">
        <v>34</v>
      </c>
      <c r="W5401" s="9"/>
      <c r="X5401" s="11">
        <v>1156371.0000000005</v>
      </c>
      <c r="Y5401" s="9">
        <v>1156371.0000000005</v>
      </c>
    </row>
    <row r="5402" spans="1:25" s="90" customFormat="1" ht="15.75" x14ac:dyDescent="0.25">
      <c r="A5402" s="16" t="s">
        <v>1487</v>
      </c>
      <c r="B5402" s="84"/>
      <c r="C5402" s="153"/>
      <c r="D5402" s="153"/>
      <c r="E5402" s="140" t="s">
        <v>24</v>
      </c>
      <c r="F5402" s="13">
        <v>5381.9999999999982</v>
      </c>
      <c r="G5402" s="13">
        <v>5208.0000000000009</v>
      </c>
      <c r="H5402" s="13">
        <v>5266.9999999999991</v>
      </c>
      <c r="I5402" s="13">
        <v>5151.9999999999973</v>
      </c>
      <c r="J5402" s="13">
        <v>4990.9999999999991</v>
      </c>
      <c r="K5402" s="13">
        <v>4947</v>
      </c>
      <c r="L5402" s="13">
        <v>4826.0000000000018</v>
      </c>
      <c r="M5402" s="13">
        <v>4783</v>
      </c>
      <c r="N5402" s="13">
        <v>4807.0000000000009</v>
      </c>
      <c r="O5402" s="13">
        <v>4900.0000000000018</v>
      </c>
      <c r="P5402" s="13">
        <v>4986</v>
      </c>
      <c r="Q5402" s="13">
        <v>4643.0000000000018</v>
      </c>
      <c r="R5402" s="344">
        <v>4991</v>
      </c>
      <c r="S5402" s="355">
        <v>1.5112719992939391E-3</v>
      </c>
      <c r="T5402" s="9" t="s">
        <v>34</v>
      </c>
      <c r="U5402" s="9" t="s">
        <v>244</v>
      </c>
      <c r="V5402" s="9" t="s">
        <v>34</v>
      </c>
      <c r="W5402" s="343"/>
      <c r="X5402" s="11">
        <v>59892</v>
      </c>
      <c r="Y5402" s="9">
        <v>59892</v>
      </c>
    </row>
    <row r="5403" spans="1:25" ht="15.75" x14ac:dyDescent="0.25">
      <c r="A5403" s="16" t="s">
        <v>1488</v>
      </c>
      <c r="B5403" s="91"/>
      <c r="C5403" s="228" t="s">
        <v>41</v>
      </c>
      <c r="D5403" s="228" t="s">
        <v>497</v>
      </c>
      <c r="E5403" s="142" t="s">
        <v>354</v>
      </c>
      <c r="F5403" s="14">
        <v>0</v>
      </c>
      <c r="G5403" s="14">
        <v>0</v>
      </c>
      <c r="H5403" s="14">
        <v>0</v>
      </c>
      <c r="I5403" s="14">
        <v>6257.9999999999964</v>
      </c>
      <c r="J5403" s="14">
        <v>6218.9999999999973</v>
      </c>
      <c r="K5403" s="14">
        <v>6129.9999999999991</v>
      </c>
      <c r="L5403" s="14">
        <v>5758.0000000000018</v>
      </c>
      <c r="M5403" s="14">
        <v>6265.9999999999991</v>
      </c>
      <c r="N5403" s="14">
        <v>6742</v>
      </c>
      <c r="O5403" s="14">
        <v>6877.0000000000027</v>
      </c>
      <c r="P5403" s="14">
        <v>6887</v>
      </c>
      <c r="Q5403" s="14">
        <v>6761.0000000000018</v>
      </c>
      <c r="R5403" s="310">
        <v>4824.833333333333</v>
      </c>
      <c r="S5403" s="348">
        <v>1.4609568258719108E-3</v>
      </c>
      <c r="T5403" s="9" t="s">
        <v>34</v>
      </c>
      <c r="U5403" s="9" t="s">
        <v>41</v>
      </c>
      <c r="V5403" s="9" t="s">
        <v>497</v>
      </c>
      <c r="W5403" s="9"/>
      <c r="X5403" s="11">
        <v>57897.999999999993</v>
      </c>
      <c r="Y5403" s="9">
        <v>57897.999999999993</v>
      </c>
    </row>
    <row r="5404" spans="1:25" ht="15.75" x14ac:dyDescent="0.25">
      <c r="A5404" s="16" t="s">
        <v>1489</v>
      </c>
      <c r="B5404" s="84" t="s">
        <v>356</v>
      </c>
      <c r="C5404" s="124" t="s">
        <v>242</v>
      </c>
      <c r="D5404" s="124" t="s">
        <v>398</v>
      </c>
      <c r="E5404" s="140" t="s">
        <v>25</v>
      </c>
      <c r="F5404" s="51">
        <v>19758.999999999996</v>
      </c>
      <c r="G5404" s="51">
        <v>19568.999999999996</v>
      </c>
      <c r="H5404" s="51">
        <v>19340.000000000007</v>
      </c>
      <c r="I5404" s="51">
        <v>19142</v>
      </c>
      <c r="J5404" s="51">
        <v>18977</v>
      </c>
      <c r="K5404" s="51">
        <v>18801.999999999989</v>
      </c>
      <c r="L5404" s="51">
        <v>18657.999999999993</v>
      </c>
      <c r="M5404" s="51">
        <v>18482.000000000004</v>
      </c>
      <c r="N5404" s="51">
        <v>18326.000000000004</v>
      </c>
      <c r="O5404" s="51">
        <v>18159.999999999982</v>
      </c>
      <c r="P5404" s="51">
        <v>18002.000000000015</v>
      </c>
      <c r="Q5404" s="51">
        <v>17820.999999999996</v>
      </c>
      <c r="R5404" s="52">
        <v>18753.166666666661</v>
      </c>
      <c r="S5404" s="168">
        <v>5.6784483433031012E-3</v>
      </c>
      <c r="T5404" s="9" t="s">
        <v>356</v>
      </c>
      <c r="U5404" s="9" t="s">
        <v>242</v>
      </c>
      <c r="V5404" s="9" t="s">
        <v>398</v>
      </c>
      <c r="W5404" s="9"/>
      <c r="X5404" s="11">
        <v>225037.99999999994</v>
      </c>
      <c r="Y5404" s="9">
        <v>225037.99999999994</v>
      </c>
    </row>
    <row r="5405" spans="1:25" ht="15.75" x14ac:dyDescent="0.25">
      <c r="A5405" s="16" t="s">
        <v>1490</v>
      </c>
      <c r="B5405" s="84"/>
      <c r="C5405" s="124" t="s">
        <v>243</v>
      </c>
      <c r="D5405" s="124" t="s">
        <v>399</v>
      </c>
      <c r="E5405" s="140" t="s">
        <v>25</v>
      </c>
      <c r="F5405" s="51">
        <v>88672.999999999971</v>
      </c>
      <c r="G5405" s="51">
        <v>88949.999999999927</v>
      </c>
      <c r="H5405" s="51">
        <v>89353.000000000058</v>
      </c>
      <c r="I5405" s="51">
        <v>89399</v>
      </c>
      <c r="J5405" s="51">
        <v>90015.000000000058</v>
      </c>
      <c r="K5405" s="51">
        <v>91025</v>
      </c>
      <c r="L5405" s="51">
        <v>92182.000000000029</v>
      </c>
      <c r="M5405" s="51">
        <v>93162.999999999913</v>
      </c>
      <c r="N5405" s="51">
        <v>94368.000000000058</v>
      </c>
      <c r="O5405" s="51">
        <v>95261.999999999985</v>
      </c>
      <c r="P5405" s="51">
        <v>96841.000000000044</v>
      </c>
      <c r="Q5405" s="51">
        <v>98111.000000000073</v>
      </c>
      <c r="R5405" s="52">
        <v>92278.5</v>
      </c>
      <c r="S5405" s="168">
        <v>2.7941878017801194E-2</v>
      </c>
      <c r="T5405" s="9" t="s">
        <v>356</v>
      </c>
      <c r="U5405" s="9" t="s">
        <v>243</v>
      </c>
      <c r="V5405" s="9" t="s">
        <v>399</v>
      </c>
      <c r="W5405" s="9"/>
      <c r="X5405" s="11">
        <v>1107342</v>
      </c>
      <c r="Y5405" s="9">
        <v>1107342</v>
      </c>
    </row>
    <row r="5406" spans="1:25" ht="15.75" x14ac:dyDescent="0.25">
      <c r="A5406" s="16" t="s">
        <v>1491</v>
      </c>
      <c r="B5406" s="84"/>
      <c r="C5406" s="523" t="s">
        <v>244</v>
      </c>
      <c r="D5406" s="523" t="s">
        <v>400</v>
      </c>
      <c r="E5406" s="420" t="s">
        <v>25</v>
      </c>
      <c r="F5406" s="515">
        <v>21791.000000000004</v>
      </c>
      <c r="G5406" s="515">
        <v>21538.000000000004</v>
      </c>
      <c r="H5406" s="515">
        <v>21295.999999999993</v>
      </c>
      <c r="I5406" s="515">
        <v>21024.999999999989</v>
      </c>
      <c r="J5406" s="515">
        <v>20831.000000000018</v>
      </c>
      <c r="K5406" s="515">
        <v>20653</v>
      </c>
      <c r="L5406" s="515">
        <v>20497</v>
      </c>
      <c r="M5406" s="515">
        <v>20302.000000000011</v>
      </c>
      <c r="N5406" s="515">
        <v>20065.000000000007</v>
      </c>
      <c r="O5406" s="515">
        <v>19799.999999999993</v>
      </c>
      <c r="P5406" s="515">
        <v>19567</v>
      </c>
      <c r="Q5406" s="515">
        <v>19377.000000000015</v>
      </c>
      <c r="R5406" s="516">
        <v>20561.833333333332</v>
      </c>
      <c r="S5406" s="438">
        <v>6.2261115950341464E-3</v>
      </c>
      <c r="T5406" s="9" t="s">
        <v>356</v>
      </c>
      <c r="U5406" s="9" t="s">
        <v>244</v>
      </c>
      <c r="V5406" s="9" t="s">
        <v>400</v>
      </c>
      <c r="W5406" s="9"/>
      <c r="X5406" s="11">
        <v>246742</v>
      </c>
      <c r="Y5406" s="9">
        <v>246742</v>
      </c>
    </row>
    <row r="5407" spans="1:25" ht="15.75" x14ac:dyDescent="0.25">
      <c r="A5407" s="16" t="s">
        <v>1492</v>
      </c>
      <c r="B5407" s="84"/>
      <c r="C5407" s="523" t="s">
        <v>40</v>
      </c>
      <c r="D5407" s="523" t="s">
        <v>401</v>
      </c>
      <c r="E5407" s="420" t="s">
        <v>25</v>
      </c>
      <c r="F5407" s="515">
        <v>6292.9999999999945</v>
      </c>
      <c r="G5407" s="515">
        <v>6231</v>
      </c>
      <c r="H5407" s="515">
        <v>6145.9999999999955</v>
      </c>
      <c r="I5407" s="515">
        <v>6034</v>
      </c>
      <c r="J5407" s="515">
        <v>5981.9999999999991</v>
      </c>
      <c r="K5407" s="515">
        <v>5944</v>
      </c>
      <c r="L5407" s="515">
        <v>5876.9999999999973</v>
      </c>
      <c r="M5407" s="515">
        <v>5817.9999999999964</v>
      </c>
      <c r="N5407" s="515">
        <v>5752.0000000000027</v>
      </c>
      <c r="O5407" s="515">
        <v>5704.0000000000018</v>
      </c>
      <c r="P5407" s="515">
        <v>5626</v>
      </c>
      <c r="Q5407" s="515">
        <v>5582.9999999999964</v>
      </c>
      <c r="R5407" s="516">
        <v>5915.8333333333321</v>
      </c>
      <c r="S5407" s="438">
        <v>1.7913110136558591E-3</v>
      </c>
      <c r="T5407" s="9" t="s">
        <v>356</v>
      </c>
      <c r="U5407" s="9" t="s">
        <v>40</v>
      </c>
      <c r="V5407" s="9" t="s">
        <v>401</v>
      </c>
      <c r="W5407" s="9"/>
      <c r="X5407" s="11">
        <v>70989.999999999985</v>
      </c>
      <c r="Y5407" s="9">
        <v>70989.999999999985</v>
      </c>
    </row>
    <row r="5408" spans="1:25" ht="15.75" x14ac:dyDescent="0.25">
      <c r="A5408" s="16" t="s">
        <v>1493</v>
      </c>
      <c r="B5408" s="84"/>
      <c r="C5408" s="523"/>
      <c r="D5408" s="524" t="s">
        <v>489</v>
      </c>
      <c r="E5408" s="426" t="s">
        <v>25</v>
      </c>
      <c r="F5408" s="520">
        <v>0</v>
      </c>
      <c r="G5408" s="520">
        <v>0</v>
      </c>
      <c r="H5408" s="520">
        <v>42</v>
      </c>
      <c r="I5408" s="520">
        <v>88</v>
      </c>
      <c r="J5408" s="520">
        <v>101.00000000000001</v>
      </c>
      <c r="K5408" s="520">
        <v>156.00000000000003</v>
      </c>
      <c r="L5408" s="520">
        <v>160</v>
      </c>
      <c r="M5408" s="520">
        <v>167</v>
      </c>
      <c r="N5408" s="520">
        <v>168</v>
      </c>
      <c r="O5408" s="520">
        <v>186.00000000000006</v>
      </c>
      <c r="P5408" s="520">
        <v>227</v>
      </c>
      <c r="Q5408" s="520">
        <v>254</v>
      </c>
      <c r="R5408" s="521">
        <v>129.08333333333334</v>
      </c>
      <c r="S5408" s="522">
        <v>3.908636089805503E-5</v>
      </c>
      <c r="T5408" s="9" t="s">
        <v>356</v>
      </c>
      <c r="U5408" s="9" t="s">
        <v>40</v>
      </c>
      <c r="V5408" s="9" t="s">
        <v>489</v>
      </c>
      <c r="W5408" s="9"/>
      <c r="X5408" s="11">
        <v>1549</v>
      </c>
      <c r="Y5408" s="9">
        <v>1549</v>
      </c>
    </row>
    <row r="5409" spans="1:25" ht="15.75" x14ac:dyDescent="0.25">
      <c r="A5409" s="16" t="s">
        <v>1494</v>
      </c>
      <c r="B5409" s="148" t="s">
        <v>33</v>
      </c>
      <c r="C5409" s="525" t="s">
        <v>40</v>
      </c>
      <c r="D5409" s="524" t="s">
        <v>396</v>
      </c>
      <c r="E5409" s="142" t="s">
        <v>25</v>
      </c>
      <c r="F5409" s="14">
        <v>302</v>
      </c>
      <c r="G5409" s="14">
        <v>291</v>
      </c>
      <c r="H5409" s="14">
        <v>269</v>
      </c>
      <c r="I5409" s="14">
        <v>246.00000000000003</v>
      </c>
      <c r="J5409" s="14">
        <v>240</v>
      </c>
      <c r="K5409" s="14">
        <v>216.00000000000006</v>
      </c>
      <c r="L5409" s="14">
        <v>203</v>
      </c>
      <c r="M5409" s="14">
        <v>188.00000000000006</v>
      </c>
      <c r="N5409" s="14">
        <v>165.00000000000003</v>
      </c>
      <c r="O5409" s="14">
        <v>148</v>
      </c>
      <c r="P5409" s="14">
        <v>127</v>
      </c>
      <c r="Q5409" s="14">
        <v>114</v>
      </c>
      <c r="R5409" s="313">
        <v>209.08333333333334</v>
      </c>
      <c r="S5409" s="348">
        <v>6.331031600595227E-5</v>
      </c>
      <c r="T5409" s="9" t="s">
        <v>33</v>
      </c>
      <c r="U5409" s="9" t="s">
        <v>40</v>
      </c>
      <c r="V5409" s="9" t="s">
        <v>396</v>
      </c>
      <c r="W5409" s="9"/>
      <c r="X5409" s="11">
        <v>2509</v>
      </c>
      <c r="Y5409" s="9">
        <v>2509</v>
      </c>
    </row>
    <row r="5410" spans="1:25" ht="15.75" x14ac:dyDescent="0.25">
      <c r="A5410" s="16" t="s">
        <v>1495</v>
      </c>
      <c r="B5410" s="84" t="s">
        <v>296</v>
      </c>
      <c r="C5410" s="523" t="s">
        <v>41</v>
      </c>
      <c r="D5410" s="523" t="s">
        <v>397</v>
      </c>
      <c r="E5410" s="420" t="s">
        <v>352</v>
      </c>
      <c r="F5410" s="515">
        <v>13909.000000000004</v>
      </c>
      <c r="G5410" s="515">
        <v>13799.999999999998</v>
      </c>
      <c r="H5410" s="515">
        <v>13974.000000000004</v>
      </c>
      <c r="I5410" s="515">
        <v>14440</v>
      </c>
      <c r="J5410" s="515">
        <v>14319.000000000009</v>
      </c>
      <c r="K5410" s="515">
        <v>14711.000000000004</v>
      </c>
      <c r="L5410" s="515">
        <v>15002.999999999996</v>
      </c>
      <c r="M5410" s="515">
        <v>15357.999999999995</v>
      </c>
      <c r="N5410" s="515">
        <v>15649.000000000007</v>
      </c>
      <c r="O5410" s="515">
        <v>15727</v>
      </c>
      <c r="P5410" s="515">
        <v>16050.999999999996</v>
      </c>
      <c r="Q5410" s="515">
        <v>16383.000000000004</v>
      </c>
      <c r="R5410" s="516">
        <v>14943.66666666667</v>
      </c>
      <c r="S5410" s="438">
        <v>4.524933881008923E-3</v>
      </c>
      <c r="T5410" s="9" t="s">
        <v>296</v>
      </c>
      <c r="U5410" s="9" t="s">
        <v>41</v>
      </c>
      <c r="V5410" s="9" t="s">
        <v>397</v>
      </c>
      <c r="W5410" s="9"/>
      <c r="X5410" s="11">
        <v>179324.00000000003</v>
      </c>
      <c r="Y5410" s="9">
        <v>179324.00000000003</v>
      </c>
    </row>
    <row r="5411" spans="1:25" ht="15.75" x14ac:dyDescent="0.25">
      <c r="A5411" s="16" t="s">
        <v>1496</v>
      </c>
      <c r="B5411" s="84"/>
      <c r="C5411" s="523"/>
      <c r="D5411" s="523"/>
      <c r="E5411" s="420" t="s">
        <v>17</v>
      </c>
      <c r="F5411" s="515">
        <v>1250.9999999999995</v>
      </c>
      <c r="G5411" s="515">
        <v>1238.9999999999998</v>
      </c>
      <c r="H5411" s="515">
        <v>1232</v>
      </c>
      <c r="I5411" s="515">
        <v>1222.0000000000005</v>
      </c>
      <c r="J5411" s="515">
        <v>1168</v>
      </c>
      <c r="K5411" s="515">
        <v>1010.0000000000002</v>
      </c>
      <c r="L5411" s="515">
        <v>976.00000000000011</v>
      </c>
      <c r="M5411" s="515">
        <v>966.99999999999966</v>
      </c>
      <c r="N5411" s="515">
        <v>955.00000000000045</v>
      </c>
      <c r="O5411" s="515">
        <v>922.99999999999977</v>
      </c>
      <c r="P5411" s="515">
        <v>915.99999999999977</v>
      </c>
      <c r="Q5411" s="515">
        <v>891.00000000000011</v>
      </c>
      <c r="R5411" s="516">
        <v>1062.5</v>
      </c>
      <c r="S5411" s="438">
        <v>3.2172440377676025E-4</v>
      </c>
      <c r="T5411" s="9" t="s">
        <v>296</v>
      </c>
      <c r="U5411" s="9" t="s">
        <v>41</v>
      </c>
      <c r="V5411" s="9" t="s">
        <v>397</v>
      </c>
      <c r="W5411" s="9"/>
      <c r="X5411" s="11">
        <v>12750</v>
      </c>
      <c r="Y5411" s="9">
        <v>12750</v>
      </c>
    </row>
    <row r="5412" spans="1:25" ht="15.75" x14ac:dyDescent="0.25">
      <c r="A5412" s="16" t="s">
        <v>1497</v>
      </c>
      <c r="B5412" s="84"/>
      <c r="C5412" s="124"/>
      <c r="D5412" s="124"/>
      <c r="E5412" s="140" t="s">
        <v>18</v>
      </c>
      <c r="F5412" s="51">
        <v>921.00000000000011</v>
      </c>
      <c r="G5412" s="51">
        <v>922</v>
      </c>
      <c r="H5412" s="51">
        <v>920.00000000000011</v>
      </c>
      <c r="I5412" s="51">
        <v>920</v>
      </c>
      <c r="J5412" s="51">
        <v>921</v>
      </c>
      <c r="K5412" s="51">
        <v>923.00000000000011</v>
      </c>
      <c r="L5412" s="51">
        <v>921.00000000000023</v>
      </c>
      <c r="M5412" s="51">
        <v>918</v>
      </c>
      <c r="N5412" s="51">
        <v>916.00000000000011</v>
      </c>
      <c r="O5412" s="51">
        <v>914</v>
      </c>
      <c r="P5412" s="51">
        <v>912.00000000000011</v>
      </c>
      <c r="Q5412" s="51">
        <v>912</v>
      </c>
      <c r="R5412" s="52">
        <v>918.33333333333337</v>
      </c>
      <c r="S5412" s="168">
        <v>2.7807081800940376E-4</v>
      </c>
      <c r="T5412" s="9" t="s">
        <v>296</v>
      </c>
      <c r="U5412" s="9" t="s">
        <v>41</v>
      </c>
      <c r="V5412" s="9" t="s">
        <v>397</v>
      </c>
      <c r="W5412" s="9"/>
      <c r="X5412" s="11">
        <v>11020</v>
      </c>
      <c r="Y5412" s="9">
        <v>11020</v>
      </c>
    </row>
    <row r="5413" spans="1:25" ht="15.75" x14ac:dyDescent="0.25">
      <c r="A5413" s="16" t="s">
        <v>1498</v>
      </c>
      <c r="B5413" s="84"/>
      <c r="C5413" s="124"/>
      <c r="D5413" s="124"/>
      <c r="E5413" s="140" t="s">
        <v>24</v>
      </c>
      <c r="F5413" s="51">
        <v>1050.9999999999998</v>
      </c>
      <c r="G5413" s="51">
        <v>628.00000000000011</v>
      </c>
      <c r="H5413" s="51">
        <v>373</v>
      </c>
      <c r="I5413" s="51">
        <v>889.99999999999989</v>
      </c>
      <c r="J5413" s="51">
        <v>991.00000000000023</v>
      </c>
      <c r="K5413" s="51">
        <v>1138.0000000000002</v>
      </c>
      <c r="L5413" s="51">
        <v>1137.0000000000002</v>
      </c>
      <c r="M5413" s="51">
        <v>704</v>
      </c>
      <c r="N5413" s="51">
        <v>418</v>
      </c>
      <c r="O5413" s="51">
        <v>1412.9999999999998</v>
      </c>
      <c r="P5413" s="51">
        <v>658</v>
      </c>
      <c r="Q5413" s="51">
        <v>1439</v>
      </c>
      <c r="R5413" s="52">
        <v>903.33333333333337</v>
      </c>
      <c r="S5413" s="168">
        <v>2.7352882642667301E-4</v>
      </c>
      <c r="T5413" s="9" t="s">
        <v>296</v>
      </c>
      <c r="U5413" s="9" t="s">
        <v>41</v>
      </c>
      <c r="V5413" s="9" t="s">
        <v>397</v>
      </c>
      <c r="W5413" s="9"/>
      <c r="X5413" s="11">
        <v>10840</v>
      </c>
      <c r="Y5413" s="9">
        <v>10840</v>
      </c>
    </row>
    <row r="5414" spans="1:25" ht="15.75" x14ac:dyDescent="0.25">
      <c r="A5414" s="16" t="s">
        <v>1499</v>
      </c>
      <c r="B5414" s="84"/>
      <c r="C5414" s="124"/>
      <c r="D5414" s="124"/>
      <c r="E5414" s="420" t="s">
        <v>21</v>
      </c>
      <c r="F5414" s="515">
        <v>178</v>
      </c>
      <c r="G5414" s="515">
        <v>176</v>
      </c>
      <c r="H5414" s="515">
        <v>155</v>
      </c>
      <c r="I5414" s="515">
        <v>152</v>
      </c>
      <c r="J5414" s="515">
        <v>151</v>
      </c>
      <c r="K5414" s="515">
        <v>144</v>
      </c>
      <c r="L5414" s="515">
        <v>143</v>
      </c>
      <c r="M5414" s="515">
        <v>143</v>
      </c>
      <c r="N5414" s="515">
        <v>136</v>
      </c>
      <c r="O5414" s="515">
        <v>136</v>
      </c>
      <c r="P5414" s="515">
        <v>135</v>
      </c>
      <c r="Q5414" s="515">
        <v>131</v>
      </c>
      <c r="R5414" s="516">
        <v>148.33333333333334</v>
      </c>
      <c r="S5414" s="438">
        <v>4.4915250095892807E-5</v>
      </c>
      <c r="T5414" s="9" t="s">
        <v>296</v>
      </c>
      <c r="U5414" s="9" t="s">
        <v>41</v>
      </c>
      <c r="V5414" s="9" t="s">
        <v>397</v>
      </c>
      <c r="W5414" s="9"/>
      <c r="X5414" s="11">
        <v>1780</v>
      </c>
      <c r="Y5414" s="9">
        <v>1780</v>
      </c>
    </row>
    <row r="5415" spans="1:25" ht="15.75" x14ac:dyDescent="0.25">
      <c r="A5415" s="16" t="s">
        <v>1500</v>
      </c>
      <c r="B5415" s="84"/>
      <c r="C5415" s="124"/>
      <c r="D5415" s="124"/>
      <c r="E5415" s="420" t="s">
        <v>16</v>
      </c>
      <c r="F5415" s="515">
        <v>33</v>
      </c>
      <c r="G5415" s="515">
        <v>33</v>
      </c>
      <c r="H5415" s="515">
        <v>32</v>
      </c>
      <c r="I5415" s="515">
        <v>35</v>
      </c>
      <c r="J5415" s="515">
        <v>33</v>
      </c>
      <c r="K5415" s="515">
        <v>34</v>
      </c>
      <c r="L5415" s="515">
        <v>34</v>
      </c>
      <c r="M5415" s="515">
        <v>33</v>
      </c>
      <c r="N5415" s="515">
        <v>33</v>
      </c>
      <c r="O5415" s="515">
        <v>34</v>
      </c>
      <c r="P5415" s="515">
        <v>33</v>
      </c>
      <c r="Q5415" s="515">
        <v>33</v>
      </c>
      <c r="R5415" s="516">
        <v>33.333333333333336</v>
      </c>
      <c r="S5415" s="522">
        <v>1.0093314628290518E-5</v>
      </c>
      <c r="T5415" s="9" t="s">
        <v>296</v>
      </c>
      <c r="U5415" s="9" t="s">
        <v>41</v>
      </c>
      <c r="V5415" s="9" t="s">
        <v>397</v>
      </c>
      <c r="W5415" s="9"/>
      <c r="X5415" s="11">
        <v>400</v>
      </c>
      <c r="Y5415" s="9">
        <v>400</v>
      </c>
    </row>
    <row r="5416" spans="1:25" ht="15.75" x14ac:dyDescent="0.25">
      <c r="B5416" s="148" t="s">
        <v>0</v>
      </c>
      <c r="C5416" s="149"/>
      <c r="D5416" s="149"/>
      <c r="E5416" s="145"/>
      <c r="F5416" s="149">
        <v>3161696</v>
      </c>
      <c r="G5416" s="149">
        <v>3176447</v>
      </c>
      <c r="H5416" s="149">
        <v>3196738</v>
      </c>
      <c r="I5416" s="149">
        <v>3233680</v>
      </c>
      <c r="J5416" s="149">
        <v>3249862.0000000009</v>
      </c>
      <c r="K5416" s="149">
        <v>3268236.0000000009</v>
      </c>
      <c r="L5416" s="149">
        <v>3304394</v>
      </c>
      <c r="M5416" s="149">
        <v>3341909</v>
      </c>
      <c r="N5416" s="149">
        <v>3373964.0000000005</v>
      </c>
      <c r="O5416" s="149">
        <v>3416249.0000000014</v>
      </c>
      <c r="P5416" s="149">
        <v>3436111.9999999995</v>
      </c>
      <c r="Q5416" s="149">
        <v>3468619.9999999991</v>
      </c>
      <c r="R5416" s="149">
        <v>3302516.0277777775</v>
      </c>
      <c r="S5416" s="348">
        <v>1</v>
      </c>
      <c r="X5416" s="11">
        <v>39627907</v>
      </c>
      <c r="Y5416" s="11">
        <v>39627907</v>
      </c>
    </row>
    <row r="5417" spans="1:25" ht="15" x14ac:dyDescent="0.2">
      <c r="B5417" s="38"/>
      <c r="C5417" s="49"/>
      <c r="D5417" s="49"/>
      <c r="E5417" s="11"/>
      <c r="F5417" s="11">
        <v>3161696</v>
      </c>
      <c r="G5417" s="11">
        <v>3176447</v>
      </c>
      <c r="H5417" s="11">
        <v>3196738</v>
      </c>
      <c r="I5417" s="11">
        <v>3233680</v>
      </c>
      <c r="J5417" s="11">
        <v>3249862.0000000009</v>
      </c>
      <c r="K5417" s="11">
        <v>3268236.0000000009</v>
      </c>
      <c r="L5417" s="11">
        <v>3304394</v>
      </c>
      <c r="M5417" s="11">
        <v>3341909</v>
      </c>
      <c r="N5417" s="562">
        <v>3373964.0000000005</v>
      </c>
      <c r="O5417" s="562">
        <v>3416249.0000000014</v>
      </c>
      <c r="P5417" s="562">
        <v>3436111.9999999991</v>
      </c>
      <c r="Q5417" s="562">
        <v>3468619.9999999995</v>
      </c>
      <c r="R5417" s="11">
        <v>3302325.5833333335</v>
      </c>
      <c r="S5417" s="345"/>
      <c r="T5417" s="9"/>
    </row>
    <row r="5418" spans="1:25" ht="15" x14ac:dyDescent="0.2">
      <c r="B5418" s="38"/>
      <c r="C5418" s="49"/>
      <c r="D5418" s="49"/>
      <c r="E5418" s="11"/>
      <c r="F5418" s="11">
        <v>0</v>
      </c>
      <c r="G5418" s="11"/>
      <c r="H5418" s="11"/>
      <c r="I5418" s="11"/>
      <c r="J5418" s="11"/>
      <c r="K5418" s="11"/>
      <c r="L5418" s="11"/>
      <c r="M5418" s="11"/>
      <c r="N5418" s="11"/>
      <c r="O5418" s="11"/>
      <c r="P5418" s="9"/>
      <c r="Q5418" s="9"/>
      <c r="R5418" s="11">
        <v>3302325.5833333335</v>
      </c>
      <c r="S5418" s="345"/>
      <c r="T5418" s="9"/>
    </row>
    <row r="5419" spans="1:25" ht="20.25" x14ac:dyDescent="0.3">
      <c r="B5419" s="339" t="s">
        <v>423</v>
      </c>
      <c r="C5419" s="49"/>
      <c r="D5419" s="49"/>
      <c r="E5419" s="49"/>
      <c r="F5419" s="49"/>
      <c r="G5419" s="49"/>
      <c r="H5419" s="49"/>
      <c r="I5419" s="49"/>
      <c r="J5419" s="49"/>
      <c r="K5419" s="49"/>
      <c r="L5419" s="49"/>
      <c r="M5419" s="49"/>
      <c r="N5419" s="49"/>
      <c r="O5419" s="49"/>
      <c r="S5419" s="345"/>
    </row>
    <row r="5420" spans="1:25" ht="15" x14ac:dyDescent="0.2">
      <c r="B5420" s="38"/>
      <c r="C5420" s="49"/>
      <c r="D5420" s="49"/>
      <c r="E5420" s="49"/>
      <c r="F5420" s="49"/>
      <c r="G5420" s="49"/>
      <c r="H5420" s="49"/>
      <c r="I5420" s="49"/>
      <c r="J5420" s="49"/>
      <c r="K5420" s="49"/>
      <c r="L5420" s="49"/>
      <c r="M5420" s="49"/>
      <c r="N5420" s="49"/>
      <c r="O5420" s="49"/>
      <c r="S5420" s="345"/>
    </row>
    <row r="5421" spans="1:25" ht="15" x14ac:dyDescent="0.2">
      <c r="B5421" s="38" t="s">
        <v>420</v>
      </c>
      <c r="C5421" s="49"/>
      <c r="D5421" s="49"/>
      <c r="E5421" s="49"/>
      <c r="F5421" s="11">
        <v>11</v>
      </c>
      <c r="G5421" s="11">
        <v>12</v>
      </c>
      <c r="H5421" s="11">
        <v>13</v>
      </c>
      <c r="I5421" s="11">
        <v>14</v>
      </c>
      <c r="J5421" s="11">
        <v>15</v>
      </c>
      <c r="K5421" s="11">
        <v>16</v>
      </c>
      <c r="L5421" s="11">
        <v>17</v>
      </c>
      <c r="M5421" s="11">
        <v>18</v>
      </c>
      <c r="N5421" s="11">
        <v>19</v>
      </c>
      <c r="O5421" s="11">
        <v>20</v>
      </c>
      <c r="P5421" s="11">
        <v>21</v>
      </c>
      <c r="Q5421" s="11">
        <v>22</v>
      </c>
      <c r="R5421" s="9"/>
      <c r="S5421" s="345"/>
    </row>
    <row r="5422" spans="1:25" ht="16.5" thickBot="1" x14ac:dyDescent="0.25">
      <c r="B5422" s="82" t="s">
        <v>402</v>
      </c>
      <c r="C5422" s="82" t="s">
        <v>404</v>
      </c>
      <c r="D5422" s="96" t="s">
        <v>403</v>
      </c>
      <c r="E5422" s="82" t="s">
        <v>14</v>
      </c>
      <c r="F5422" s="83" t="s">
        <v>339</v>
      </c>
      <c r="G5422" s="83" t="s">
        <v>340</v>
      </c>
      <c r="H5422" s="83" t="s">
        <v>341</v>
      </c>
      <c r="I5422" s="83" t="s">
        <v>342</v>
      </c>
      <c r="J5422" s="83" t="s">
        <v>343</v>
      </c>
      <c r="K5422" s="83" t="s">
        <v>344</v>
      </c>
      <c r="L5422" s="83" t="s">
        <v>345</v>
      </c>
      <c r="M5422" s="83" t="s">
        <v>346</v>
      </c>
      <c r="N5422" s="83" t="s">
        <v>347</v>
      </c>
      <c r="O5422" s="83" t="s">
        <v>348</v>
      </c>
      <c r="P5422" s="83" t="s">
        <v>349</v>
      </c>
      <c r="Q5422" s="83" t="s">
        <v>350</v>
      </c>
      <c r="R5422" s="82" t="s">
        <v>1</v>
      </c>
      <c r="S5422" s="82" t="s">
        <v>485</v>
      </c>
      <c r="T5422" s="9"/>
      <c r="U5422" s="9"/>
      <c r="V5422" s="9"/>
    </row>
    <row r="5423" spans="1:25" ht="15.75" x14ac:dyDescent="0.25">
      <c r="A5423" s="16" t="s">
        <v>1308</v>
      </c>
      <c r="B5423" s="84" t="s">
        <v>30</v>
      </c>
      <c r="C5423" s="124" t="s">
        <v>241</v>
      </c>
      <c r="D5423" s="124" t="s">
        <v>362</v>
      </c>
      <c r="E5423" s="420" t="s">
        <v>354</v>
      </c>
      <c r="F5423" s="526">
        <v>66835156.29999996</v>
      </c>
      <c r="G5423" s="526">
        <v>73613492.869999975</v>
      </c>
      <c r="H5423" s="526">
        <v>79873394.100000039</v>
      </c>
      <c r="I5423" s="526">
        <v>83801384.630000055</v>
      </c>
      <c r="J5423" s="526">
        <v>95824425.930000022</v>
      </c>
      <c r="K5423" s="526">
        <v>107347890.86999997</v>
      </c>
      <c r="L5423" s="526">
        <v>110023318.2700001</v>
      </c>
      <c r="M5423" s="526">
        <v>116452816.43999998</v>
      </c>
      <c r="N5423" s="526">
        <v>117984037.38999997</v>
      </c>
      <c r="O5423" s="526">
        <v>121240402.53000002</v>
      </c>
      <c r="P5423" s="526">
        <v>125398931.64000013</v>
      </c>
      <c r="Q5423" s="526">
        <v>125835022.81999996</v>
      </c>
      <c r="R5423" s="527">
        <v>102019189.48250002</v>
      </c>
      <c r="S5423" s="438">
        <v>1.4739131654274162E-2</v>
      </c>
      <c r="T5423" s="9" t="s">
        <v>30</v>
      </c>
      <c r="U5423" s="9" t="s">
        <v>241</v>
      </c>
      <c r="V5423" s="9" t="s">
        <v>362</v>
      </c>
    </row>
    <row r="5424" spans="1:25" ht="15.75" x14ac:dyDescent="0.25">
      <c r="A5424" s="16" t="s">
        <v>1309</v>
      </c>
      <c r="B5424" s="84"/>
      <c r="C5424" s="124"/>
      <c r="D5424" s="124"/>
      <c r="E5424" s="420" t="s">
        <v>24</v>
      </c>
      <c r="F5424" s="526">
        <v>47438567.280000009</v>
      </c>
      <c r="G5424" s="526">
        <v>47506944.879999988</v>
      </c>
      <c r="H5424" s="526">
        <v>48654688.54999999</v>
      </c>
      <c r="I5424" s="526">
        <v>49467533.110000014</v>
      </c>
      <c r="J5424" s="526">
        <v>52561557.279999994</v>
      </c>
      <c r="K5424" s="526">
        <v>57817305.070000015</v>
      </c>
      <c r="L5424" s="526">
        <v>63470784.379999951</v>
      </c>
      <c r="M5424" s="526">
        <v>73364245.069999978</v>
      </c>
      <c r="N5424" s="526">
        <v>79464963.939999983</v>
      </c>
      <c r="O5424" s="526">
        <v>86593140.259999976</v>
      </c>
      <c r="P5424" s="526">
        <v>92477848.420000002</v>
      </c>
      <c r="Q5424" s="526">
        <v>98733836.610000014</v>
      </c>
      <c r="R5424" s="527">
        <v>66462617.904166661</v>
      </c>
      <c r="S5424" s="438">
        <v>9.6021276031140069E-3</v>
      </c>
      <c r="T5424" s="9" t="s">
        <v>30</v>
      </c>
      <c r="U5424" s="9" t="s">
        <v>241</v>
      </c>
      <c r="V5424" s="9" t="s">
        <v>362</v>
      </c>
    </row>
    <row r="5425" spans="1:22" ht="31.5" x14ac:dyDescent="0.25">
      <c r="A5425" s="16" t="s">
        <v>1311</v>
      </c>
      <c r="B5425" s="84"/>
      <c r="C5425" s="124"/>
      <c r="D5425" s="124"/>
      <c r="E5425" s="420" t="s">
        <v>353</v>
      </c>
      <c r="F5425" s="526">
        <v>43914875.700000003</v>
      </c>
      <c r="G5425" s="526">
        <v>46170746.959999993</v>
      </c>
      <c r="H5425" s="526">
        <v>48238025.200000033</v>
      </c>
      <c r="I5425" s="526">
        <v>49875731.810000002</v>
      </c>
      <c r="J5425" s="526">
        <v>51412071.159999959</v>
      </c>
      <c r="K5425" s="526">
        <v>52995861.989999987</v>
      </c>
      <c r="L5425" s="526">
        <v>54837721.989999995</v>
      </c>
      <c r="M5425" s="526">
        <v>58655360.239999995</v>
      </c>
      <c r="N5425" s="526">
        <v>61278238.359999999</v>
      </c>
      <c r="O5425" s="526">
        <v>63247246.269999966</v>
      </c>
      <c r="P5425" s="526">
        <v>65514622.200000033</v>
      </c>
      <c r="Q5425" s="526">
        <v>67489592.610000044</v>
      </c>
      <c r="R5425" s="527">
        <v>55302507.874166667</v>
      </c>
      <c r="S5425" s="438">
        <v>7.9897806334630513E-3</v>
      </c>
      <c r="T5425" s="9" t="s">
        <v>30</v>
      </c>
      <c r="U5425" s="9" t="s">
        <v>241</v>
      </c>
      <c r="V5425" s="9" t="s">
        <v>362</v>
      </c>
    </row>
    <row r="5426" spans="1:22" ht="15.75" x14ac:dyDescent="0.25">
      <c r="A5426" s="16" t="s">
        <v>1310</v>
      </c>
      <c r="B5426" s="84"/>
      <c r="C5426" s="124"/>
      <c r="D5426" s="124"/>
      <c r="E5426" s="140" t="s">
        <v>352</v>
      </c>
      <c r="F5426" s="317">
        <v>29815512.149999991</v>
      </c>
      <c r="G5426" s="317">
        <v>32704990.620000005</v>
      </c>
      <c r="H5426" s="317">
        <v>40727362.479999974</v>
      </c>
      <c r="I5426" s="317">
        <v>42821160.530000016</v>
      </c>
      <c r="J5426" s="317">
        <v>43947587.350000001</v>
      </c>
      <c r="K5426" s="317">
        <v>45179914.309999965</v>
      </c>
      <c r="L5426" s="317">
        <v>47098567.56000001</v>
      </c>
      <c r="M5426" s="317">
        <v>48400687.820000008</v>
      </c>
      <c r="N5426" s="317">
        <v>49388633.369999953</v>
      </c>
      <c r="O5426" s="317">
        <v>50375943.200000003</v>
      </c>
      <c r="P5426" s="317">
        <v>52089369.80999998</v>
      </c>
      <c r="Q5426" s="317">
        <v>52651528.500000015</v>
      </c>
      <c r="R5426" s="318">
        <v>44600104.808333322</v>
      </c>
      <c r="S5426" s="168">
        <v>6.4435604703290961E-3</v>
      </c>
      <c r="T5426" s="9" t="s">
        <v>30</v>
      </c>
      <c r="U5426" s="9" t="s">
        <v>241</v>
      </c>
      <c r="V5426" s="9" t="s">
        <v>362</v>
      </c>
    </row>
    <row r="5427" spans="1:22" ht="15.75" x14ac:dyDescent="0.25">
      <c r="A5427" s="16" t="s">
        <v>1313</v>
      </c>
      <c r="B5427" s="84"/>
      <c r="C5427" s="124"/>
      <c r="D5427" s="124"/>
      <c r="E5427" s="140" t="s">
        <v>18</v>
      </c>
      <c r="F5427" s="317">
        <v>27876940.019999996</v>
      </c>
      <c r="G5427" s="317">
        <v>27797133.800000004</v>
      </c>
      <c r="H5427" s="317">
        <v>28431004.530000005</v>
      </c>
      <c r="I5427" s="317">
        <v>29158185.280000001</v>
      </c>
      <c r="J5427" s="317">
        <v>29575694.389999989</v>
      </c>
      <c r="K5427" s="317">
        <v>29569749.180000015</v>
      </c>
      <c r="L5427" s="317">
        <v>29914140.339999992</v>
      </c>
      <c r="M5427" s="317">
        <v>31189548.709999997</v>
      </c>
      <c r="N5427" s="317">
        <v>31419144.790000003</v>
      </c>
      <c r="O5427" s="317">
        <v>31891523.779999997</v>
      </c>
      <c r="P5427" s="317">
        <v>33338790.65000001</v>
      </c>
      <c r="Q5427" s="317">
        <v>35446727.049999997</v>
      </c>
      <c r="R5427" s="318">
        <v>30467381.876666669</v>
      </c>
      <c r="S5427" s="168">
        <v>4.401747895853134E-3</v>
      </c>
      <c r="T5427" s="9" t="s">
        <v>30</v>
      </c>
      <c r="U5427" s="9" t="s">
        <v>241</v>
      </c>
      <c r="V5427" s="9" t="s">
        <v>362</v>
      </c>
    </row>
    <row r="5428" spans="1:22" ht="15.75" x14ac:dyDescent="0.25">
      <c r="A5428" s="16" t="s">
        <v>1312</v>
      </c>
      <c r="B5428" s="84"/>
      <c r="C5428" s="124"/>
      <c r="D5428" s="124"/>
      <c r="E5428" s="140" t="s">
        <v>17</v>
      </c>
      <c r="F5428" s="317">
        <v>13320535.259999992</v>
      </c>
      <c r="G5428" s="317">
        <v>13313972.070000006</v>
      </c>
      <c r="H5428" s="317">
        <v>13285661.359999999</v>
      </c>
      <c r="I5428" s="317">
        <v>13307973.480000004</v>
      </c>
      <c r="J5428" s="317">
        <v>13290983.98</v>
      </c>
      <c r="K5428" s="317">
        <v>13122602.710000001</v>
      </c>
      <c r="L5428" s="317">
        <v>13168388.869999995</v>
      </c>
      <c r="M5428" s="317">
        <v>13507136.839999998</v>
      </c>
      <c r="N5428" s="317">
        <v>14315815.620000003</v>
      </c>
      <c r="O5428" s="317">
        <v>16048441.329999989</v>
      </c>
      <c r="P5428" s="317">
        <v>16794702.409999985</v>
      </c>
      <c r="Q5428" s="317">
        <v>17482823.539999999</v>
      </c>
      <c r="R5428" s="318">
        <v>14246586.455833333</v>
      </c>
      <c r="S5428" s="168">
        <v>2.0582629058481807E-3</v>
      </c>
      <c r="T5428" s="9" t="s">
        <v>30</v>
      </c>
      <c r="U5428" s="9" t="s">
        <v>241</v>
      </c>
      <c r="V5428" s="9" t="s">
        <v>362</v>
      </c>
    </row>
    <row r="5429" spans="1:22" ht="15.75" x14ac:dyDescent="0.25">
      <c r="A5429" s="16" t="s">
        <v>1314</v>
      </c>
      <c r="B5429" s="84"/>
      <c r="C5429" s="124"/>
      <c r="D5429" s="124"/>
      <c r="E5429" s="420" t="s">
        <v>23</v>
      </c>
      <c r="F5429" s="530">
        <v>6418934.9700000007</v>
      </c>
      <c r="G5429" s="530">
        <v>6190915.5699999975</v>
      </c>
      <c r="H5429" s="530">
        <v>6168118.3000000017</v>
      </c>
      <c r="I5429" s="530">
        <v>6192295.6499999994</v>
      </c>
      <c r="J5429" s="530">
        <v>6218901.6100000003</v>
      </c>
      <c r="K5429" s="530">
        <v>6091806.8499999978</v>
      </c>
      <c r="L5429" s="530">
        <v>6169149.419999999</v>
      </c>
      <c r="M5429" s="530">
        <v>6288312.9199999971</v>
      </c>
      <c r="N5429" s="530">
        <v>6296850.7299999986</v>
      </c>
      <c r="O5429" s="530">
        <v>6231738.3800000018</v>
      </c>
      <c r="P5429" s="530">
        <v>6199246.7299999977</v>
      </c>
      <c r="Q5429" s="530">
        <v>6311482.540000001</v>
      </c>
      <c r="R5429" s="531">
        <v>6231479.4725000001</v>
      </c>
      <c r="S5429" s="519">
        <v>9.0028745387983535E-4</v>
      </c>
      <c r="T5429" s="9" t="s">
        <v>30</v>
      </c>
      <c r="U5429" s="9" t="s">
        <v>241</v>
      </c>
      <c r="V5429" s="9" t="s">
        <v>362</v>
      </c>
    </row>
    <row r="5430" spans="1:22" ht="15.75" x14ac:dyDescent="0.25">
      <c r="A5430" s="16" t="s">
        <v>1315</v>
      </c>
      <c r="B5430" s="84"/>
      <c r="C5430" s="228"/>
      <c r="D5430" s="228"/>
      <c r="E5430" s="426" t="s">
        <v>20</v>
      </c>
      <c r="F5430" s="528">
        <v>2519161.5100000002</v>
      </c>
      <c r="G5430" s="528">
        <v>2724368.9499999997</v>
      </c>
      <c r="H5430" s="528">
        <v>3031320.05</v>
      </c>
      <c r="I5430" s="528">
        <v>3169533.3399999985</v>
      </c>
      <c r="J5430" s="528">
        <v>3456134.1199999996</v>
      </c>
      <c r="K5430" s="528">
        <v>3635343.35</v>
      </c>
      <c r="L5430" s="528">
        <v>4119334.7200000007</v>
      </c>
      <c r="M5430" s="528">
        <v>4852708.78</v>
      </c>
      <c r="N5430" s="528">
        <v>5025466.1099999985</v>
      </c>
      <c r="O5430" s="528">
        <v>5405263.3299999973</v>
      </c>
      <c r="P5430" s="528">
        <v>5882873.3599999994</v>
      </c>
      <c r="Q5430" s="528">
        <v>6073603.1600000001</v>
      </c>
      <c r="R5430" s="529">
        <v>4157925.8983333334</v>
      </c>
      <c r="S5430" s="522">
        <v>6.0071264568087584E-4</v>
      </c>
      <c r="T5430" s="9" t="s">
        <v>30</v>
      </c>
      <c r="U5430" s="9" t="s">
        <v>241</v>
      </c>
      <c r="V5430" s="9" t="s">
        <v>362</v>
      </c>
    </row>
    <row r="5431" spans="1:22" ht="15.75" x14ac:dyDescent="0.25">
      <c r="A5431" s="16" t="s">
        <v>1316</v>
      </c>
      <c r="B5431" s="84"/>
      <c r="C5431" s="124" t="s">
        <v>242</v>
      </c>
      <c r="D5431" s="124" t="s">
        <v>360</v>
      </c>
      <c r="E5431" s="420" t="s">
        <v>354</v>
      </c>
      <c r="F5431" s="526">
        <v>127356120.94999993</v>
      </c>
      <c r="G5431" s="526">
        <v>134233044.55000013</v>
      </c>
      <c r="H5431" s="526">
        <v>148096171.62999979</v>
      </c>
      <c r="I5431" s="526">
        <v>159845138.8000001</v>
      </c>
      <c r="J5431" s="526">
        <v>164504149.70999989</v>
      </c>
      <c r="K5431" s="526">
        <v>170844346.92000005</v>
      </c>
      <c r="L5431" s="526">
        <v>173770968.82999995</v>
      </c>
      <c r="M5431" s="526">
        <v>184216878.19999984</v>
      </c>
      <c r="N5431" s="526">
        <v>186640307.27000007</v>
      </c>
      <c r="O5431" s="526">
        <v>188759997.60999998</v>
      </c>
      <c r="P5431" s="526">
        <v>194381847.25000012</v>
      </c>
      <c r="Q5431" s="526">
        <v>194894085.25999972</v>
      </c>
      <c r="R5431" s="527">
        <v>168961921.41499996</v>
      </c>
      <c r="S5431" s="438">
        <v>2.4410623304569529E-2</v>
      </c>
      <c r="T5431" s="9" t="s">
        <v>30</v>
      </c>
      <c r="U5431" s="9" t="s">
        <v>242</v>
      </c>
      <c r="V5431" s="9" t="s">
        <v>360</v>
      </c>
    </row>
    <row r="5432" spans="1:22" ht="15.75" x14ac:dyDescent="0.25">
      <c r="A5432" s="16" t="s">
        <v>1317</v>
      </c>
      <c r="B5432" s="84"/>
      <c r="C5432" s="124"/>
      <c r="D5432" s="124"/>
      <c r="E5432" s="420" t="s">
        <v>18</v>
      </c>
      <c r="F5432" s="526">
        <v>59559204.529999994</v>
      </c>
      <c r="G5432" s="526">
        <v>61364296.249999933</v>
      </c>
      <c r="H5432" s="526">
        <v>64876199.50000003</v>
      </c>
      <c r="I5432" s="526">
        <v>66264512.430000037</v>
      </c>
      <c r="J5432" s="526">
        <v>67871882.970000014</v>
      </c>
      <c r="K5432" s="526">
        <v>68444007.280000001</v>
      </c>
      <c r="L5432" s="526">
        <v>69823896.569999993</v>
      </c>
      <c r="M5432" s="526">
        <v>72965521.910000011</v>
      </c>
      <c r="N5432" s="526">
        <v>74992795.920000046</v>
      </c>
      <c r="O5432" s="526">
        <v>75949004.230000079</v>
      </c>
      <c r="P5432" s="526">
        <v>79732317.180000007</v>
      </c>
      <c r="Q5432" s="526">
        <v>82787024.850000024</v>
      </c>
      <c r="R5432" s="527">
        <v>70385888.63500002</v>
      </c>
      <c r="S5432" s="438">
        <v>1.0168938652196419E-2</v>
      </c>
      <c r="T5432" s="9" t="s">
        <v>30</v>
      </c>
      <c r="U5432" s="9" t="s">
        <v>242</v>
      </c>
      <c r="V5432" s="9" t="s">
        <v>360</v>
      </c>
    </row>
    <row r="5433" spans="1:22" ht="31.5" x14ac:dyDescent="0.25">
      <c r="A5433" s="16" t="s">
        <v>1321</v>
      </c>
      <c r="B5433" s="84"/>
      <c r="C5433" s="124"/>
      <c r="D5433" s="124"/>
      <c r="E5433" s="420" t="s">
        <v>353</v>
      </c>
      <c r="F5433" s="526">
        <v>37509425.539999984</v>
      </c>
      <c r="G5433" s="526">
        <v>38062547.510000013</v>
      </c>
      <c r="H5433" s="526">
        <v>38599735.050000004</v>
      </c>
      <c r="I5433" s="526">
        <v>39067860.170000002</v>
      </c>
      <c r="J5433" s="526">
        <v>39906074.400000006</v>
      </c>
      <c r="K5433" s="526">
        <v>40938012.949999981</v>
      </c>
      <c r="L5433" s="526">
        <v>42561320.530000001</v>
      </c>
      <c r="M5433" s="526">
        <v>43907261.740000017</v>
      </c>
      <c r="N5433" s="526">
        <v>44938900.029999994</v>
      </c>
      <c r="O5433" s="526">
        <v>46389346.819999978</v>
      </c>
      <c r="P5433" s="526">
        <v>47848862.389999993</v>
      </c>
      <c r="Q5433" s="526">
        <v>48707358.00999999</v>
      </c>
      <c r="R5433" s="527">
        <v>42369725.428333327</v>
      </c>
      <c r="S5433" s="438">
        <v>6.1213283933291372E-3</v>
      </c>
      <c r="T5433" s="9" t="s">
        <v>30</v>
      </c>
      <c r="U5433" s="9" t="s">
        <v>242</v>
      </c>
      <c r="V5433" s="9" t="s">
        <v>360</v>
      </c>
    </row>
    <row r="5434" spans="1:22" ht="15.75" x14ac:dyDescent="0.25">
      <c r="A5434" s="16" t="s">
        <v>1320</v>
      </c>
      <c r="B5434" s="84"/>
      <c r="C5434" s="124"/>
      <c r="D5434" s="124"/>
      <c r="E5434" s="140" t="s">
        <v>24</v>
      </c>
      <c r="F5434" s="317">
        <v>37350780.300000012</v>
      </c>
      <c r="G5434" s="317">
        <v>37042646.939999998</v>
      </c>
      <c r="H5434" s="317">
        <v>37829407.690000013</v>
      </c>
      <c r="I5434" s="317">
        <v>37110587.159999982</v>
      </c>
      <c r="J5434" s="317">
        <v>36024469.120000005</v>
      </c>
      <c r="K5434" s="317">
        <v>35939451.709999971</v>
      </c>
      <c r="L5434" s="317">
        <v>36020235.370000005</v>
      </c>
      <c r="M5434" s="317">
        <v>36270608.169999987</v>
      </c>
      <c r="N5434" s="317">
        <v>35141665.410000004</v>
      </c>
      <c r="O5434" s="317">
        <v>33326701.269999996</v>
      </c>
      <c r="P5434" s="317">
        <v>32838802.760000002</v>
      </c>
      <c r="Q5434" s="317">
        <v>31556443.279999994</v>
      </c>
      <c r="R5434" s="318">
        <v>35537649.931666665</v>
      </c>
      <c r="S5434" s="168">
        <v>5.1342703630888166E-3</v>
      </c>
      <c r="T5434" s="9" t="s">
        <v>30</v>
      </c>
      <c r="U5434" s="9" t="s">
        <v>242</v>
      </c>
      <c r="V5434" s="9" t="s">
        <v>360</v>
      </c>
    </row>
    <row r="5435" spans="1:22" ht="15.75" x14ac:dyDescent="0.25">
      <c r="A5435" s="16" t="s">
        <v>1319</v>
      </c>
      <c r="B5435" s="84"/>
      <c r="C5435" s="124"/>
      <c r="D5435" s="124"/>
      <c r="E5435" s="140" t="s">
        <v>351</v>
      </c>
      <c r="F5435" s="341">
        <v>34625478.379999995</v>
      </c>
      <c r="G5435" s="341">
        <v>34528816.639999993</v>
      </c>
      <c r="H5435" s="341">
        <v>34995992.569999985</v>
      </c>
      <c r="I5435" s="341">
        <v>35781128.239999995</v>
      </c>
      <c r="J5435" s="341">
        <v>36835463.80999998</v>
      </c>
      <c r="K5435" s="341">
        <v>37353633.730000012</v>
      </c>
      <c r="L5435" s="341">
        <v>38747398.86999999</v>
      </c>
      <c r="M5435" s="341">
        <v>40207454.540000007</v>
      </c>
      <c r="N5435" s="341">
        <v>40964049.090000011</v>
      </c>
      <c r="O5435" s="341">
        <v>42202036.860000014</v>
      </c>
      <c r="P5435" s="341">
        <v>43094443.910000019</v>
      </c>
      <c r="Q5435" s="341">
        <v>43980465.969999984</v>
      </c>
      <c r="R5435" s="342">
        <v>38609696.884166665</v>
      </c>
      <c r="S5435" s="355">
        <v>5.5781016139612449E-3</v>
      </c>
      <c r="T5435" s="9" t="s">
        <v>30</v>
      </c>
      <c r="U5435" s="9" t="s">
        <v>242</v>
      </c>
      <c r="V5435" s="9" t="s">
        <v>360</v>
      </c>
    </row>
    <row r="5436" spans="1:22" ht="15.75" x14ac:dyDescent="0.25">
      <c r="A5436" s="16" t="s">
        <v>1318</v>
      </c>
      <c r="B5436" s="84"/>
      <c r="C5436" s="124"/>
      <c r="D5436" s="124"/>
      <c r="E5436" s="140" t="s">
        <v>21</v>
      </c>
      <c r="F5436" s="317">
        <v>35552781.359999999</v>
      </c>
      <c r="G5436" s="317">
        <v>33063974.069999985</v>
      </c>
      <c r="H5436" s="317">
        <v>33553024.040000014</v>
      </c>
      <c r="I5436" s="317">
        <v>35653089.069999993</v>
      </c>
      <c r="J5436" s="317">
        <v>36064355.100000016</v>
      </c>
      <c r="K5436" s="317">
        <v>35685953.310000017</v>
      </c>
      <c r="L5436" s="317">
        <v>37044185.180000007</v>
      </c>
      <c r="M5436" s="317">
        <v>38749583.980000019</v>
      </c>
      <c r="N5436" s="317">
        <v>40322822.820000008</v>
      </c>
      <c r="O5436" s="317">
        <v>41554853.159999996</v>
      </c>
      <c r="P5436" s="317">
        <v>43797274.029999994</v>
      </c>
      <c r="Q5436" s="317">
        <v>45408549.660000011</v>
      </c>
      <c r="R5436" s="318">
        <v>38037537.148333333</v>
      </c>
      <c r="S5436" s="168">
        <v>5.4954393450635996E-3</v>
      </c>
      <c r="T5436" s="9" t="s">
        <v>30</v>
      </c>
      <c r="U5436" s="9" t="s">
        <v>242</v>
      </c>
      <c r="V5436" s="9" t="s">
        <v>360</v>
      </c>
    </row>
    <row r="5437" spans="1:22" ht="15.75" x14ac:dyDescent="0.25">
      <c r="A5437" s="16" t="s">
        <v>1322</v>
      </c>
      <c r="B5437" s="84"/>
      <c r="C5437" s="124"/>
      <c r="D5437" s="124"/>
      <c r="E5437" s="420" t="s">
        <v>17</v>
      </c>
      <c r="F5437" s="526">
        <v>11656872.240000002</v>
      </c>
      <c r="G5437" s="526">
        <v>11715253.929999994</v>
      </c>
      <c r="H5437" s="526">
        <v>11718096.910000008</v>
      </c>
      <c r="I5437" s="526">
        <v>11846833.1</v>
      </c>
      <c r="J5437" s="526">
        <v>11900783.479999999</v>
      </c>
      <c r="K5437" s="526">
        <v>11859441.289999999</v>
      </c>
      <c r="L5437" s="526">
        <v>11983542.119999995</v>
      </c>
      <c r="M5437" s="526">
        <v>12288734.920000002</v>
      </c>
      <c r="N5437" s="526">
        <v>12603246.9</v>
      </c>
      <c r="O5437" s="526">
        <v>14004745.530000003</v>
      </c>
      <c r="P5437" s="526">
        <v>14376750.579999998</v>
      </c>
      <c r="Q5437" s="526">
        <v>14684322.210000001</v>
      </c>
      <c r="R5437" s="527">
        <v>12553218.600833334</v>
      </c>
      <c r="S5437" s="438">
        <v>1.8136150912501029E-3</v>
      </c>
      <c r="T5437" s="9" t="s">
        <v>30</v>
      </c>
      <c r="U5437" s="9" t="s">
        <v>242</v>
      </c>
      <c r="V5437" s="9" t="s">
        <v>360</v>
      </c>
    </row>
    <row r="5438" spans="1:22" ht="15.75" x14ac:dyDescent="0.25">
      <c r="A5438" s="16" t="s">
        <v>1323</v>
      </c>
      <c r="B5438" s="84"/>
      <c r="C5438" s="124"/>
      <c r="D5438" s="228"/>
      <c r="E5438" s="426" t="s">
        <v>16</v>
      </c>
      <c r="F5438" s="528">
        <v>3147237.7700000005</v>
      </c>
      <c r="G5438" s="528">
        <v>3221501.580000001</v>
      </c>
      <c r="H5438" s="528">
        <v>3271334.56</v>
      </c>
      <c r="I5438" s="528">
        <v>3319715.4600000009</v>
      </c>
      <c r="J5438" s="528">
        <v>3414069</v>
      </c>
      <c r="K5438" s="528">
        <v>3545632.5399999996</v>
      </c>
      <c r="L5438" s="528">
        <v>3657468.8</v>
      </c>
      <c r="M5438" s="528">
        <v>3710621.7899999996</v>
      </c>
      <c r="N5438" s="528">
        <v>3798140.9000000004</v>
      </c>
      <c r="O5438" s="528">
        <v>3791827.5500000003</v>
      </c>
      <c r="P5438" s="528">
        <v>3642152.34</v>
      </c>
      <c r="Q5438" s="528">
        <v>6039405.1000000015</v>
      </c>
      <c r="R5438" s="529">
        <v>3713258.9491666672</v>
      </c>
      <c r="S5438" s="522">
        <v>5.3646978373188747E-4</v>
      </c>
      <c r="T5438" s="9" t="s">
        <v>30</v>
      </c>
      <c r="U5438" s="9" t="s">
        <v>242</v>
      </c>
      <c r="V5438" s="9" t="s">
        <v>360</v>
      </c>
    </row>
    <row r="5439" spans="1:22" ht="15.75" x14ac:dyDescent="0.25">
      <c r="A5439" s="16" t="s">
        <v>1324</v>
      </c>
      <c r="B5439" s="84"/>
      <c r="C5439" s="124" t="s">
        <v>242</v>
      </c>
      <c r="D5439" s="124" t="s">
        <v>361</v>
      </c>
      <c r="E5439" s="140" t="s">
        <v>24</v>
      </c>
      <c r="F5439" s="317">
        <v>70915577.249999985</v>
      </c>
      <c r="G5439" s="317">
        <v>71827638.889999956</v>
      </c>
      <c r="H5439" s="317">
        <v>74018644.869999975</v>
      </c>
      <c r="I5439" s="317">
        <v>75707173.410000026</v>
      </c>
      <c r="J5439" s="317">
        <v>78687346.690000027</v>
      </c>
      <c r="K5439" s="317">
        <v>86326284.88000001</v>
      </c>
      <c r="L5439" s="317">
        <v>92871322.110000029</v>
      </c>
      <c r="M5439" s="317">
        <v>102887704.84000002</v>
      </c>
      <c r="N5439" s="317">
        <v>109183075.80000001</v>
      </c>
      <c r="O5439" s="317">
        <v>113154959.38999994</v>
      </c>
      <c r="P5439" s="317">
        <v>119212101.83</v>
      </c>
      <c r="Q5439" s="317">
        <v>122068971.42000005</v>
      </c>
      <c r="R5439" s="318">
        <v>93071733.448333338</v>
      </c>
      <c r="S5439" s="168">
        <v>1.3446455902512439E-2</v>
      </c>
      <c r="T5439" s="9" t="s">
        <v>30</v>
      </c>
      <c r="U5439" s="9" t="s">
        <v>242</v>
      </c>
      <c r="V5439" s="9" t="s">
        <v>361</v>
      </c>
    </row>
    <row r="5440" spans="1:22" ht="15.75" x14ac:dyDescent="0.25">
      <c r="A5440" s="16" t="s">
        <v>1325</v>
      </c>
      <c r="B5440" s="84"/>
      <c r="C5440" s="124"/>
      <c r="D5440" s="124"/>
      <c r="E5440" s="420" t="s">
        <v>18</v>
      </c>
      <c r="F5440" s="530">
        <v>2151643.5500000003</v>
      </c>
      <c r="G5440" s="530">
        <v>2191428.9999999995</v>
      </c>
      <c r="H5440" s="530">
        <v>2244388.5200000005</v>
      </c>
      <c r="I5440" s="530">
        <v>2310815.9</v>
      </c>
      <c r="J5440" s="530">
        <v>2310407.4499999997</v>
      </c>
      <c r="K5440" s="530">
        <v>2376709.1800000002</v>
      </c>
      <c r="L5440" s="530">
        <v>2401291.0200000005</v>
      </c>
      <c r="M5440" s="530">
        <v>2454929.67</v>
      </c>
      <c r="N5440" s="530">
        <v>2482655.8300000005</v>
      </c>
      <c r="O5440" s="530">
        <v>2542987.59</v>
      </c>
      <c r="P5440" s="530">
        <v>2875476.9099999997</v>
      </c>
      <c r="Q5440" s="530">
        <v>3287518.7299999995</v>
      </c>
      <c r="R5440" s="531">
        <v>2469187.7791666668</v>
      </c>
      <c r="S5440" s="519">
        <v>3.5673370804916241E-4</v>
      </c>
      <c r="T5440" s="9" t="s">
        <v>30</v>
      </c>
      <c r="U5440" s="9" t="s">
        <v>242</v>
      </c>
      <c r="V5440" s="9" t="s">
        <v>361</v>
      </c>
    </row>
    <row r="5441" spans="1:22" ht="15.75" x14ac:dyDescent="0.25">
      <c r="A5441" s="16" t="s">
        <v>1326</v>
      </c>
      <c r="B5441" s="84"/>
      <c r="C5441" s="124"/>
      <c r="D5441" s="228"/>
      <c r="E5441" s="142" t="s">
        <v>21</v>
      </c>
      <c r="F5441" s="319"/>
      <c r="G5441" s="319"/>
      <c r="H5441" s="319"/>
      <c r="I5441" s="319"/>
      <c r="J5441" s="319"/>
      <c r="K5441" s="319"/>
      <c r="L5441" s="319"/>
      <c r="M5441" s="319"/>
      <c r="N5441" s="319"/>
      <c r="O5441" s="319"/>
      <c r="P5441" s="319">
        <v>3639.6200000000003</v>
      </c>
      <c r="Q5441" s="319">
        <v>0</v>
      </c>
      <c r="R5441" s="320"/>
      <c r="S5441" s="348">
        <v>0</v>
      </c>
      <c r="T5441" s="9" t="s">
        <v>30</v>
      </c>
      <c r="U5441" s="9" t="s">
        <v>242</v>
      </c>
      <c r="V5441" s="9" t="s">
        <v>361</v>
      </c>
    </row>
    <row r="5442" spans="1:22" ht="15.75" x14ac:dyDescent="0.25">
      <c r="A5442" s="16" t="s">
        <v>1327</v>
      </c>
      <c r="B5442" s="84"/>
      <c r="C5442" s="124" t="s">
        <v>242</v>
      </c>
      <c r="D5442" s="124" t="s">
        <v>359</v>
      </c>
      <c r="E5442" s="420" t="s">
        <v>354</v>
      </c>
      <c r="F5442" s="526">
        <v>14710572.300000003</v>
      </c>
      <c r="G5442" s="526">
        <v>15435397.290000001</v>
      </c>
      <c r="H5442" s="526">
        <v>16727239.130000005</v>
      </c>
      <c r="I5442" s="526">
        <v>16751079.079999998</v>
      </c>
      <c r="J5442" s="526">
        <v>18410960.419999994</v>
      </c>
      <c r="K5442" s="526">
        <v>18705992.75</v>
      </c>
      <c r="L5442" s="526">
        <v>18426498.990000002</v>
      </c>
      <c r="M5442" s="526">
        <v>19990737.509999998</v>
      </c>
      <c r="N5442" s="526">
        <v>20546003.350000009</v>
      </c>
      <c r="O5442" s="526">
        <v>21003484.310000002</v>
      </c>
      <c r="P5442" s="526">
        <v>21595082.450000007</v>
      </c>
      <c r="Q5442" s="526">
        <v>22086350.200000007</v>
      </c>
      <c r="R5442" s="527">
        <v>18699116.481666669</v>
      </c>
      <c r="S5442" s="438">
        <v>2.7015382207988409E-3</v>
      </c>
      <c r="T5442" s="9" t="s">
        <v>30</v>
      </c>
      <c r="U5442" s="9" t="s">
        <v>242</v>
      </c>
      <c r="V5442" s="9" t="s">
        <v>359</v>
      </c>
    </row>
    <row r="5443" spans="1:22" ht="15.75" x14ac:dyDescent="0.25">
      <c r="A5443" s="16" t="s">
        <v>1328</v>
      </c>
      <c r="B5443" s="84"/>
      <c r="C5443" s="124"/>
      <c r="D5443" s="124"/>
      <c r="E5443" s="420" t="s">
        <v>24</v>
      </c>
      <c r="F5443" s="526">
        <v>6816036.6900000004</v>
      </c>
      <c r="G5443" s="526">
        <v>6585981.3999999985</v>
      </c>
      <c r="H5443" s="526">
        <v>6920394.4700000016</v>
      </c>
      <c r="I5443" s="526">
        <v>7241726.2700000005</v>
      </c>
      <c r="J5443" s="526">
        <v>6871869.5000000009</v>
      </c>
      <c r="K5443" s="526">
        <v>7091824.1599999992</v>
      </c>
      <c r="L5443" s="526">
        <v>7861189.0199999996</v>
      </c>
      <c r="M5443" s="526">
        <v>8622612.1900000013</v>
      </c>
      <c r="N5443" s="526">
        <v>8546756.3400000017</v>
      </c>
      <c r="O5443" s="526">
        <v>8713497.5099999979</v>
      </c>
      <c r="P5443" s="526">
        <v>8879979.4899999984</v>
      </c>
      <c r="Q5443" s="526">
        <v>9457737.790000001</v>
      </c>
      <c r="R5443" s="527">
        <v>7800800.4025000008</v>
      </c>
      <c r="S5443" s="438">
        <v>1.1270136993284494E-3</v>
      </c>
      <c r="T5443" s="9" t="s">
        <v>30</v>
      </c>
      <c r="U5443" s="9" t="s">
        <v>242</v>
      </c>
      <c r="V5443" s="9" t="s">
        <v>359</v>
      </c>
    </row>
    <row r="5444" spans="1:22" ht="15.75" x14ac:dyDescent="0.25">
      <c r="A5444" s="16" t="s">
        <v>1331</v>
      </c>
      <c r="B5444" s="84"/>
      <c r="C5444" s="124"/>
      <c r="D5444" s="124"/>
      <c r="E5444" s="140" t="s">
        <v>352</v>
      </c>
      <c r="F5444" s="317">
        <v>6157430.9000000013</v>
      </c>
      <c r="G5444" s="317">
        <v>6312869.04</v>
      </c>
      <c r="H5444" s="317">
        <v>7344225.3800000045</v>
      </c>
      <c r="I5444" s="317">
        <v>7436773.7599999998</v>
      </c>
      <c r="J5444" s="317">
        <v>8119531.1100000031</v>
      </c>
      <c r="K5444" s="317">
        <v>8863693.4800000042</v>
      </c>
      <c r="L5444" s="317">
        <v>9172197.4900000021</v>
      </c>
      <c r="M5444" s="317">
        <v>9455031.1799999997</v>
      </c>
      <c r="N5444" s="317">
        <v>9371264.2299999986</v>
      </c>
      <c r="O5444" s="317">
        <v>9619354.2499999981</v>
      </c>
      <c r="P5444" s="317">
        <v>9551267.5399999991</v>
      </c>
      <c r="Q5444" s="317">
        <v>9625232.4799999986</v>
      </c>
      <c r="R5444" s="318">
        <v>8419072.5700000022</v>
      </c>
      <c r="S5444" s="168">
        <v>1.2163380207740647E-3</v>
      </c>
      <c r="T5444" s="9" t="s">
        <v>30</v>
      </c>
      <c r="U5444" s="9" t="s">
        <v>242</v>
      </c>
      <c r="V5444" s="9" t="s">
        <v>359</v>
      </c>
    </row>
    <row r="5445" spans="1:22" ht="31.5" x14ac:dyDescent="0.25">
      <c r="A5445" s="16" t="s">
        <v>1330</v>
      </c>
      <c r="B5445" s="84"/>
      <c r="C5445" s="124"/>
      <c r="D5445" s="124"/>
      <c r="E5445" s="140" t="s">
        <v>353</v>
      </c>
      <c r="F5445" s="341">
        <v>4130698.0099999993</v>
      </c>
      <c r="G5445" s="341">
        <v>4058147.8400000003</v>
      </c>
      <c r="H5445" s="341">
        <v>4302788</v>
      </c>
      <c r="I5445" s="341">
        <v>4442285.95</v>
      </c>
      <c r="J5445" s="341">
        <v>4503200.84</v>
      </c>
      <c r="K5445" s="341">
        <v>4347917.9700000007</v>
      </c>
      <c r="L5445" s="341">
        <v>4597640.4200000009</v>
      </c>
      <c r="M5445" s="341">
        <v>4499457.7400000012</v>
      </c>
      <c r="N5445" s="341">
        <v>4451942.3899999997</v>
      </c>
      <c r="O5445" s="341">
        <v>4463319.9800000023</v>
      </c>
      <c r="P5445" s="341">
        <v>4435678.7800000012</v>
      </c>
      <c r="Q5445" s="341">
        <v>4376256.4900000012</v>
      </c>
      <c r="R5445" s="342">
        <v>4384111.2008333346</v>
      </c>
      <c r="S5445" s="355">
        <v>6.3339056606742433E-4</v>
      </c>
      <c r="T5445" s="9" t="s">
        <v>30</v>
      </c>
      <c r="U5445" s="9" t="s">
        <v>242</v>
      </c>
      <c r="V5445" s="9" t="s">
        <v>359</v>
      </c>
    </row>
    <row r="5446" spans="1:22" ht="15.75" x14ac:dyDescent="0.25">
      <c r="A5446" s="16" t="s">
        <v>1329</v>
      </c>
      <c r="B5446" s="84"/>
      <c r="C5446" s="124"/>
      <c r="D5446" s="124"/>
      <c r="E5446" s="420" t="s">
        <v>21</v>
      </c>
      <c r="F5446" s="526">
        <v>3645075.0300000003</v>
      </c>
      <c r="G5446" s="526">
        <v>3617733.3700000006</v>
      </c>
      <c r="H5446" s="526">
        <v>3717826.7700000005</v>
      </c>
      <c r="I5446" s="526">
        <v>3687478.54</v>
      </c>
      <c r="J5446" s="526">
        <v>3642892.7100000009</v>
      </c>
      <c r="K5446" s="526">
        <v>3733180.9799999991</v>
      </c>
      <c r="L5446" s="526">
        <v>3857213.0700000003</v>
      </c>
      <c r="M5446" s="526">
        <v>3771051.3399999994</v>
      </c>
      <c r="N5446" s="526">
        <v>3923002.7200000011</v>
      </c>
      <c r="O5446" s="526">
        <v>4048225.04</v>
      </c>
      <c r="P5446" s="526">
        <v>4130412.4000000008</v>
      </c>
      <c r="Q5446" s="526">
        <v>4419886.0500000017</v>
      </c>
      <c r="R5446" s="527">
        <v>3849498.1683333335</v>
      </c>
      <c r="S5446" s="438">
        <v>5.5615282373601795E-4</v>
      </c>
      <c r="T5446" s="9" t="s">
        <v>30</v>
      </c>
      <c r="U5446" s="9" t="s">
        <v>242</v>
      </c>
      <c r="V5446" s="9" t="s">
        <v>359</v>
      </c>
    </row>
    <row r="5447" spans="1:22" ht="15.75" x14ac:dyDescent="0.25">
      <c r="A5447" s="16" t="s">
        <v>1332</v>
      </c>
      <c r="B5447" s="84"/>
      <c r="C5447" s="228"/>
      <c r="D5447" s="228"/>
      <c r="E5447" s="426" t="s">
        <v>17</v>
      </c>
      <c r="F5447" s="528">
        <v>466744.74999999994</v>
      </c>
      <c r="G5447" s="528">
        <v>466164.97</v>
      </c>
      <c r="H5447" s="528">
        <v>537309.70000000007</v>
      </c>
      <c r="I5447" s="528">
        <v>512991.98999999987</v>
      </c>
      <c r="J5447" s="528">
        <v>558284.65</v>
      </c>
      <c r="K5447" s="528">
        <v>607094.30999999982</v>
      </c>
      <c r="L5447" s="528">
        <v>698166.56999999983</v>
      </c>
      <c r="M5447" s="528">
        <v>660688.84</v>
      </c>
      <c r="N5447" s="528">
        <v>727984.71999999986</v>
      </c>
      <c r="O5447" s="528">
        <v>703391.7300000001</v>
      </c>
      <c r="P5447" s="528">
        <v>698858.87999999989</v>
      </c>
      <c r="Q5447" s="528">
        <v>800226.19</v>
      </c>
      <c r="R5447" s="529">
        <v>619825.60833333328</v>
      </c>
      <c r="S5447" s="522">
        <v>8.9548753428223162E-5</v>
      </c>
      <c r="T5447" s="9" t="s">
        <v>30</v>
      </c>
      <c r="U5447" s="9" t="s">
        <v>242</v>
      </c>
      <c r="V5447" s="9" t="s">
        <v>359</v>
      </c>
    </row>
    <row r="5448" spans="1:22" ht="15.75" x14ac:dyDescent="0.25">
      <c r="A5448" s="16" t="s">
        <v>1333</v>
      </c>
      <c r="B5448" s="84"/>
      <c r="C5448" s="124" t="s">
        <v>243</v>
      </c>
      <c r="D5448" s="124" t="s">
        <v>363</v>
      </c>
      <c r="E5448" s="420" t="s">
        <v>354</v>
      </c>
      <c r="F5448" s="526">
        <v>228233079.90999976</v>
      </c>
      <c r="G5448" s="526">
        <v>228352484.51000023</v>
      </c>
      <c r="H5448" s="526">
        <v>234086737.16000018</v>
      </c>
      <c r="I5448" s="526">
        <v>247321237.29999974</v>
      </c>
      <c r="J5448" s="526">
        <v>248814125.02999988</v>
      </c>
      <c r="K5448" s="526">
        <v>251608283.90000018</v>
      </c>
      <c r="L5448" s="526">
        <v>256850314.59999987</v>
      </c>
      <c r="M5448" s="526">
        <v>272302411.11000025</v>
      </c>
      <c r="N5448" s="526">
        <v>277180179.96999997</v>
      </c>
      <c r="O5448" s="526">
        <v>282497182.27000034</v>
      </c>
      <c r="P5448" s="526">
        <v>293363128.27000028</v>
      </c>
      <c r="Q5448" s="526">
        <v>296608417.36999983</v>
      </c>
      <c r="R5448" s="527">
        <v>259768131.78333339</v>
      </c>
      <c r="S5448" s="438">
        <v>3.7529769775284889E-2</v>
      </c>
      <c r="T5448" s="9" t="s">
        <v>30</v>
      </c>
      <c r="U5448" s="9" t="s">
        <v>243</v>
      </c>
      <c r="V5448" s="9" t="s">
        <v>363</v>
      </c>
    </row>
    <row r="5449" spans="1:22" ht="15.75" x14ac:dyDescent="0.25">
      <c r="A5449" s="16" t="s">
        <v>1338</v>
      </c>
      <c r="B5449" s="84"/>
      <c r="C5449" s="124"/>
      <c r="D5449" s="124"/>
      <c r="E5449" s="420" t="s">
        <v>352</v>
      </c>
      <c r="F5449" s="526">
        <v>70018282.319999963</v>
      </c>
      <c r="G5449" s="526">
        <v>68423959.919999972</v>
      </c>
      <c r="H5449" s="526">
        <v>65736019.269999996</v>
      </c>
      <c r="I5449" s="526">
        <v>66269631.259999961</v>
      </c>
      <c r="J5449" s="526">
        <v>66539043.650000043</v>
      </c>
      <c r="K5449" s="526">
        <v>66589788.840000011</v>
      </c>
      <c r="L5449" s="526">
        <v>68142145.090000004</v>
      </c>
      <c r="M5449" s="526">
        <v>69458139.290000021</v>
      </c>
      <c r="N5449" s="526">
        <v>70752024.740000024</v>
      </c>
      <c r="O5449" s="526">
        <v>70761961.210000008</v>
      </c>
      <c r="P5449" s="526">
        <v>71746564.299999982</v>
      </c>
      <c r="Q5449" s="526">
        <v>72291569.609999999</v>
      </c>
      <c r="R5449" s="527">
        <v>68894094.124999985</v>
      </c>
      <c r="S5449" s="438">
        <v>9.9534129673174414E-3</v>
      </c>
      <c r="T5449" s="9" t="s">
        <v>30</v>
      </c>
      <c r="U5449" s="9" t="s">
        <v>243</v>
      </c>
      <c r="V5449" s="9" t="s">
        <v>363</v>
      </c>
    </row>
    <row r="5450" spans="1:22" ht="31.5" x14ac:dyDescent="0.25">
      <c r="A5450" s="16" t="s">
        <v>1335</v>
      </c>
      <c r="B5450" s="84"/>
      <c r="C5450" s="124"/>
      <c r="D5450" s="124"/>
      <c r="E5450" s="140" t="s">
        <v>353</v>
      </c>
      <c r="F5450" s="317">
        <v>54999807.770000026</v>
      </c>
      <c r="G5450" s="317">
        <v>56469932.109999985</v>
      </c>
      <c r="H5450" s="317">
        <v>57565377.18999999</v>
      </c>
      <c r="I5450" s="317">
        <v>58050244.469999999</v>
      </c>
      <c r="J5450" s="317">
        <v>59741257.329999954</v>
      </c>
      <c r="K5450" s="317">
        <v>61081336.750000007</v>
      </c>
      <c r="L5450" s="317">
        <v>62975757.709999956</v>
      </c>
      <c r="M5450" s="317">
        <v>65445260.24999994</v>
      </c>
      <c r="N5450" s="317">
        <v>67958345.659999952</v>
      </c>
      <c r="O5450" s="317">
        <v>68594086.229999974</v>
      </c>
      <c r="P5450" s="317">
        <v>70396914.459999874</v>
      </c>
      <c r="Q5450" s="317">
        <v>71307755.130000025</v>
      </c>
      <c r="R5450" s="318">
        <v>62882172.921666645</v>
      </c>
      <c r="S5450" s="168">
        <v>9.0848459990780766E-3</v>
      </c>
      <c r="T5450" s="9" t="s">
        <v>30</v>
      </c>
      <c r="U5450" s="9" t="s">
        <v>243</v>
      </c>
      <c r="V5450" s="9" t="s">
        <v>363</v>
      </c>
    </row>
    <row r="5451" spans="1:22" ht="15.75" x14ac:dyDescent="0.25">
      <c r="A5451" s="16" t="s">
        <v>1334</v>
      </c>
      <c r="B5451" s="84"/>
      <c r="C5451" s="124"/>
      <c r="D5451" s="124"/>
      <c r="E5451" s="140" t="s">
        <v>21</v>
      </c>
      <c r="F5451" s="317">
        <v>56664207.130000003</v>
      </c>
      <c r="G5451" s="317">
        <v>52232799.569999963</v>
      </c>
      <c r="H5451" s="317">
        <v>52290708.710000016</v>
      </c>
      <c r="I5451" s="317">
        <v>55382993.540000007</v>
      </c>
      <c r="J5451" s="317">
        <v>55619282.430000082</v>
      </c>
      <c r="K5451" s="317">
        <v>54886379.39000009</v>
      </c>
      <c r="L5451" s="317">
        <v>55124227.980000004</v>
      </c>
      <c r="M5451" s="317">
        <v>55395145.11999999</v>
      </c>
      <c r="N5451" s="317">
        <v>54915532.299999937</v>
      </c>
      <c r="O5451" s="317">
        <v>54862906.020000003</v>
      </c>
      <c r="P5451" s="317">
        <v>57647942.860000014</v>
      </c>
      <c r="Q5451" s="317">
        <v>58317130.030000068</v>
      </c>
      <c r="R5451" s="318">
        <v>55278271.25666669</v>
      </c>
      <c r="S5451" s="168">
        <v>7.9862790697082468E-3</v>
      </c>
      <c r="T5451" s="9" t="s">
        <v>30</v>
      </c>
      <c r="U5451" s="9" t="s">
        <v>243</v>
      </c>
      <c r="V5451" s="9" t="s">
        <v>363</v>
      </c>
    </row>
    <row r="5452" spans="1:22" ht="15.75" x14ac:dyDescent="0.25">
      <c r="A5452" s="16" t="s">
        <v>1337</v>
      </c>
      <c r="B5452" s="84"/>
      <c r="C5452" s="124"/>
      <c r="D5452" s="124"/>
      <c r="E5452" s="140" t="s">
        <v>24</v>
      </c>
      <c r="F5452" s="317">
        <v>49814199.359999962</v>
      </c>
      <c r="G5452" s="317">
        <v>49157905.010000013</v>
      </c>
      <c r="H5452" s="317">
        <v>49525742.18000003</v>
      </c>
      <c r="I5452" s="317">
        <v>48835833.030000016</v>
      </c>
      <c r="J5452" s="317">
        <v>47812665.370000005</v>
      </c>
      <c r="K5452" s="317">
        <v>47339943.709999986</v>
      </c>
      <c r="L5452" s="317">
        <v>47647745.229999982</v>
      </c>
      <c r="M5452" s="317">
        <v>48383266.200000033</v>
      </c>
      <c r="N5452" s="317">
        <v>46991866.490000024</v>
      </c>
      <c r="O5452" s="317">
        <v>45018739.399999984</v>
      </c>
      <c r="P5452" s="317">
        <v>44966183.210000008</v>
      </c>
      <c r="Q5452" s="317">
        <v>44054920.989999987</v>
      </c>
      <c r="R5452" s="318">
        <v>47462417.515000008</v>
      </c>
      <c r="S5452" s="168">
        <v>6.8570905525936572E-3</v>
      </c>
      <c r="T5452" s="9" t="s">
        <v>30</v>
      </c>
      <c r="U5452" s="9" t="s">
        <v>243</v>
      </c>
      <c r="V5452" s="9" t="s">
        <v>363</v>
      </c>
    </row>
    <row r="5453" spans="1:22" ht="15.75" x14ac:dyDescent="0.25">
      <c r="A5453" s="16" t="s">
        <v>1339</v>
      </c>
      <c r="B5453" s="84"/>
      <c r="C5453" s="124"/>
      <c r="D5453" s="124"/>
      <c r="E5453" s="420" t="s">
        <v>351</v>
      </c>
      <c r="F5453" s="526">
        <v>41747829.450000003</v>
      </c>
      <c r="G5453" s="526">
        <v>41234095.239999957</v>
      </c>
      <c r="H5453" s="526">
        <v>41309327.439999975</v>
      </c>
      <c r="I5453" s="526">
        <v>41279798.510000005</v>
      </c>
      <c r="J5453" s="526">
        <v>41821051.029999979</v>
      </c>
      <c r="K5453" s="526">
        <v>41617653.88000001</v>
      </c>
      <c r="L5453" s="526">
        <v>42332327.75999999</v>
      </c>
      <c r="M5453" s="526">
        <v>43377560.210000008</v>
      </c>
      <c r="N5453" s="526">
        <v>44116825.590000018</v>
      </c>
      <c r="O5453" s="526">
        <v>44438205.689999983</v>
      </c>
      <c r="P5453" s="526">
        <v>44889377.829999961</v>
      </c>
      <c r="Q5453" s="526">
        <v>45049662.270000011</v>
      </c>
      <c r="R5453" s="527">
        <v>42767809.574999988</v>
      </c>
      <c r="S5453" s="438">
        <v>6.1788412463224043E-3</v>
      </c>
      <c r="T5453" s="9" t="s">
        <v>30</v>
      </c>
      <c r="U5453" s="9" t="s">
        <v>243</v>
      </c>
      <c r="V5453" s="9" t="s">
        <v>363</v>
      </c>
    </row>
    <row r="5454" spans="1:22" ht="15.75" x14ac:dyDescent="0.25">
      <c r="A5454" s="16" t="s">
        <v>1336</v>
      </c>
      <c r="B5454" s="84"/>
      <c r="C5454" s="124"/>
      <c r="D5454" s="124"/>
      <c r="E5454" s="420" t="s">
        <v>17</v>
      </c>
      <c r="F5454" s="526">
        <v>36003418.779999979</v>
      </c>
      <c r="G5454" s="526">
        <v>35833094.31999997</v>
      </c>
      <c r="H5454" s="526">
        <v>35759479.439999983</v>
      </c>
      <c r="I5454" s="526">
        <v>35779683.600000016</v>
      </c>
      <c r="J5454" s="526">
        <v>35730283.410000011</v>
      </c>
      <c r="K5454" s="526">
        <v>35230557.220000006</v>
      </c>
      <c r="L5454" s="526">
        <v>35281692.059999973</v>
      </c>
      <c r="M5454" s="526">
        <v>35648148.359999985</v>
      </c>
      <c r="N5454" s="526">
        <v>35609228.359999962</v>
      </c>
      <c r="O5454" s="526">
        <v>39839123.100000001</v>
      </c>
      <c r="P5454" s="526">
        <v>40260222.610000029</v>
      </c>
      <c r="Q5454" s="526">
        <v>40321438.590000011</v>
      </c>
      <c r="R5454" s="527">
        <v>36774697.487499997</v>
      </c>
      <c r="S5454" s="438">
        <v>5.3129917083623267E-3</v>
      </c>
      <c r="T5454" s="9" t="s">
        <v>30</v>
      </c>
      <c r="U5454" s="9" t="s">
        <v>243</v>
      </c>
      <c r="V5454" s="9" t="s">
        <v>363</v>
      </c>
    </row>
    <row r="5455" spans="1:22" ht="15.75" x14ac:dyDescent="0.25">
      <c r="A5455" s="16" t="s">
        <v>1340</v>
      </c>
      <c r="B5455" s="84"/>
      <c r="C5455" s="124"/>
      <c r="D5455" s="124"/>
      <c r="E5455" s="420" t="s">
        <v>18</v>
      </c>
      <c r="F5455" s="526">
        <v>29721720.910000015</v>
      </c>
      <c r="G5455" s="526">
        <v>30764832.23</v>
      </c>
      <c r="H5455" s="526">
        <v>32304743.719999999</v>
      </c>
      <c r="I5455" s="526">
        <v>33382162.749999978</v>
      </c>
      <c r="J5455" s="526">
        <v>34402526.520000003</v>
      </c>
      <c r="K5455" s="526">
        <v>35050255.329999983</v>
      </c>
      <c r="L5455" s="526">
        <v>35978560.089999996</v>
      </c>
      <c r="M5455" s="526">
        <v>37917533.719999999</v>
      </c>
      <c r="N5455" s="526">
        <v>39232949.859999977</v>
      </c>
      <c r="O5455" s="526">
        <v>41298207.909999996</v>
      </c>
      <c r="P5455" s="526">
        <v>43925936.769999973</v>
      </c>
      <c r="Q5455" s="526">
        <v>46036865.359999992</v>
      </c>
      <c r="R5455" s="527">
        <v>36668024.597499996</v>
      </c>
      <c r="S5455" s="438">
        <v>5.2975802374652598E-3</v>
      </c>
      <c r="T5455" s="9" t="s">
        <v>30</v>
      </c>
      <c r="U5455" s="9" t="s">
        <v>243</v>
      </c>
      <c r="V5455" s="9" t="s">
        <v>363</v>
      </c>
    </row>
    <row r="5456" spans="1:22" ht="15.75" x14ac:dyDescent="0.25">
      <c r="A5456" s="16" t="s">
        <v>1341</v>
      </c>
      <c r="B5456" s="84"/>
      <c r="C5456" s="124"/>
      <c r="D5456" s="124"/>
      <c r="E5456" s="420" t="s">
        <v>16</v>
      </c>
      <c r="F5456" s="526">
        <v>2405228.2900000005</v>
      </c>
      <c r="G5456" s="526">
        <v>2407541.98</v>
      </c>
      <c r="H5456" s="526">
        <v>2407959.4</v>
      </c>
      <c r="I5456" s="526">
        <v>2471855.16</v>
      </c>
      <c r="J5456" s="526">
        <v>2493235.8399999994</v>
      </c>
      <c r="K5456" s="526">
        <v>2472581.4899999988</v>
      </c>
      <c r="L5456" s="526">
        <v>2538251.04</v>
      </c>
      <c r="M5456" s="526">
        <v>2569786.9799999995</v>
      </c>
      <c r="N5456" s="526">
        <v>2559845.6100000003</v>
      </c>
      <c r="O5456" s="526">
        <v>2562188.6800000002</v>
      </c>
      <c r="P5456" s="526">
        <v>2430444.7199999997</v>
      </c>
      <c r="Q5456" s="526">
        <v>3918044.850000001</v>
      </c>
      <c r="R5456" s="527">
        <v>2603080.3366666664</v>
      </c>
      <c r="S5456" s="438">
        <v>3.7607771619635992E-4</v>
      </c>
      <c r="T5456" s="9" t="s">
        <v>30</v>
      </c>
      <c r="U5456" s="9" t="s">
        <v>243</v>
      </c>
      <c r="V5456" s="9" t="s">
        <v>363</v>
      </c>
    </row>
    <row r="5457" spans="1:22" ht="15.75" x14ac:dyDescent="0.25">
      <c r="A5457" s="16" t="s">
        <v>1343</v>
      </c>
      <c r="B5457" s="84"/>
      <c r="C5457" s="124"/>
      <c r="D5457" s="124"/>
      <c r="E5457" s="420" t="s">
        <v>25</v>
      </c>
      <c r="F5457" s="530">
        <v>2553.0199999999995</v>
      </c>
      <c r="G5457" s="530">
        <v>2410.44</v>
      </c>
      <c r="H5457" s="530">
        <v>2611.6</v>
      </c>
      <c r="I5457" s="530">
        <v>1100.06</v>
      </c>
      <c r="J5457" s="530">
        <v>818.78999999999985</v>
      </c>
      <c r="K5457" s="530">
        <v>774.4799999999999</v>
      </c>
      <c r="L5457" s="530">
        <v>727.33999999999992</v>
      </c>
      <c r="M5457" s="530">
        <v>302.28999999999996</v>
      </c>
      <c r="N5457" s="530">
        <v>1026.9099999999999</v>
      </c>
      <c r="O5457" s="530">
        <v>61.76</v>
      </c>
      <c r="P5457" s="530">
        <v>152.23999999999998</v>
      </c>
      <c r="Q5457" s="530">
        <v>0</v>
      </c>
      <c r="R5457" s="531">
        <v>1044.9108333333331</v>
      </c>
      <c r="S5457" s="519">
        <v>1.5096256319620306E-7</v>
      </c>
      <c r="T5457" s="9" t="s">
        <v>30</v>
      </c>
      <c r="U5457" s="9" t="s">
        <v>243</v>
      </c>
      <c r="V5457" s="9" t="s">
        <v>363</v>
      </c>
    </row>
    <row r="5458" spans="1:22" ht="15.75" x14ac:dyDescent="0.25">
      <c r="A5458" s="16" t="s">
        <v>1342</v>
      </c>
      <c r="B5458" s="84"/>
      <c r="C5458" s="124"/>
      <c r="D5458" s="228"/>
      <c r="E5458" s="426" t="s">
        <v>23</v>
      </c>
      <c r="F5458" s="528">
        <v>0</v>
      </c>
      <c r="G5458" s="528">
        <v>0</v>
      </c>
      <c r="H5458" s="528">
        <v>0</v>
      </c>
      <c r="I5458" s="528">
        <v>0</v>
      </c>
      <c r="J5458" s="528">
        <v>0</v>
      </c>
      <c r="K5458" s="528">
        <v>0</v>
      </c>
      <c r="L5458" s="528">
        <v>0</v>
      </c>
      <c r="M5458" s="528">
        <v>0</v>
      </c>
      <c r="N5458" s="528">
        <v>0</v>
      </c>
      <c r="O5458" s="528">
        <v>0</v>
      </c>
      <c r="P5458" s="528">
        <v>0</v>
      </c>
      <c r="Q5458" s="528">
        <v>0</v>
      </c>
      <c r="R5458" s="529"/>
      <c r="S5458" s="522">
        <v>0</v>
      </c>
      <c r="T5458" s="9" t="s">
        <v>30</v>
      </c>
      <c r="U5458" s="9" t="s">
        <v>243</v>
      </c>
      <c r="V5458" s="9" t="s">
        <v>363</v>
      </c>
    </row>
    <row r="5459" spans="1:22" ht="15.75" x14ac:dyDescent="0.25">
      <c r="A5459" s="16" t="s">
        <v>1344</v>
      </c>
      <c r="B5459" s="84"/>
      <c r="C5459" s="124" t="s">
        <v>243</v>
      </c>
      <c r="D5459" s="124" t="s">
        <v>364</v>
      </c>
      <c r="E5459" s="140" t="s">
        <v>24</v>
      </c>
      <c r="F5459" s="317">
        <v>66992408.979999974</v>
      </c>
      <c r="G5459" s="317">
        <v>68495339.290000007</v>
      </c>
      <c r="H5459" s="317">
        <v>70540613.420000017</v>
      </c>
      <c r="I5459" s="317">
        <v>72486839.779999956</v>
      </c>
      <c r="J5459" s="317">
        <v>74407546.060000017</v>
      </c>
      <c r="K5459" s="317">
        <v>79286745.250000045</v>
      </c>
      <c r="L5459" s="317">
        <v>84403893.609999985</v>
      </c>
      <c r="M5459" s="317">
        <v>89629312.990000024</v>
      </c>
      <c r="N5459" s="317">
        <v>91147476.87000002</v>
      </c>
      <c r="O5459" s="317">
        <v>92465348.969999969</v>
      </c>
      <c r="P5459" s="317">
        <v>96668086.580000028</v>
      </c>
      <c r="Q5459" s="317">
        <v>101126845.86999999</v>
      </c>
      <c r="R5459" s="318">
        <v>82304204.80583334</v>
      </c>
      <c r="S5459" s="168">
        <v>1.1890826779618859E-2</v>
      </c>
      <c r="T5459" s="9" t="s">
        <v>30</v>
      </c>
      <c r="U5459" s="9" t="s">
        <v>243</v>
      </c>
      <c r="V5459" s="9" t="s">
        <v>364</v>
      </c>
    </row>
    <row r="5460" spans="1:22" ht="15.75" x14ac:dyDescent="0.25">
      <c r="A5460" s="16" t="s">
        <v>1345</v>
      </c>
      <c r="B5460" s="84"/>
      <c r="C5460" s="124"/>
      <c r="D5460" s="124"/>
      <c r="E5460" s="420" t="s">
        <v>18</v>
      </c>
      <c r="F5460" s="530">
        <v>37926045.289999992</v>
      </c>
      <c r="G5460" s="530">
        <v>39218659.109999992</v>
      </c>
      <c r="H5460" s="530">
        <v>40546523.500000015</v>
      </c>
      <c r="I5460" s="530">
        <v>41321388.670000002</v>
      </c>
      <c r="J5460" s="530">
        <v>42050762.560000017</v>
      </c>
      <c r="K5460" s="530">
        <v>42941180.829999991</v>
      </c>
      <c r="L5460" s="530">
        <v>43684842.889999993</v>
      </c>
      <c r="M5460" s="530">
        <v>45445712.410000011</v>
      </c>
      <c r="N5460" s="530">
        <v>46130575.629999965</v>
      </c>
      <c r="O5460" s="530">
        <v>47231497.650000043</v>
      </c>
      <c r="P5460" s="530">
        <v>47493347.379999995</v>
      </c>
      <c r="Q5460" s="530">
        <v>47767364.289999992</v>
      </c>
      <c r="R5460" s="531">
        <v>43479825.017500006</v>
      </c>
      <c r="S5460" s="519">
        <v>6.281709044038874E-3</v>
      </c>
      <c r="T5460" s="9" t="s">
        <v>30</v>
      </c>
      <c r="U5460" s="9" t="s">
        <v>243</v>
      </c>
      <c r="V5460" s="9" t="s">
        <v>364</v>
      </c>
    </row>
    <row r="5461" spans="1:22" ht="15.75" x14ac:dyDescent="0.25">
      <c r="A5461" s="16" t="s">
        <v>1346</v>
      </c>
      <c r="B5461" s="84"/>
      <c r="C5461" s="124"/>
      <c r="D5461" s="124"/>
      <c r="E5461" s="420" t="s">
        <v>352</v>
      </c>
      <c r="F5461" s="526">
        <v>73873.19</v>
      </c>
      <c r="G5461" s="526">
        <v>70466.949999999983</v>
      </c>
      <c r="H5461" s="526">
        <v>69877.219999999987</v>
      </c>
      <c r="I5461" s="526">
        <v>78440.59</v>
      </c>
      <c r="J5461" s="526">
        <v>79623.179999999993</v>
      </c>
      <c r="K5461" s="526">
        <v>76305.69</v>
      </c>
      <c r="L5461" s="526">
        <v>76151.69</v>
      </c>
      <c r="M5461" s="526">
        <v>75685.510000000009</v>
      </c>
      <c r="N5461" s="526">
        <v>70616.06</v>
      </c>
      <c r="O5461" s="526">
        <v>70717.150000000009</v>
      </c>
      <c r="P5461" s="526">
        <v>68320.81</v>
      </c>
      <c r="Q5461" s="526">
        <v>65608.500000000015</v>
      </c>
      <c r="R5461" s="527">
        <v>72973.878333333341</v>
      </c>
      <c r="S5461" s="438">
        <v>1.0542836161842713E-5</v>
      </c>
      <c r="T5461" s="9" t="s">
        <v>30</v>
      </c>
      <c r="U5461" s="9" t="s">
        <v>243</v>
      </c>
      <c r="V5461" s="9" t="s">
        <v>364</v>
      </c>
    </row>
    <row r="5462" spans="1:22" ht="15.75" x14ac:dyDescent="0.25">
      <c r="A5462" s="16" t="s">
        <v>1347</v>
      </c>
      <c r="B5462" s="84"/>
      <c r="C5462" s="124"/>
      <c r="D5462" s="228"/>
      <c r="E5462" s="142" t="s">
        <v>21</v>
      </c>
      <c r="F5462" s="319"/>
      <c r="G5462" s="319"/>
      <c r="H5462" s="319"/>
      <c r="I5462" s="319"/>
      <c r="J5462" s="319"/>
      <c r="K5462" s="319"/>
      <c r="L5462" s="319"/>
      <c r="M5462" s="319"/>
      <c r="N5462" s="319"/>
      <c r="O5462" s="319"/>
      <c r="P5462" s="319"/>
      <c r="Q5462" s="319"/>
      <c r="R5462" s="320"/>
      <c r="S5462" s="348">
        <v>0</v>
      </c>
      <c r="T5462" s="9" t="s">
        <v>30</v>
      </c>
      <c r="U5462" s="9" t="s">
        <v>243</v>
      </c>
      <c r="V5462" s="9" t="s">
        <v>364</v>
      </c>
    </row>
    <row r="5463" spans="1:22" ht="15.75" x14ac:dyDescent="0.25">
      <c r="A5463" s="16" t="s">
        <v>1348</v>
      </c>
      <c r="B5463" s="84"/>
      <c r="C5463" s="124" t="s">
        <v>243</v>
      </c>
      <c r="D5463" s="124" t="s">
        <v>365</v>
      </c>
      <c r="E5463" s="420" t="s">
        <v>24</v>
      </c>
      <c r="F5463" s="530">
        <v>10829584.739999995</v>
      </c>
      <c r="G5463" s="530">
        <v>10053210.379999999</v>
      </c>
      <c r="H5463" s="530">
        <v>11015781.789999997</v>
      </c>
      <c r="I5463" s="530">
        <v>10785258.469999997</v>
      </c>
      <c r="J5463" s="530">
        <v>753210.72999999986</v>
      </c>
      <c r="K5463" s="530">
        <v>11123501.73</v>
      </c>
      <c r="L5463" s="530">
        <v>12420061.380000003</v>
      </c>
      <c r="M5463" s="530">
        <v>14430850.150000006</v>
      </c>
      <c r="N5463" s="530">
        <v>14594374.130000001</v>
      </c>
      <c r="O5463" s="530">
        <v>14413926.630000006</v>
      </c>
      <c r="P5463" s="530">
        <v>14653392.170000004</v>
      </c>
      <c r="Q5463" s="530">
        <v>15543929.440000007</v>
      </c>
      <c r="R5463" s="531">
        <v>11718090.145000001</v>
      </c>
      <c r="S5463" s="519">
        <v>1.6929606504414976E-3</v>
      </c>
      <c r="T5463" s="9" t="s">
        <v>30</v>
      </c>
      <c r="U5463" s="9" t="s">
        <v>243</v>
      </c>
      <c r="V5463" s="9" t="s">
        <v>365</v>
      </c>
    </row>
    <row r="5464" spans="1:22" ht="15.75" x14ac:dyDescent="0.25">
      <c r="A5464" s="16" t="s">
        <v>1349</v>
      </c>
      <c r="B5464" s="84"/>
      <c r="C5464" s="124"/>
      <c r="D5464" s="124"/>
      <c r="E5464" s="420" t="s">
        <v>18</v>
      </c>
      <c r="F5464" s="526">
        <v>8699798.1099999975</v>
      </c>
      <c r="G5464" s="526">
        <v>8631731.1300000008</v>
      </c>
      <c r="H5464" s="526">
        <v>8609168.1900000013</v>
      </c>
      <c r="I5464" s="526">
        <v>8764160.6899999995</v>
      </c>
      <c r="J5464" s="526">
        <v>9023806.5</v>
      </c>
      <c r="K5464" s="526">
        <v>9000132.5600000005</v>
      </c>
      <c r="L5464" s="526">
        <v>9066921.9600000009</v>
      </c>
      <c r="M5464" s="526">
        <v>9253859.8200000022</v>
      </c>
      <c r="N5464" s="526">
        <v>9367703.6800000016</v>
      </c>
      <c r="O5464" s="526">
        <v>9356906.4900000002</v>
      </c>
      <c r="P5464" s="526">
        <v>9328248.2999999989</v>
      </c>
      <c r="Q5464" s="526">
        <v>15818224.83</v>
      </c>
      <c r="R5464" s="527">
        <v>9576721.8550000004</v>
      </c>
      <c r="S5464" s="438">
        <v>1.3835883714938008E-3</v>
      </c>
      <c r="T5464" s="9" t="s">
        <v>30</v>
      </c>
      <c r="U5464" s="9" t="s">
        <v>243</v>
      </c>
      <c r="V5464" s="9" t="s">
        <v>365</v>
      </c>
    </row>
    <row r="5465" spans="1:22" ht="15.75" x14ac:dyDescent="0.25">
      <c r="A5465" s="16" t="s">
        <v>1350</v>
      </c>
      <c r="B5465" s="84"/>
      <c r="C5465" s="124"/>
      <c r="D5465" s="124"/>
      <c r="E5465" s="140" t="s">
        <v>23</v>
      </c>
      <c r="F5465" s="317">
        <v>1657913.4400000002</v>
      </c>
      <c r="G5465" s="317">
        <v>1504253.9500000002</v>
      </c>
      <c r="H5465" s="317">
        <v>1612502.4899999998</v>
      </c>
      <c r="I5465" s="317">
        <v>1611156.0599999996</v>
      </c>
      <c r="J5465" s="317">
        <v>1617987.43</v>
      </c>
      <c r="K5465" s="317">
        <v>1678356.61</v>
      </c>
      <c r="L5465" s="317">
        <v>1808538.38</v>
      </c>
      <c r="M5465" s="317">
        <v>1654552.5899999999</v>
      </c>
      <c r="N5465" s="317">
        <v>1787119.82</v>
      </c>
      <c r="O5465" s="317">
        <v>1813093.69</v>
      </c>
      <c r="P5465" s="317">
        <v>1834357.95</v>
      </c>
      <c r="Q5465" s="317">
        <v>1895885.6199999999</v>
      </c>
      <c r="R5465" s="318">
        <v>1706309.8358333334</v>
      </c>
      <c r="S5465" s="168">
        <v>2.4651759576706391E-4</v>
      </c>
      <c r="T5465" s="9" t="s">
        <v>30</v>
      </c>
      <c r="U5465" s="9" t="s">
        <v>243</v>
      </c>
      <c r="V5465" s="9" t="s">
        <v>365</v>
      </c>
    </row>
    <row r="5466" spans="1:22" ht="15.75" x14ac:dyDescent="0.25">
      <c r="A5466" s="16" t="s">
        <v>1351</v>
      </c>
      <c r="B5466" s="84"/>
      <c r="C5466" s="124"/>
      <c r="D5466" s="124"/>
      <c r="E5466" s="140" t="s">
        <v>16</v>
      </c>
      <c r="F5466" s="317">
        <v>487095.53999999992</v>
      </c>
      <c r="G5466" s="317">
        <v>497386.27999999991</v>
      </c>
      <c r="H5466" s="317">
        <v>498651.83000000007</v>
      </c>
      <c r="I5466" s="317">
        <v>530222.17000000004</v>
      </c>
      <c r="J5466" s="317">
        <v>482420.48000000016</v>
      </c>
      <c r="K5466" s="317">
        <v>554215.18999999994</v>
      </c>
      <c r="L5466" s="317">
        <v>535091.2699999999</v>
      </c>
      <c r="M5466" s="317">
        <v>555602.81000000006</v>
      </c>
      <c r="N5466" s="317">
        <v>559295.01</v>
      </c>
      <c r="O5466" s="317">
        <v>580633.19999999984</v>
      </c>
      <c r="P5466" s="317">
        <v>559467.07000000007</v>
      </c>
      <c r="Q5466" s="317">
        <v>855581.67999999993</v>
      </c>
      <c r="R5466" s="318">
        <v>557971.87750000006</v>
      </c>
      <c r="S5466" s="168">
        <v>8.0612490685056396E-5</v>
      </c>
      <c r="T5466" s="9" t="s">
        <v>30</v>
      </c>
      <c r="U5466" s="9" t="s">
        <v>243</v>
      </c>
      <c r="V5466" s="9" t="s">
        <v>365</v>
      </c>
    </row>
    <row r="5467" spans="1:22" ht="15.75" x14ac:dyDescent="0.25">
      <c r="A5467" s="16" t="s">
        <v>1352</v>
      </c>
      <c r="B5467" s="84"/>
      <c r="C5467" s="124"/>
      <c r="D5467" s="124"/>
      <c r="E5467" s="420" t="s">
        <v>20</v>
      </c>
      <c r="F5467" s="526">
        <v>422641.74000000005</v>
      </c>
      <c r="G5467" s="526">
        <v>434986.98</v>
      </c>
      <c r="H5467" s="526">
        <v>464869.23</v>
      </c>
      <c r="I5467" s="526">
        <v>481610.07999999996</v>
      </c>
      <c r="J5467" s="526">
        <v>497242.73999999987</v>
      </c>
      <c r="K5467" s="526">
        <v>526875.92999999993</v>
      </c>
      <c r="L5467" s="526">
        <v>590889.49</v>
      </c>
      <c r="M5467" s="526">
        <v>578918.8600000001</v>
      </c>
      <c r="N5467" s="526">
        <v>515633.82</v>
      </c>
      <c r="O5467" s="526">
        <v>553258.95000000007</v>
      </c>
      <c r="P5467" s="526">
        <v>696071.86</v>
      </c>
      <c r="Q5467" s="526">
        <v>684281.94</v>
      </c>
      <c r="R5467" s="527">
        <v>537273.46833333338</v>
      </c>
      <c r="S5467" s="438">
        <v>7.762210643196579E-5</v>
      </c>
      <c r="T5467" s="9" t="s">
        <v>30</v>
      </c>
      <c r="U5467" s="9" t="s">
        <v>243</v>
      </c>
      <c r="V5467" s="9" t="s">
        <v>365</v>
      </c>
    </row>
    <row r="5468" spans="1:22" ht="15.75" x14ac:dyDescent="0.25">
      <c r="A5468" s="16" t="s">
        <v>1353</v>
      </c>
      <c r="B5468" s="84"/>
      <c r="C5468" s="228"/>
      <c r="D5468" s="228"/>
      <c r="E5468" s="426" t="s">
        <v>351</v>
      </c>
      <c r="F5468" s="528">
        <v>40853.47</v>
      </c>
      <c r="G5468" s="528">
        <v>41038.189999999995</v>
      </c>
      <c r="H5468" s="528">
        <v>41063.29</v>
      </c>
      <c r="I5468" s="528">
        <v>40679.19</v>
      </c>
      <c r="J5468" s="528">
        <v>34606.78</v>
      </c>
      <c r="K5468" s="528">
        <v>35538.76</v>
      </c>
      <c r="L5468" s="528">
        <v>64234.770000000004</v>
      </c>
      <c r="M5468" s="528">
        <v>24616.050000000003</v>
      </c>
      <c r="N5468" s="528">
        <v>12174.329999999998</v>
      </c>
      <c r="O5468" s="528">
        <v>11214.99</v>
      </c>
      <c r="P5468" s="528">
        <v>3819.2100000000005</v>
      </c>
      <c r="Q5468" s="528">
        <v>2822.23</v>
      </c>
      <c r="R5468" s="529">
        <v>29388.438333333335</v>
      </c>
      <c r="S5468" s="522">
        <v>4.2458684871518239E-6</v>
      </c>
      <c r="T5468" s="9" t="s">
        <v>30</v>
      </c>
      <c r="U5468" s="9" t="s">
        <v>243</v>
      </c>
      <c r="V5468" s="9" t="s">
        <v>365</v>
      </c>
    </row>
    <row r="5469" spans="1:22" ht="15.75" x14ac:dyDescent="0.25">
      <c r="A5469" s="16" t="s">
        <v>1354</v>
      </c>
      <c r="B5469" s="84"/>
      <c r="C5469" s="124" t="s">
        <v>244</v>
      </c>
      <c r="D5469" s="124" t="s">
        <v>366</v>
      </c>
      <c r="E5469" s="420" t="s">
        <v>352</v>
      </c>
      <c r="F5469" s="526">
        <v>208347993.80999985</v>
      </c>
      <c r="G5469" s="526">
        <v>205549560.28999993</v>
      </c>
      <c r="H5469" s="526">
        <v>201524387.97999996</v>
      </c>
      <c r="I5469" s="526">
        <v>202432003.38000005</v>
      </c>
      <c r="J5469" s="526">
        <v>206013797.78</v>
      </c>
      <c r="K5469" s="526">
        <v>207922300.15000015</v>
      </c>
      <c r="L5469" s="526">
        <v>212271406.76000008</v>
      </c>
      <c r="M5469" s="526">
        <v>217924888.36999997</v>
      </c>
      <c r="N5469" s="526">
        <v>222808262.65000001</v>
      </c>
      <c r="O5469" s="526">
        <v>224484295.24999997</v>
      </c>
      <c r="P5469" s="526">
        <v>230720368.96999982</v>
      </c>
      <c r="Q5469" s="526">
        <v>236369277.8899999</v>
      </c>
      <c r="R5469" s="527">
        <v>214697378.60666665</v>
      </c>
      <c r="S5469" s="438">
        <v>3.10182128005832E-2</v>
      </c>
      <c r="T5469" s="9" t="s">
        <v>30</v>
      </c>
      <c r="U5469" s="9" t="s">
        <v>244</v>
      </c>
      <c r="V5469" s="9" t="s">
        <v>366</v>
      </c>
    </row>
    <row r="5470" spans="1:22" ht="15.75" x14ac:dyDescent="0.25">
      <c r="A5470" s="16" t="s">
        <v>1355</v>
      </c>
      <c r="B5470" s="84"/>
      <c r="C5470" s="124"/>
      <c r="D5470" s="124"/>
      <c r="E5470" s="420" t="s">
        <v>17</v>
      </c>
      <c r="F5470" s="526">
        <v>79691866.629999921</v>
      </c>
      <c r="G5470" s="526">
        <v>79095314.670000106</v>
      </c>
      <c r="H5470" s="526">
        <v>78279256.149999991</v>
      </c>
      <c r="I5470" s="526">
        <v>77738068.999999985</v>
      </c>
      <c r="J5470" s="526">
        <v>77531816.609999999</v>
      </c>
      <c r="K5470" s="526">
        <v>75920059.290000021</v>
      </c>
      <c r="L5470" s="526">
        <v>75937719.440000057</v>
      </c>
      <c r="M5470" s="526">
        <v>76074300.969999939</v>
      </c>
      <c r="N5470" s="526">
        <v>75582895.550000027</v>
      </c>
      <c r="O5470" s="526">
        <v>73429711.309999987</v>
      </c>
      <c r="P5470" s="526">
        <v>73835563.450000003</v>
      </c>
      <c r="Q5470" s="526">
        <v>73226707.220000103</v>
      </c>
      <c r="R5470" s="527">
        <v>76361940.024166688</v>
      </c>
      <c r="S5470" s="438">
        <v>1.1032323360940304E-2</v>
      </c>
      <c r="T5470" s="9" t="s">
        <v>30</v>
      </c>
      <c r="U5470" s="9" t="s">
        <v>244</v>
      </c>
      <c r="V5470" s="9" t="s">
        <v>366</v>
      </c>
    </row>
    <row r="5471" spans="1:22" ht="15.75" x14ac:dyDescent="0.25">
      <c r="A5471" s="16" t="s">
        <v>1356</v>
      </c>
      <c r="B5471" s="84"/>
      <c r="C5471" s="124"/>
      <c r="D5471" s="124"/>
      <c r="E5471" s="420" t="s">
        <v>21</v>
      </c>
      <c r="F5471" s="526">
        <v>53911717.400000051</v>
      </c>
      <c r="G5471" s="526">
        <v>50341773.629999995</v>
      </c>
      <c r="H5471" s="526">
        <v>50065833.679999985</v>
      </c>
      <c r="I5471" s="526">
        <v>52359704.710000075</v>
      </c>
      <c r="J5471" s="526">
        <v>52128843.81999997</v>
      </c>
      <c r="K5471" s="526">
        <v>51299033.769999981</v>
      </c>
      <c r="L5471" s="526">
        <v>51807712.789999984</v>
      </c>
      <c r="M5471" s="526">
        <v>52041228.699999981</v>
      </c>
      <c r="N5471" s="526">
        <v>51810430.419999987</v>
      </c>
      <c r="O5471" s="526">
        <v>52069781.070000015</v>
      </c>
      <c r="P5471" s="526">
        <v>50427326.599999972</v>
      </c>
      <c r="Q5471" s="526">
        <v>50857609.010000005</v>
      </c>
      <c r="R5471" s="527">
        <v>51593416.29999999</v>
      </c>
      <c r="S5471" s="438">
        <v>7.4539129275274013E-3</v>
      </c>
      <c r="T5471" s="9" t="s">
        <v>30</v>
      </c>
      <c r="U5471" s="9" t="s">
        <v>244</v>
      </c>
      <c r="V5471" s="9" t="s">
        <v>366</v>
      </c>
    </row>
    <row r="5472" spans="1:22" ht="15.75" x14ac:dyDescent="0.25">
      <c r="A5472" s="16" t="s">
        <v>1358</v>
      </c>
      <c r="B5472" s="84"/>
      <c r="C5472" s="124"/>
      <c r="D5472" s="124"/>
      <c r="E5472" s="140" t="s">
        <v>24</v>
      </c>
      <c r="F5472" s="317">
        <v>50384895.950000033</v>
      </c>
      <c r="G5472" s="317">
        <v>49786048.919999987</v>
      </c>
      <c r="H5472" s="317">
        <v>49809239.889999986</v>
      </c>
      <c r="I5472" s="317">
        <v>49036752.909999982</v>
      </c>
      <c r="J5472" s="317">
        <v>48273639.549999982</v>
      </c>
      <c r="K5472" s="317">
        <v>48141838.319999978</v>
      </c>
      <c r="L5472" s="317">
        <v>47051675.910000034</v>
      </c>
      <c r="M5472" s="317">
        <v>48228403.75999999</v>
      </c>
      <c r="N5472" s="317">
        <v>46982940.089999974</v>
      </c>
      <c r="O5472" s="317">
        <v>45181000.919999987</v>
      </c>
      <c r="P5472" s="317">
        <v>45289001.989999957</v>
      </c>
      <c r="Q5472" s="317">
        <v>43003085.62999998</v>
      </c>
      <c r="R5472" s="318">
        <v>47597376.98666665</v>
      </c>
      <c r="S5472" s="168">
        <v>6.8765887022160582E-3</v>
      </c>
      <c r="T5472" s="9" t="s">
        <v>30</v>
      </c>
      <c r="U5472" s="9" t="s">
        <v>244</v>
      </c>
      <c r="V5472" s="9" t="s">
        <v>366</v>
      </c>
    </row>
    <row r="5473" spans="1:22" ht="31.5" x14ac:dyDescent="0.25">
      <c r="A5473" s="16" t="s">
        <v>1359</v>
      </c>
      <c r="B5473" s="84"/>
      <c r="C5473" s="124"/>
      <c r="D5473" s="124"/>
      <c r="E5473" s="140" t="s">
        <v>353</v>
      </c>
      <c r="F5473" s="317">
        <v>34797005.060000002</v>
      </c>
      <c r="G5473" s="317">
        <v>34723639.369999997</v>
      </c>
      <c r="H5473" s="317">
        <v>35236025.380000003</v>
      </c>
      <c r="I5473" s="317">
        <v>35349211.950000003</v>
      </c>
      <c r="J5473" s="317">
        <v>36680633.649999984</v>
      </c>
      <c r="K5473" s="317">
        <v>37334148.51000002</v>
      </c>
      <c r="L5473" s="317">
        <v>37594537.54999996</v>
      </c>
      <c r="M5473" s="317">
        <v>38780295.260000005</v>
      </c>
      <c r="N5473" s="317">
        <v>39876610.599999994</v>
      </c>
      <c r="O5473" s="317">
        <v>40264189.810000002</v>
      </c>
      <c r="P5473" s="317">
        <v>41252723.509999998</v>
      </c>
      <c r="Q5473" s="317">
        <v>42170087.180000007</v>
      </c>
      <c r="R5473" s="318">
        <v>37838258.985833324</v>
      </c>
      <c r="S5473" s="168">
        <v>5.4666488097946117E-3</v>
      </c>
      <c r="T5473" s="9" t="s">
        <v>30</v>
      </c>
      <c r="U5473" s="9" t="s">
        <v>244</v>
      </c>
      <c r="V5473" s="9" t="s">
        <v>366</v>
      </c>
    </row>
    <row r="5474" spans="1:22" ht="15.75" x14ac:dyDescent="0.25">
      <c r="A5474" s="16" t="s">
        <v>1357</v>
      </c>
      <c r="B5474" s="84"/>
      <c r="C5474" s="124"/>
      <c r="D5474" s="124"/>
      <c r="E5474" s="140" t="s">
        <v>18</v>
      </c>
      <c r="F5474" s="317">
        <v>32845652.130000006</v>
      </c>
      <c r="G5474" s="317">
        <v>34102381.900000013</v>
      </c>
      <c r="H5474" s="317">
        <v>35773030.080000035</v>
      </c>
      <c r="I5474" s="317">
        <v>37183098.840000018</v>
      </c>
      <c r="J5474" s="317">
        <v>38846537.049999997</v>
      </c>
      <c r="K5474" s="317">
        <v>39896624.350000001</v>
      </c>
      <c r="L5474" s="317">
        <v>41291613.570000052</v>
      </c>
      <c r="M5474" s="317">
        <v>43800594.050000012</v>
      </c>
      <c r="N5474" s="317">
        <v>46601159.160000026</v>
      </c>
      <c r="O5474" s="317">
        <v>49316170.600000031</v>
      </c>
      <c r="P5474" s="317">
        <v>50965305.109999962</v>
      </c>
      <c r="Q5474" s="317">
        <v>53796696.919999972</v>
      </c>
      <c r="R5474" s="318">
        <v>42034905.31333334</v>
      </c>
      <c r="S5474" s="168">
        <v>6.0729555550374688E-3</v>
      </c>
      <c r="T5474" s="9" t="s">
        <v>30</v>
      </c>
      <c r="U5474" s="9" t="s">
        <v>244</v>
      </c>
      <c r="V5474" s="9" t="s">
        <v>366</v>
      </c>
    </row>
    <row r="5475" spans="1:22" ht="15.75" x14ac:dyDescent="0.25">
      <c r="A5475" s="16" t="s">
        <v>1360</v>
      </c>
      <c r="B5475" s="84"/>
      <c r="C5475" s="124"/>
      <c r="D5475" s="124"/>
      <c r="E5475" s="420" t="s">
        <v>354</v>
      </c>
      <c r="F5475" s="526">
        <v>31806577.120000031</v>
      </c>
      <c r="G5475" s="526">
        <v>31606227.570000004</v>
      </c>
      <c r="H5475" s="526">
        <v>32357512.289999984</v>
      </c>
      <c r="I5475" s="526">
        <v>31888606.48999998</v>
      </c>
      <c r="J5475" s="526">
        <v>30820227.950000025</v>
      </c>
      <c r="K5475" s="526">
        <v>30771728.04000001</v>
      </c>
      <c r="L5475" s="526">
        <v>30974092.169999998</v>
      </c>
      <c r="M5475" s="526">
        <v>31947972.050000012</v>
      </c>
      <c r="N5475" s="526">
        <v>32228758.810000006</v>
      </c>
      <c r="O5475" s="526">
        <v>32522663.260000005</v>
      </c>
      <c r="P5475" s="526">
        <v>33132739.160000011</v>
      </c>
      <c r="Q5475" s="526">
        <v>33142990.330000002</v>
      </c>
      <c r="R5475" s="527">
        <v>31933341.270000007</v>
      </c>
      <c r="S5475" s="438">
        <v>4.6135410752320615E-3</v>
      </c>
      <c r="T5475" s="9" t="s">
        <v>30</v>
      </c>
      <c r="U5475" s="9" t="s">
        <v>244</v>
      </c>
      <c r="V5475" s="9" t="s">
        <v>366</v>
      </c>
    </row>
    <row r="5476" spans="1:22" ht="15.75" x14ac:dyDescent="0.25">
      <c r="A5476" s="16" t="s">
        <v>1361</v>
      </c>
      <c r="B5476" s="84"/>
      <c r="C5476" s="124"/>
      <c r="D5476" s="124"/>
      <c r="E5476" s="420" t="s">
        <v>20</v>
      </c>
      <c r="F5476" s="526">
        <v>10015210.480000002</v>
      </c>
      <c r="G5476" s="526">
        <v>10104560.32</v>
      </c>
      <c r="H5476" s="526">
        <v>10454687.580000002</v>
      </c>
      <c r="I5476" s="526">
        <v>10779463.050000003</v>
      </c>
      <c r="J5476" s="526">
        <v>11796151.75</v>
      </c>
      <c r="K5476" s="526">
        <v>13192616.169999996</v>
      </c>
      <c r="L5476" s="526">
        <v>14224923.509999994</v>
      </c>
      <c r="M5476" s="526">
        <v>15409204.42</v>
      </c>
      <c r="N5476" s="526">
        <v>15779301.209999997</v>
      </c>
      <c r="O5476" s="526">
        <v>16036973.209999997</v>
      </c>
      <c r="P5476" s="526">
        <v>17032857.579999994</v>
      </c>
      <c r="Q5476" s="526">
        <v>17561935.199999992</v>
      </c>
      <c r="R5476" s="527">
        <v>13532323.706666663</v>
      </c>
      <c r="S5476" s="438">
        <v>1.9550704305000286E-3</v>
      </c>
      <c r="T5476" s="9" t="s">
        <v>30</v>
      </c>
      <c r="U5476" s="9" t="s">
        <v>244</v>
      </c>
      <c r="V5476" s="9" t="s">
        <v>366</v>
      </c>
    </row>
    <row r="5477" spans="1:22" ht="15.75" x14ac:dyDescent="0.25">
      <c r="A5477" s="16" t="s">
        <v>1362</v>
      </c>
      <c r="B5477" s="84"/>
      <c r="C5477" s="124"/>
      <c r="D5477" s="124"/>
      <c r="E5477" s="420" t="s">
        <v>23</v>
      </c>
      <c r="F5477" s="526">
        <v>5370637.0599999977</v>
      </c>
      <c r="G5477" s="526">
        <v>5300631.6799999988</v>
      </c>
      <c r="H5477" s="526">
        <v>5308213.4499999993</v>
      </c>
      <c r="I5477" s="526">
        <v>5368070.8500000034</v>
      </c>
      <c r="J5477" s="526">
        <v>5419541.9699999997</v>
      </c>
      <c r="K5477" s="526">
        <v>5314520.2300000004</v>
      </c>
      <c r="L5477" s="526">
        <v>5266642.91</v>
      </c>
      <c r="M5477" s="526">
        <v>5217377.0600000005</v>
      </c>
      <c r="N5477" s="526">
        <v>5315699.8499999996</v>
      </c>
      <c r="O5477" s="526">
        <v>5326885.5199999996</v>
      </c>
      <c r="P5477" s="526">
        <v>5153782.6300000008</v>
      </c>
      <c r="Q5477" s="526">
        <v>5309775.3800000008</v>
      </c>
      <c r="R5477" s="527">
        <v>5305981.5491666673</v>
      </c>
      <c r="S5477" s="438">
        <v>7.6657696463793381E-4</v>
      </c>
      <c r="T5477" s="9" t="s">
        <v>30</v>
      </c>
      <c r="U5477" s="9" t="s">
        <v>244</v>
      </c>
      <c r="V5477" s="9" t="s">
        <v>366</v>
      </c>
    </row>
    <row r="5478" spans="1:22" ht="15.75" x14ac:dyDescent="0.25">
      <c r="A5478" s="16" t="s">
        <v>1363</v>
      </c>
      <c r="B5478" s="84"/>
      <c r="C5478" s="124"/>
      <c r="D5478" s="124"/>
      <c r="E5478" s="420" t="s">
        <v>16</v>
      </c>
      <c r="F5478" s="526">
        <v>2754894.66</v>
      </c>
      <c r="G5478" s="526">
        <v>2731877.71</v>
      </c>
      <c r="H5478" s="526">
        <v>2679620.040000001</v>
      </c>
      <c r="I5478" s="526">
        <v>2740857.01</v>
      </c>
      <c r="J5478" s="526">
        <v>2738388.03</v>
      </c>
      <c r="K5478" s="526">
        <v>2685303.2899999996</v>
      </c>
      <c r="L5478" s="526">
        <v>2653504.33</v>
      </c>
      <c r="M5478" s="526">
        <v>2751038.6399999992</v>
      </c>
      <c r="N5478" s="526">
        <v>2759539.6900000004</v>
      </c>
      <c r="O5478" s="526">
        <v>2770514.7599999988</v>
      </c>
      <c r="P5478" s="526">
        <v>2478334.2000000002</v>
      </c>
      <c r="Q5478" s="526">
        <v>3438911.3899999992</v>
      </c>
      <c r="R5478" s="527">
        <v>2765231.9791666665</v>
      </c>
      <c r="S5478" s="438">
        <v>3.9950443051243735E-4</v>
      </c>
      <c r="T5478" s="9" t="s">
        <v>30</v>
      </c>
      <c r="U5478" s="9" t="s">
        <v>244</v>
      </c>
      <c r="V5478" s="9" t="s">
        <v>366</v>
      </c>
    </row>
    <row r="5479" spans="1:22" ht="15.75" x14ac:dyDescent="0.25">
      <c r="A5479" s="16" t="s">
        <v>1364</v>
      </c>
      <c r="B5479" s="84"/>
      <c r="C5479" s="124"/>
      <c r="D5479" s="124"/>
      <c r="E5479" s="420" t="s">
        <v>22</v>
      </c>
      <c r="F5479" s="526">
        <v>2361084.5</v>
      </c>
      <c r="G5479" s="526">
        <v>2313221.040000001</v>
      </c>
      <c r="H5479" s="526">
        <v>2397937.0500000007</v>
      </c>
      <c r="I5479" s="526">
        <v>2392540.2199999997</v>
      </c>
      <c r="J5479" s="526">
        <v>2286137.4500000002</v>
      </c>
      <c r="K5479" s="526">
        <v>2324557.87</v>
      </c>
      <c r="L5479" s="526">
        <v>2374512.9000000008</v>
      </c>
      <c r="M5479" s="526">
        <v>2469415.1499999994</v>
      </c>
      <c r="N5479" s="526">
        <v>2508251.19</v>
      </c>
      <c r="O5479" s="526">
        <v>2468780.06</v>
      </c>
      <c r="P5479" s="526">
        <v>2547390.54</v>
      </c>
      <c r="Q5479" s="526">
        <v>2494544.7599999988</v>
      </c>
      <c r="R5479" s="527">
        <v>2411531.0608333335</v>
      </c>
      <c r="S5479" s="438">
        <v>3.4840380495368471E-4</v>
      </c>
      <c r="T5479" s="9" t="s">
        <v>30</v>
      </c>
      <c r="U5479" s="9" t="s">
        <v>244</v>
      </c>
      <c r="V5479" s="9" t="s">
        <v>366</v>
      </c>
    </row>
    <row r="5480" spans="1:22" ht="31.5" x14ac:dyDescent="0.25">
      <c r="A5480" s="16" t="s">
        <v>1366</v>
      </c>
      <c r="B5480" s="84"/>
      <c r="C5480" s="124"/>
      <c r="D5480" s="124"/>
      <c r="E5480" s="420" t="s">
        <v>19</v>
      </c>
      <c r="F5480" s="526">
        <v>873835.72</v>
      </c>
      <c r="G5480" s="526">
        <v>827515.25</v>
      </c>
      <c r="H5480" s="526">
        <v>852266.39</v>
      </c>
      <c r="I5480" s="526">
        <v>818803.08</v>
      </c>
      <c r="J5480" s="526">
        <v>945024.25000000023</v>
      </c>
      <c r="K5480" s="526">
        <v>802449.2300000001</v>
      </c>
      <c r="L5480" s="526">
        <v>1421420.7900000005</v>
      </c>
      <c r="M5480" s="526">
        <v>1659569.6800000002</v>
      </c>
      <c r="N5480" s="526">
        <v>1860701.9400000002</v>
      </c>
      <c r="O5480" s="526">
        <v>1855974.3</v>
      </c>
      <c r="P5480" s="526">
        <v>1957850.2300000004</v>
      </c>
      <c r="Q5480" s="526">
        <v>2006893.3000000003</v>
      </c>
      <c r="R5480" s="527">
        <v>1323525.3466666669</v>
      </c>
      <c r="S5480" s="438">
        <v>1.9121514718204184E-4</v>
      </c>
      <c r="T5480" s="9" t="s">
        <v>30</v>
      </c>
      <c r="U5480" s="9" t="s">
        <v>244</v>
      </c>
      <c r="V5480" s="9" t="s">
        <v>366</v>
      </c>
    </row>
    <row r="5481" spans="1:22" ht="15.75" x14ac:dyDescent="0.25">
      <c r="A5481" s="16" t="s">
        <v>1365</v>
      </c>
      <c r="B5481" s="84"/>
      <c r="C5481" s="124"/>
      <c r="D5481" s="124"/>
      <c r="E5481" s="420" t="s">
        <v>351</v>
      </c>
      <c r="F5481" s="526">
        <v>802911.22</v>
      </c>
      <c r="G5481" s="526">
        <v>720971.41000000038</v>
      </c>
      <c r="H5481" s="526">
        <v>662378.01000000013</v>
      </c>
      <c r="I5481" s="526">
        <v>631438.83000000007</v>
      </c>
      <c r="J5481" s="526">
        <v>602888.82000000018</v>
      </c>
      <c r="K5481" s="526">
        <v>527742.26999999979</v>
      </c>
      <c r="L5481" s="526">
        <v>472799.49</v>
      </c>
      <c r="M5481" s="526">
        <v>483167.30000000005</v>
      </c>
      <c r="N5481" s="526">
        <v>490443.84000000026</v>
      </c>
      <c r="O5481" s="526">
        <v>471773.85999999993</v>
      </c>
      <c r="P5481" s="526">
        <v>381393.3</v>
      </c>
      <c r="Q5481" s="526">
        <v>352777.01999999996</v>
      </c>
      <c r="R5481" s="527">
        <v>550057.11416666664</v>
      </c>
      <c r="S5481" s="438">
        <v>7.9469012292665971E-5</v>
      </c>
      <c r="T5481" s="9" t="s">
        <v>30</v>
      </c>
      <c r="U5481" s="9" t="s">
        <v>244</v>
      </c>
      <c r="V5481" s="9" t="s">
        <v>366</v>
      </c>
    </row>
    <row r="5482" spans="1:22" ht="15.75" x14ac:dyDescent="0.25">
      <c r="A5482" s="16" t="s">
        <v>1367</v>
      </c>
      <c r="B5482" s="84"/>
      <c r="C5482" s="124"/>
      <c r="D5482" s="228"/>
      <c r="E5482" s="426" t="s">
        <v>25</v>
      </c>
      <c r="F5482" s="528">
        <v>63492.39</v>
      </c>
      <c r="G5482" s="528">
        <v>57984.36</v>
      </c>
      <c r="H5482" s="528">
        <v>52793.01</v>
      </c>
      <c r="I5482" s="528">
        <v>41964.789999999994</v>
      </c>
      <c r="J5482" s="528">
        <v>39718.340000000011</v>
      </c>
      <c r="K5482" s="528">
        <v>37148.81</v>
      </c>
      <c r="L5482" s="528">
        <v>38483.789999999994</v>
      </c>
      <c r="M5482" s="528">
        <v>4629.2799999999988</v>
      </c>
      <c r="N5482" s="528">
        <v>37001.040000000001</v>
      </c>
      <c r="O5482" s="528">
        <v>9153.2499999999982</v>
      </c>
      <c r="P5482" s="528">
        <v>5638.15</v>
      </c>
      <c r="Q5482" s="528">
        <v>0</v>
      </c>
      <c r="R5482" s="529">
        <v>32333.93416666667</v>
      </c>
      <c r="S5482" s="522">
        <v>4.671416377650043E-6</v>
      </c>
      <c r="T5482" s="9" t="s">
        <v>30</v>
      </c>
      <c r="U5482" s="9" t="s">
        <v>244</v>
      </c>
      <c r="V5482" s="9" t="s">
        <v>366</v>
      </c>
    </row>
    <row r="5483" spans="1:22" ht="15.75" x14ac:dyDescent="0.25">
      <c r="A5483" s="16" t="s">
        <v>1368</v>
      </c>
      <c r="B5483" s="84"/>
      <c r="C5483" s="124" t="s">
        <v>244</v>
      </c>
      <c r="D5483" s="124" t="s">
        <v>367</v>
      </c>
      <c r="E5483" s="140" t="s">
        <v>24</v>
      </c>
      <c r="F5483" s="317">
        <v>67030867.780000001</v>
      </c>
      <c r="G5483" s="317">
        <v>70055606.599999949</v>
      </c>
      <c r="H5483" s="317">
        <v>73168528.440000042</v>
      </c>
      <c r="I5483" s="317">
        <v>78023580.519999996</v>
      </c>
      <c r="J5483" s="317">
        <v>83390237.149999976</v>
      </c>
      <c r="K5483" s="317">
        <v>88859834.480000049</v>
      </c>
      <c r="L5483" s="317">
        <v>92545361.790000007</v>
      </c>
      <c r="M5483" s="317">
        <v>97392530.289999962</v>
      </c>
      <c r="N5483" s="317">
        <v>96639199.26000002</v>
      </c>
      <c r="O5483" s="317">
        <v>95748562.639999956</v>
      </c>
      <c r="P5483" s="317">
        <v>99488237.129999995</v>
      </c>
      <c r="Q5483" s="317">
        <v>100785495.81999996</v>
      </c>
      <c r="R5483" s="318">
        <v>86927336.824999988</v>
      </c>
      <c r="S5483" s="168">
        <v>1.2558749665805641E-2</v>
      </c>
      <c r="T5483" s="9" t="s">
        <v>30</v>
      </c>
      <c r="U5483" s="9" t="s">
        <v>244</v>
      </c>
      <c r="V5483" s="9" t="s">
        <v>367</v>
      </c>
    </row>
    <row r="5484" spans="1:22" ht="15.75" x14ac:dyDescent="0.25">
      <c r="A5484" s="16" t="s">
        <v>1369</v>
      </c>
      <c r="B5484" s="84"/>
      <c r="C5484" s="124"/>
      <c r="D5484" s="124"/>
      <c r="E5484" s="420" t="s">
        <v>18</v>
      </c>
      <c r="F5484" s="526">
        <v>9540920.2600000035</v>
      </c>
      <c r="G5484" s="526">
        <v>9535715.0399999935</v>
      </c>
      <c r="H5484" s="526">
        <v>9578391.0899999999</v>
      </c>
      <c r="I5484" s="526">
        <v>9582416.0700000022</v>
      </c>
      <c r="J5484" s="526">
        <v>9587917.3699999973</v>
      </c>
      <c r="K5484" s="526">
        <v>9686943.0199999977</v>
      </c>
      <c r="L5484" s="526">
        <v>9886890.429999996</v>
      </c>
      <c r="M5484" s="526">
        <v>10101698.710000001</v>
      </c>
      <c r="N5484" s="526">
        <v>10141637.770000003</v>
      </c>
      <c r="O5484" s="526">
        <v>10266387.310000001</v>
      </c>
      <c r="P5484" s="526">
        <v>9984743.0099999998</v>
      </c>
      <c r="Q5484" s="526">
        <v>9859269.6099999975</v>
      </c>
      <c r="R5484" s="527">
        <v>9812744.1408333331</v>
      </c>
      <c r="S5484" s="438">
        <v>1.417687481297422E-3</v>
      </c>
      <c r="T5484" s="9" t="s">
        <v>30</v>
      </c>
      <c r="U5484" s="9" t="s">
        <v>244</v>
      </c>
      <c r="V5484" s="9" t="s">
        <v>367</v>
      </c>
    </row>
    <row r="5485" spans="1:22" ht="15.75" x14ac:dyDescent="0.25">
      <c r="A5485" s="16" t="s">
        <v>1371</v>
      </c>
      <c r="B5485" s="84"/>
      <c r="C5485" s="124"/>
      <c r="D5485" s="124"/>
      <c r="E5485" s="420" t="s">
        <v>352</v>
      </c>
      <c r="F5485" s="526">
        <v>4903255.2999999989</v>
      </c>
      <c r="G5485" s="526">
        <v>4838471.1399999997</v>
      </c>
      <c r="H5485" s="526">
        <v>4781661.2100000009</v>
      </c>
      <c r="I5485" s="526">
        <v>4703666.2300000023</v>
      </c>
      <c r="J5485" s="526">
        <v>4669637.45</v>
      </c>
      <c r="K5485" s="526">
        <v>4783791.8599999994</v>
      </c>
      <c r="L5485" s="526">
        <v>4768210.1700000009</v>
      </c>
      <c r="M5485" s="526">
        <v>4792303.16</v>
      </c>
      <c r="N5485" s="526">
        <v>4864982.089999998</v>
      </c>
      <c r="O5485" s="526">
        <v>4869878.5600000005</v>
      </c>
      <c r="P5485" s="526">
        <v>4959034.6000000006</v>
      </c>
      <c r="Q5485" s="526">
        <v>4939031.9399999995</v>
      </c>
      <c r="R5485" s="527">
        <v>4822826.9758333331</v>
      </c>
      <c r="S5485" s="438">
        <v>6.9677363742226106E-4</v>
      </c>
      <c r="T5485" s="9" t="s">
        <v>30</v>
      </c>
      <c r="U5485" s="9" t="s">
        <v>244</v>
      </c>
      <c r="V5485" s="9" t="s">
        <v>367</v>
      </c>
    </row>
    <row r="5486" spans="1:22" ht="15.75" x14ac:dyDescent="0.25">
      <c r="A5486" s="16" t="s">
        <v>1370</v>
      </c>
      <c r="B5486" s="84"/>
      <c r="C5486" s="124"/>
      <c r="D5486" s="228"/>
      <c r="E5486" s="142" t="s">
        <v>23</v>
      </c>
      <c r="F5486" s="319">
        <v>2997112.08</v>
      </c>
      <c r="G5486" s="319">
        <v>2912455.5399999991</v>
      </c>
      <c r="H5486" s="319">
        <v>2887654.2299999995</v>
      </c>
      <c r="I5486" s="319">
        <v>2932037.06</v>
      </c>
      <c r="J5486" s="319">
        <v>2928481.7800000003</v>
      </c>
      <c r="K5486" s="319">
        <v>2871868.6800000006</v>
      </c>
      <c r="L5486" s="319">
        <v>2904097.7</v>
      </c>
      <c r="M5486" s="319">
        <v>2806068.8700000006</v>
      </c>
      <c r="N5486" s="319">
        <v>2836706.2299999995</v>
      </c>
      <c r="O5486" s="319">
        <v>2822174.0300000007</v>
      </c>
      <c r="P5486" s="319">
        <v>2752916.1199999996</v>
      </c>
      <c r="Q5486" s="319">
        <v>2872793.810000001</v>
      </c>
      <c r="R5486" s="320">
        <v>2877030.5108333337</v>
      </c>
      <c r="S5486" s="348">
        <v>4.1565642393003065E-4</v>
      </c>
      <c r="T5486" s="9" t="s">
        <v>30</v>
      </c>
      <c r="U5486" s="9" t="s">
        <v>244</v>
      </c>
      <c r="V5486" s="9" t="s">
        <v>367</v>
      </c>
    </row>
    <row r="5487" spans="1:22" ht="15.75" x14ac:dyDescent="0.25">
      <c r="A5487" s="16" t="s">
        <v>1372</v>
      </c>
      <c r="B5487" s="84"/>
      <c r="C5487" s="311" t="s">
        <v>40</v>
      </c>
      <c r="D5487" s="228" t="s">
        <v>436</v>
      </c>
      <c r="E5487" s="145" t="s">
        <v>24</v>
      </c>
      <c r="F5487" s="321">
        <v>93871589.579999894</v>
      </c>
      <c r="G5487" s="321">
        <v>94328453.380000025</v>
      </c>
      <c r="H5487" s="321">
        <v>96453501.829999939</v>
      </c>
      <c r="I5487" s="321">
        <v>97604850.079999998</v>
      </c>
      <c r="J5487" s="321">
        <v>99498222.400000006</v>
      </c>
      <c r="K5487" s="321">
        <v>102286592.63999994</v>
      </c>
      <c r="L5487" s="321">
        <v>106372858.68999994</v>
      </c>
      <c r="M5487" s="321">
        <v>117800103.19000016</v>
      </c>
      <c r="N5487" s="321">
        <v>120728074.67000002</v>
      </c>
      <c r="O5487" s="321">
        <v>119960617.13999997</v>
      </c>
      <c r="P5487" s="321">
        <v>123917651.44000009</v>
      </c>
      <c r="Q5487" s="321">
        <v>124430365.86</v>
      </c>
      <c r="R5487" s="322">
        <v>108104406.74166667</v>
      </c>
      <c r="S5487" s="349">
        <v>1.5618288004983103E-2</v>
      </c>
      <c r="T5487" s="9" t="s">
        <v>30</v>
      </c>
      <c r="U5487" s="9" t="s">
        <v>40</v>
      </c>
      <c r="V5487" s="9" t="s">
        <v>436</v>
      </c>
    </row>
    <row r="5488" spans="1:22" ht="15.75" x14ac:dyDescent="0.25">
      <c r="A5488" s="16" t="s">
        <v>1373</v>
      </c>
      <c r="B5488" s="84"/>
      <c r="C5488" s="153" t="s">
        <v>40</v>
      </c>
      <c r="D5488" s="124" t="s">
        <v>369</v>
      </c>
      <c r="E5488" s="420" t="s">
        <v>352</v>
      </c>
      <c r="F5488" s="526">
        <v>167166162.09000006</v>
      </c>
      <c r="G5488" s="526">
        <v>165063921.28000012</v>
      </c>
      <c r="H5488" s="526">
        <v>163727902.96000013</v>
      </c>
      <c r="I5488" s="526">
        <v>166774062.43999976</v>
      </c>
      <c r="J5488" s="526">
        <v>173496830.84000006</v>
      </c>
      <c r="K5488" s="526">
        <v>179757063.75</v>
      </c>
      <c r="L5488" s="526">
        <v>186600822.63</v>
      </c>
      <c r="M5488" s="526">
        <v>193701793.94999999</v>
      </c>
      <c r="N5488" s="526">
        <v>203144686.5699999</v>
      </c>
      <c r="O5488" s="526">
        <v>207796111.10000005</v>
      </c>
      <c r="P5488" s="526">
        <v>216353051.0700002</v>
      </c>
      <c r="Q5488" s="526">
        <v>222182418.63999972</v>
      </c>
      <c r="R5488" s="527">
        <v>187147068.94333336</v>
      </c>
      <c r="S5488" s="438">
        <v>2.7037906318011638E-2</v>
      </c>
      <c r="T5488" s="9" t="s">
        <v>30</v>
      </c>
      <c r="U5488" s="9" t="s">
        <v>40</v>
      </c>
      <c r="V5488" s="9" t="s">
        <v>369</v>
      </c>
    </row>
    <row r="5489" spans="1:22" ht="15.75" x14ac:dyDescent="0.25">
      <c r="A5489" s="16" t="s">
        <v>1374</v>
      </c>
      <c r="B5489" s="84"/>
      <c r="C5489" s="124"/>
      <c r="D5489" s="124"/>
      <c r="E5489" s="420" t="s">
        <v>24</v>
      </c>
      <c r="F5489" s="526">
        <v>64785473.569999993</v>
      </c>
      <c r="G5489" s="526">
        <v>62474908.960000016</v>
      </c>
      <c r="H5489" s="526">
        <v>60325410.530000001</v>
      </c>
      <c r="I5489" s="526">
        <v>57328997.329999961</v>
      </c>
      <c r="J5489" s="526">
        <v>55437385.759999953</v>
      </c>
      <c r="K5489" s="526">
        <v>54362269.859999992</v>
      </c>
      <c r="L5489" s="526">
        <v>52401757.68</v>
      </c>
      <c r="M5489" s="526">
        <v>49496616.339999981</v>
      </c>
      <c r="N5489" s="526">
        <v>48258787.860000007</v>
      </c>
      <c r="O5489" s="526">
        <v>44554020.530000001</v>
      </c>
      <c r="P5489" s="526">
        <v>42166347.779999964</v>
      </c>
      <c r="Q5489" s="526">
        <v>40417924.149999976</v>
      </c>
      <c r="R5489" s="527">
        <v>52667491.695833325</v>
      </c>
      <c r="S5489" s="438">
        <v>7.609089014948874E-3</v>
      </c>
      <c r="T5489" s="9" t="s">
        <v>30</v>
      </c>
      <c r="U5489" s="9" t="s">
        <v>40</v>
      </c>
      <c r="V5489" s="9" t="s">
        <v>369</v>
      </c>
    </row>
    <row r="5490" spans="1:22" ht="15.75" x14ac:dyDescent="0.25">
      <c r="A5490" s="16" t="s">
        <v>1376</v>
      </c>
      <c r="B5490" s="84"/>
      <c r="C5490" s="124"/>
      <c r="D5490" s="124"/>
      <c r="E5490" s="420" t="s">
        <v>351</v>
      </c>
      <c r="F5490" s="526">
        <v>53063432.169999994</v>
      </c>
      <c r="G5490" s="526">
        <v>51775812.359999992</v>
      </c>
      <c r="H5490" s="526">
        <v>51053056.800000072</v>
      </c>
      <c r="I5490" s="526">
        <v>51062187.419999972</v>
      </c>
      <c r="J5490" s="526">
        <v>51276030.939999998</v>
      </c>
      <c r="K5490" s="526">
        <v>50723199.280000009</v>
      </c>
      <c r="L5490" s="526">
        <v>50885102.700000003</v>
      </c>
      <c r="M5490" s="526">
        <v>51441781.659999959</v>
      </c>
      <c r="N5490" s="526">
        <v>51655167.729999997</v>
      </c>
      <c r="O5490" s="526">
        <v>52599554.790000014</v>
      </c>
      <c r="P5490" s="526">
        <v>52792125.409999996</v>
      </c>
      <c r="Q5490" s="526">
        <v>53085338.589999981</v>
      </c>
      <c r="R5490" s="527">
        <v>51784399.154166669</v>
      </c>
      <c r="S5490" s="438">
        <v>7.4815050055036195E-3</v>
      </c>
      <c r="T5490" s="9" t="s">
        <v>30</v>
      </c>
      <c r="U5490" s="9" t="s">
        <v>40</v>
      </c>
      <c r="V5490" s="9" t="s">
        <v>369</v>
      </c>
    </row>
    <row r="5491" spans="1:22" ht="15.75" x14ac:dyDescent="0.25">
      <c r="A5491" s="16" t="s">
        <v>1377</v>
      </c>
      <c r="B5491" s="84"/>
      <c r="C5491" s="124"/>
      <c r="D5491" s="124"/>
      <c r="E5491" s="140" t="s">
        <v>18</v>
      </c>
      <c r="F5491" s="317">
        <v>44612648.089999996</v>
      </c>
      <c r="G5491" s="317">
        <v>44599183.559999987</v>
      </c>
      <c r="H5491" s="317">
        <v>43652548.74999997</v>
      </c>
      <c r="I5491" s="317">
        <v>44224331.039999999</v>
      </c>
      <c r="J5491" s="317">
        <v>44498215.020000018</v>
      </c>
      <c r="K5491" s="317">
        <v>44934946.340000018</v>
      </c>
      <c r="L5491" s="317">
        <v>45627069.979999974</v>
      </c>
      <c r="M5491" s="317">
        <v>44879382.740000024</v>
      </c>
      <c r="N5491" s="317">
        <v>44515003.229999997</v>
      </c>
      <c r="O5491" s="317">
        <v>45100809.899999984</v>
      </c>
      <c r="P5491" s="317">
        <v>43171246.000000022</v>
      </c>
      <c r="Q5491" s="317">
        <v>41927316.57</v>
      </c>
      <c r="R5491" s="318">
        <v>44311891.768333323</v>
      </c>
      <c r="S5491" s="168">
        <v>6.4019211477409936E-3</v>
      </c>
      <c r="T5491" s="9" t="s">
        <v>30</v>
      </c>
      <c r="U5491" s="9" t="s">
        <v>40</v>
      </c>
      <c r="V5491" s="9" t="s">
        <v>369</v>
      </c>
    </row>
    <row r="5492" spans="1:22" ht="15.75" x14ac:dyDescent="0.25">
      <c r="A5492" s="16" t="s">
        <v>1375</v>
      </c>
      <c r="B5492" s="84"/>
      <c r="C5492" s="124"/>
      <c r="D5492" s="124"/>
      <c r="E5492" s="140" t="s">
        <v>17</v>
      </c>
      <c r="F5492" s="317">
        <v>37394883.060000032</v>
      </c>
      <c r="G5492" s="317">
        <v>36819628.600000031</v>
      </c>
      <c r="H5492" s="317">
        <v>35814477.810000002</v>
      </c>
      <c r="I5492" s="317">
        <v>35483314.279999986</v>
      </c>
      <c r="J5492" s="317">
        <v>35273275.830000021</v>
      </c>
      <c r="K5492" s="317">
        <v>34241040.030000001</v>
      </c>
      <c r="L5492" s="317">
        <v>34265233.989999972</v>
      </c>
      <c r="M5492" s="317">
        <v>34289038.389999993</v>
      </c>
      <c r="N5492" s="317">
        <v>34233743.959999993</v>
      </c>
      <c r="O5492" s="317">
        <v>31663110.100000005</v>
      </c>
      <c r="P5492" s="317">
        <v>31658689.180000011</v>
      </c>
      <c r="Q5492" s="317">
        <v>31225378.200000048</v>
      </c>
      <c r="R5492" s="318">
        <v>34363484.452500008</v>
      </c>
      <c r="S5492" s="168">
        <v>4.9646338499080307E-3</v>
      </c>
      <c r="T5492" s="9" t="s">
        <v>30</v>
      </c>
      <c r="U5492" s="9" t="s">
        <v>40</v>
      </c>
      <c r="V5492" s="9" t="s">
        <v>369</v>
      </c>
    </row>
    <row r="5493" spans="1:22" ht="15.75" x14ac:dyDescent="0.25">
      <c r="A5493" s="16" t="s">
        <v>1378</v>
      </c>
      <c r="B5493" s="84"/>
      <c r="C5493" s="124"/>
      <c r="D5493" s="124"/>
      <c r="E5493" s="140" t="s">
        <v>20</v>
      </c>
      <c r="F5493" s="317">
        <v>34952238.31999997</v>
      </c>
      <c r="G5493" s="317">
        <v>34525462.789999984</v>
      </c>
      <c r="H5493" s="317">
        <v>34415445.740000032</v>
      </c>
      <c r="I5493" s="317">
        <v>34212765.87000002</v>
      </c>
      <c r="J5493" s="317">
        <v>34188999.550000034</v>
      </c>
      <c r="K5493" s="317">
        <v>34572921.709999971</v>
      </c>
      <c r="L5493" s="317">
        <v>34351732.229999982</v>
      </c>
      <c r="M5493" s="317">
        <v>34977389.719999991</v>
      </c>
      <c r="N5493" s="317">
        <v>34989018.320000008</v>
      </c>
      <c r="O5493" s="317">
        <v>34999804.349999972</v>
      </c>
      <c r="P5493" s="317">
        <v>35166735.559999973</v>
      </c>
      <c r="Q5493" s="317">
        <v>35243224.020000018</v>
      </c>
      <c r="R5493" s="318">
        <v>34716311.515000001</v>
      </c>
      <c r="S5493" s="168">
        <v>5.0156082259225571E-3</v>
      </c>
      <c r="T5493" s="9" t="s">
        <v>30</v>
      </c>
      <c r="U5493" s="9" t="s">
        <v>40</v>
      </c>
      <c r="V5493" s="9" t="s">
        <v>369</v>
      </c>
    </row>
    <row r="5494" spans="1:22" ht="31.5" x14ac:dyDescent="0.25">
      <c r="A5494" s="16" t="s">
        <v>1379</v>
      </c>
      <c r="B5494" s="84"/>
      <c r="C5494" s="124"/>
      <c r="D5494" s="124"/>
      <c r="E5494" s="420" t="s">
        <v>353</v>
      </c>
      <c r="F5494" s="526">
        <v>14292502.349999992</v>
      </c>
      <c r="G5494" s="526">
        <v>14195461.740000002</v>
      </c>
      <c r="H5494" s="526">
        <v>14284052.440000001</v>
      </c>
      <c r="I5494" s="526">
        <v>14143687.609999992</v>
      </c>
      <c r="J5494" s="526">
        <v>14507485.029999988</v>
      </c>
      <c r="K5494" s="526">
        <v>14528905.589999991</v>
      </c>
      <c r="L5494" s="526">
        <v>14067047.88000001</v>
      </c>
      <c r="M5494" s="526">
        <v>14202015.039999992</v>
      </c>
      <c r="N5494" s="526">
        <v>14396760.160000009</v>
      </c>
      <c r="O5494" s="526">
        <v>14206550.809999997</v>
      </c>
      <c r="P5494" s="526">
        <v>14549085.660000004</v>
      </c>
      <c r="Q5494" s="526">
        <v>14777789.850000007</v>
      </c>
      <c r="R5494" s="527">
        <v>14345945.346666664</v>
      </c>
      <c r="S5494" s="438">
        <v>2.0726176932214552E-3</v>
      </c>
      <c r="T5494" s="9" t="s">
        <v>30</v>
      </c>
      <c r="U5494" s="9" t="s">
        <v>40</v>
      </c>
      <c r="V5494" s="9" t="s">
        <v>369</v>
      </c>
    </row>
    <row r="5495" spans="1:22" ht="15.75" x14ac:dyDescent="0.25">
      <c r="A5495" s="16" t="s">
        <v>1380</v>
      </c>
      <c r="B5495" s="84"/>
      <c r="C5495" s="124"/>
      <c r="D5495" s="124"/>
      <c r="E5495" s="420" t="s">
        <v>21</v>
      </c>
      <c r="F5495" s="526">
        <v>8321804.0300000049</v>
      </c>
      <c r="G5495" s="526">
        <v>7841299.2399999974</v>
      </c>
      <c r="H5495" s="526">
        <v>7851447.4800000032</v>
      </c>
      <c r="I5495" s="526">
        <v>7965789.8100000015</v>
      </c>
      <c r="J5495" s="526">
        <v>7956032.1599999927</v>
      </c>
      <c r="K5495" s="526">
        <v>7878870.9200000018</v>
      </c>
      <c r="L5495" s="526">
        <v>8090021.0599999996</v>
      </c>
      <c r="M5495" s="526">
        <v>8132458.2600000035</v>
      </c>
      <c r="N5495" s="526">
        <v>8146344.1000000052</v>
      </c>
      <c r="O5495" s="526">
        <v>8181998.0800000103</v>
      </c>
      <c r="P5495" s="526">
        <v>7950437.0999999922</v>
      </c>
      <c r="Q5495" s="526">
        <v>8095864.8800000045</v>
      </c>
      <c r="R5495" s="527">
        <v>8034363.9266666695</v>
      </c>
      <c r="S5495" s="438">
        <v>1.1607575817273515E-3</v>
      </c>
      <c r="T5495" s="9" t="s">
        <v>30</v>
      </c>
      <c r="U5495" s="9" t="s">
        <v>40</v>
      </c>
      <c r="V5495" s="9" t="s">
        <v>369</v>
      </c>
    </row>
    <row r="5496" spans="1:22" ht="15.75" x14ac:dyDescent="0.25">
      <c r="A5496" s="16" t="s">
        <v>1381</v>
      </c>
      <c r="B5496" s="84"/>
      <c r="C5496" s="124"/>
      <c r="D5496" s="124"/>
      <c r="E5496" s="420" t="s">
        <v>23</v>
      </c>
      <c r="F5496" s="526">
        <v>7440022.4799999986</v>
      </c>
      <c r="G5496" s="526">
        <v>7310002.5800000001</v>
      </c>
      <c r="H5496" s="526">
        <v>7332487.0799999991</v>
      </c>
      <c r="I5496" s="526">
        <v>7377580.7600000026</v>
      </c>
      <c r="J5496" s="526">
        <v>7510045.9199999981</v>
      </c>
      <c r="K5496" s="526">
        <v>7501098.6600000039</v>
      </c>
      <c r="L5496" s="526">
        <v>7654758.1099999994</v>
      </c>
      <c r="M5496" s="526">
        <v>7635720.8099999996</v>
      </c>
      <c r="N5496" s="526">
        <v>7813853.1499999957</v>
      </c>
      <c r="O5496" s="526">
        <v>8018335.7100000018</v>
      </c>
      <c r="P5496" s="526">
        <v>7908968.7600000026</v>
      </c>
      <c r="Q5496" s="526">
        <v>8277050.0399999972</v>
      </c>
      <c r="R5496" s="527">
        <v>7648327.0049999999</v>
      </c>
      <c r="S5496" s="438">
        <v>1.1049852408499346E-3</v>
      </c>
      <c r="T5496" s="9" t="s">
        <v>30</v>
      </c>
      <c r="U5496" s="9" t="s">
        <v>40</v>
      </c>
      <c r="V5496" s="9" t="s">
        <v>369</v>
      </c>
    </row>
    <row r="5497" spans="1:22" ht="15.75" x14ac:dyDescent="0.25">
      <c r="A5497" s="16" t="s">
        <v>1382</v>
      </c>
      <c r="B5497" s="84"/>
      <c r="C5497" s="124"/>
      <c r="D5497" s="124"/>
      <c r="E5497" s="420" t="s">
        <v>22</v>
      </c>
      <c r="F5497" s="526">
        <v>6313453.1099999975</v>
      </c>
      <c r="G5497" s="526">
        <v>6286086.4600000018</v>
      </c>
      <c r="H5497" s="526">
        <v>6488693.6799999978</v>
      </c>
      <c r="I5497" s="526">
        <v>6453414.3800000018</v>
      </c>
      <c r="J5497" s="526">
        <v>6422728.1600000011</v>
      </c>
      <c r="K5497" s="526">
        <v>6637490.4200000009</v>
      </c>
      <c r="L5497" s="526">
        <v>6951569.1400000015</v>
      </c>
      <c r="M5497" s="526">
        <v>7445175.5299999993</v>
      </c>
      <c r="N5497" s="526">
        <v>7704474.2599999961</v>
      </c>
      <c r="O5497" s="526">
        <v>7708998.0899999989</v>
      </c>
      <c r="P5497" s="526">
        <v>7836500.4600000009</v>
      </c>
      <c r="Q5497" s="526">
        <v>7882328.5599999968</v>
      </c>
      <c r="R5497" s="527">
        <v>7010909.354166667</v>
      </c>
      <c r="S5497" s="438">
        <v>1.0128948927296702E-3</v>
      </c>
      <c r="T5497" s="9" t="s">
        <v>30</v>
      </c>
      <c r="U5497" s="9" t="s">
        <v>40</v>
      </c>
      <c r="V5497" s="9" t="s">
        <v>369</v>
      </c>
    </row>
    <row r="5498" spans="1:22" ht="31.5" x14ac:dyDescent="0.25">
      <c r="A5498" s="16" t="s">
        <v>1384</v>
      </c>
      <c r="B5498" s="84"/>
      <c r="C5498" s="124"/>
      <c r="D5498" s="124"/>
      <c r="E5498" s="420" t="s">
        <v>19</v>
      </c>
      <c r="F5498" s="526">
        <v>2576854.1400000006</v>
      </c>
      <c r="G5498" s="526">
        <v>2585008.81</v>
      </c>
      <c r="H5498" s="526">
        <v>2609608.6199999996</v>
      </c>
      <c r="I5498" s="526">
        <v>2637435.2100000009</v>
      </c>
      <c r="J5498" s="526">
        <v>2637276.2599999993</v>
      </c>
      <c r="K5498" s="526">
        <v>1374066.9300000002</v>
      </c>
      <c r="L5498" s="526">
        <v>1539602.1300000001</v>
      </c>
      <c r="M5498" s="526">
        <v>1458192.5000000002</v>
      </c>
      <c r="N5498" s="526">
        <v>1719887.8999999997</v>
      </c>
      <c r="O5498" s="526">
        <v>1930664.4199999997</v>
      </c>
      <c r="P5498" s="526">
        <v>1935457.4699999997</v>
      </c>
      <c r="Q5498" s="526">
        <v>2182828.7299999995</v>
      </c>
      <c r="R5498" s="527">
        <v>2098906.9266666663</v>
      </c>
      <c r="S5498" s="438">
        <v>3.0323771124955479E-4</v>
      </c>
      <c r="T5498" s="9" t="s">
        <v>30</v>
      </c>
      <c r="U5498" s="9" t="s">
        <v>40</v>
      </c>
      <c r="V5498" s="9" t="s">
        <v>369</v>
      </c>
    </row>
    <row r="5499" spans="1:22" ht="15.75" x14ac:dyDescent="0.25">
      <c r="A5499" s="16" t="s">
        <v>1383</v>
      </c>
      <c r="B5499" s="84"/>
      <c r="C5499" s="124"/>
      <c r="D5499" s="124"/>
      <c r="E5499" s="420" t="s">
        <v>16</v>
      </c>
      <c r="F5499" s="526">
        <v>2217987.8400000003</v>
      </c>
      <c r="G5499" s="526">
        <v>2220082.0800000005</v>
      </c>
      <c r="H5499" s="526">
        <v>2344314.63</v>
      </c>
      <c r="I5499" s="526">
        <v>2379884.3600000008</v>
      </c>
      <c r="J5499" s="526">
        <v>2371642.3000000003</v>
      </c>
      <c r="K5499" s="526">
        <v>2324790.3299999991</v>
      </c>
      <c r="L5499" s="526">
        <v>2338450.66</v>
      </c>
      <c r="M5499" s="526">
        <v>2348062.8900000006</v>
      </c>
      <c r="N5499" s="526">
        <v>2352487.0900000008</v>
      </c>
      <c r="O5499" s="526">
        <v>2365289.75</v>
      </c>
      <c r="P5499" s="526">
        <v>2192430.3500000006</v>
      </c>
      <c r="Q5499" s="526">
        <v>3799313.0600000005</v>
      </c>
      <c r="R5499" s="527">
        <v>2437894.6116666668</v>
      </c>
      <c r="S5499" s="438">
        <v>3.5221265550991563E-4</v>
      </c>
      <c r="T5499" s="9" t="s">
        <v>30</v>
      </c>
      <c r="U5499" s="9" t="s">
        <v>40</v>
      </c>
      <c r="V5499" s="9" t="s">
        <v>369</v>
      </c>
    </row>
    <row r="5500" spans="1:22" ht="15.75" x14ac:dyDescent="0.25">
      <c r="A5500" s="16" t="s">
        <v>1385</v>
      </c>
      <c r="B5500" s="84"/>
      <c r="C5500" s="124"/>
      <c r="D5500" s="228"/>
      <c r="E5500" s="426" t="s">
        <v>25</v>
      </c>
      <c r="F5500" s="528">
        <v>23326.610000000008</v>
      </c>
      <c r="G5500" s="528">
        <v>20681.149999999998</v>
      </c>
      <c r="H5500" s="528">
        <v>20701.559999999998</v>
      </c>
      <c r="I5500" s="528">
        <v>14001.230000000001</v>
      </c>
      <c r="J5500" s="528">
        <v>12579.52</v>
      </c>
      <c r="K5500" s="528">
        <v>13255.27</v>
      </c>
      <c r="L5500" s="528">
        <v>12100.21</v>
      </c>
      <c r="M5500" s="528">
        <v>1146.44</v>
      </c>
      <c r="N5500" s="528">
        <v>12203.88</v>
      </c>
      <c r="O5500" s="528">
        <v>3417.11</v>
      </c>
      <c r="P5500" s="528">
        <v>2450.84</v>
      </c>
      <c r="Q5500" s="528">
        <v>0</v>
      </c>
      <c r="R5500" s="529">
        <v>11321.985000000001</v>
      </c>
      <c r="S5500" s="522">
        <v>1.6357337119536965E-6</v>
      </c>
      <c r="T5500" s="9" t="s">
        <v>30</v>
      </c>
      <c r="U5500" s="9" t="s">
        <v>40</v>
      </c>
      <c r="V5500" s="9" t="s">
        <v>369</v>
      </c>
    </row>
    <row r="5501" spans="1:22" ht="15.75" x14ac:dyDescent="0.25">
      <c r="A5501" s="16" t="s">
        <v>1386</v>
      </c>
      <c r="B5501" s="84"/>
      <c r="C5501" s="124" t="s">
        <v>40</v>
      </c>
      <c r="D5501" s="124" t="s">
        <v>370</v>
      </c>
      <c r="E5501" s="140" t="s">
        <v>20</v>
      </c>
      <c r="F5501" s="317">
        <v>21288545.769999981</v>
      </c>
      <c r="G5501" s="317">
        <v>21438737.559999995</v>
      </c>
      <c r="H5501" s="317">
        <v>21717855.84</v>
      </c>
      <c r="I5501" s="317">
        <v>22057530.570000015</v>
      </c>
      <c r="J5501" s="317">
        <v>22754928.890000027</v>
      </c>
      <c r="K5501" s="317">
        <v>24465376.379999988</v>
      </c>
      <c r="L5501" s="317">
        <v>25251133.109999977</v>
      </c>
      <c r="M5501" s="317">
        <v>26664225.319999993</v>
      </c>
      <c r="N5501" s="317">
        <v>27015705.290000007</v>
      </c>
      <c r="O5501" s="317">
        <v>28149564.56000001</v>
      </c>
      <c r="P5501" s="317">
        <v>29335368.509999983</v>
      </c>
      <c r="Q5501" s="317">
        <v>30058110.149999976</v>
      </c>
      <c r="R5501" s="318">
        <v>25016423.495833326</v>
      </c>
      <c r="S5501" s="168">
        <v>3.6142255324172496E-3</v>
      </c>
      <c r="T5501" s="9" t="s">
        <v>30</v>
      </c>
      <c r="U5501" s="9" t="s">
        <v>40</v>
      </c>
      <c r="V5501" s="9" t="s">
        <v>370</v>
      </c>
    </row>
    <row r="5502" spans="1:22" ht="15.75" x14ac:dyDescent="0.25">
      <c r="A5502" s="16" t="s">
        <v>1387</v>
      </c>
      <c r="B5502" s="84"/>
      <c r="C5502" s="124"/>
      <c r="D5502" s="124"/>
      <c r="E5502" s="420" t="s">
        <v>352</v>
      </c>
      <c r="F5502" s="526">
        <v>1180180.51</v>
      </c>
      <c r="G5502" s="526">
        <v>1172149.1099999999</v>
      </c>
      <c r="H5502" s="526">
        <v>1177386.5200000003</v>
      </c>
      <c r="I5502" s="526">
        <v>1162033.9199999997</v>
      </c>
      <c r="J5502" s="526">
        <v>1178772.5399999998</v>
      </c>
      <c r="K5502" s="526">
        <v>1197693.4399999995</v>
      </c>
      <c r="L5502" s="526">
        <v>1241440.46</v>
      </c>
      <c r="M5502" s="526">
        <v>1275616.4699999995</v>
      </c>
      <c r="N5502" s="526">
        <v>1301681.6500000001</v>
      </c>
      <c r="O5502" s="526">
        <v>1275505.47</v>
      </c>
      <c r="P5502" s="526">
        <v>1315606.7899999993</v>
      </c>
      <c r="Q5502" s="526">
        <v>1306030.2</v>
      </c>
      <c r="R5502" s="527">
        <v>1232008.0899999999</v>
      </c>
      <c r="S5502" s="438">
        <v>1.7799327292985137E-4</v>
      </c>
      <c r="T5502" s="9" t="s">
        <v>30</v>
      </c>
      <c r="U5502" s="9" t="s">
        <v>40</v>
      </c>
      <c r="V5502" s="9" t="s">
        <v>370</v>
      </c>
    </row>
    <row r="5503" spans="1:22" ht="15.75" x14ac:dyDescent="0.25">
      <c r="A5503" s="16" t="s">
        <v>1388</v>
      </c>
      <c r="B5503" s="84"/>
      <c r="C5503" s="124"/>
      <c r="D5503" s="124"/>
      <c r="E5503" s="420" t="s">
        <v>18</v>
      </c>
      <c r="F5503" s="526">
        <v>340841.26999999996</v>
      </c>
      <c r="G5503" s="526">
        <v>359003.54</v>
      </c>
      <c r="H5503" s="526">
        <v>375712.93000000005</v>
      </c>
      <c r="I5503" s="526">
        <v>393894.95999999996</v>
      </c>
      <c r="J5503" s="526">
        <v>383800.09999999986</v>
      </c>
      <c r="K5503" s="526">
        <v>390726.11000000004</v>
      </c>
      <c r="L5503" s="526">
        <v>408144.19999999995</v>
      </c>
      <c r="M5503" s="526">
        <v>411544.54</v>
      </c>
      <c r="N5503" s="526">
        <v>410620.73</v>
      </c>
      <c r="O5503" s="526">
        <v>410731.75</v>
      </c>
      <c r="P5503" s="526">
        <v>404998.77</v>
      </c>
      <c r="Q5503" s="526">
        <v>410966.0999999998</v>
      </c>
      <c r="R5503" s="527">
        <v>391748.74999999994</v>
      </c>
      <c r="S5503" s="438">
        <v>5.6597552195195501E-5</v>
      </c>
      <c r="T5503" s="9" t="s">
        <v>30</v>
      </c>
      <c r="U5503" s="9" t="s">
        <v>40</v>
      </c>
      <c r="V5503" s="9" t="s">
        <v>370</v>
      </c>
    </row>
    <row r="5504" spans="1:22" ht="15.75" x14ac:dyDescent="0.25">
      <c r="A5504" s="16" t="s">
        <v>1389</v>
      </c>
      <c r="B5504" s="84"/>
      <c r="C5504" s="124"/>
      <c r="D5504" s="124"/>
      <c r="E5504" s="420" t="s">
        <v>23</v>
      </c>
      <c r="F5504" s="530">
        <v>2236.4699999999998</v>
      </c>
      <c r="G5504" s="530">
        <v>2067.7700000000004</v>
      </c>
      <c r="H5504" s="530">
        <v>2201.5500000000002</v>
      </c>
      <c r="I5504" s="530">
        <v>2038.1400000000003</v>
      </c>
      <c r="J5504" s="530">
        <v>2033.58</v>
      </c>
      <c r="K5504" s="530">
        <v>2216.7200000000003</v>
      </c>
      <c r="L5504" s="530">
        <v>1680.83</v>
      </c>
      <c r="M5504" s="530">
        <v>1759.82</v>
      </c>
      <c r="N5504" s="530">
        <v>1744.3500000000004</v>
      </c>
      <c r="O5504" s="530">
        <v>173.16</v>
      </c>
      <c r="P5504" s="530">
        <v>1504.17</v>
      </c>
      <c r="Q5504" s="530">
        <v>1437.23</v>
      </c>
      <c r="R5504" s="531">
        <v>1757.8158333333331</v>
      </c>
      <c r="S5504" s="519">
        <v>2.539588789412204E-7</v>
      </c>
      <c r="T5504" s="9" t="s">
        <v>30</v>
      </c>
      <c r="U5504" s="9" t="s">
        <v>40</v>
      </c>
      <c r="V5504" s="9" t="s">
        <v>370</v>
      </c>
    </row>
    <row r="5505" spans="1:22" ht="15.75" x14ac:dyDescent="0.25">
      <c r="A5505" s="16" t="s">
        <v>1390</v>
      </c>
      <c r="B5505" s="84"/>
      <c r="C5505" s="124"/>
      <c r="D5505" s="228"/>
      <c r="E5505" s="142" t="s">
        <v>24</v>
      </c>
      <c r="F5505" s="319">
        <v>2034.4999999999998</v>
      </c>
      <c r="G5505" s="319">
        <v>2102.98</v>
      </c>
      <c r="H5505" s="319">
        <v>2003.04</v>
      </c>
      <c r="I5505" s="319">
        <v>1809.21</v>
      </c>
      <c r="J5505" s="319">
        <v>1851.98</v>
      </c>
      <c r="K5505" s="319">
        <v>762.56999999999994</v>
      </c>
      <c r="L5505" s="319">
        <v>829.86</v>
      </c>
      <c r="M5505" s="319">
        <v>733.93</v>
      </c>
      <c r="N5505" s="319">
        <v>742.3900000000001</v>
      </c>
      <c r="O5505" s="319">
        <v>626.82000000000005</v>
      </c>
      <c r="P5505" s="319">
        <v>654.61</v>
      </c>
      <c r="Q5505" s="319">
        <v>626.35000000000014</v>
      </c>
      <c r="R5505" s="320">
        <v>1231.52</v>
      </c>
      <c r="S5505" s="348">
        <v>1.7792275656125813E-7</v>
      </c>
      <c r="T5505" s="9" t="s">
        <v>30</v>
      </c>
      <c r="U5505" s="9" t="s">
        <v>40</v>
      </c>
      <c r="V5505" s="9" t="s">
        <v>370</v>
      </c>
    </row>
    <row r="5506" spans="1:22" ht="31.5" x14ac:dyDescent="0.25">
      <c r="A5506" s="16" t="s">
        <v>1391</v>
      </c>
      <c r="B5506" s="84"/>
      <c r="C5506" s="314" t="s">
        <v>40</v>
      </c>
      <c r="D5506" s="314" t="s">
        <v>405</v>
      </c>
      <c r="E5506" s="140" t="s">
        <v>353</v>
      </c>
      <c r="F5506" s="341">
        <v>11031700.680000003</v>
      </c>
      <c r="G5506" s="341">
        <v>11360452.85</v>
      </c>
      <c r="H5506" s="341">
        <v>11489830.359999999</v>
      </c>
      <c r="I5506" s="341">
        <v>12055455.029999999</v>
      </c>
      <c r="J5506" s="341">
        <v>12270077.969999997</v>
      </c>
      <c r="K5506" s="341">
        <v>12405143.640000001</v>
      </c>
      <c r="L5506" s="341">
        <v>12920233.390000002</v>
      </c>
      <c r="M5506" s="341">
        <v>13180056.630000005</v>
      </c>
      <c r="N5506" s="341">
        <v>13229061.16</v>
      </c>
      <c r="O5506" s="341">
        <v>13674891.529999999</v>
      </c>
      <c r="P5506" s="341">
        <v>14186664.820000004</v>
      </c>
      <c r="Q5506" s="341">
        <v>14833352.229999995</v>
      </c>
      <c r="R5506" s="342">
        <v>12719743.3575</v>
      </c>
      <c r="S5506" s="355">
        <v>1.8376736073455182E-3</v>
      </c>
      <c r="T5506" s="9" t="s">
        <v>30</v>
      </c>
      <c r="U5506" s="9" t="s">
        <v>40</v>
      </c>
      <c r="V5506" s="9" t="s">
        <v>405</v>
      </c>
    </row>
    <row r="5507" spans="1:22" ht="15.75" x14ac:dyDescent="0.25">
      <c r="A5507" s="16" t="s">
        <v>1392</v>
      </c>
      <c r="B5507" s="84"/>
      <c r="C5507" s="124"/>
      <c r="D5507" s="228"/>
      <c r="E5507" s="142" t="s">
        <v>352</v>
      </c>
      <c r="F5507" s="319">
        <v>4609876.2300000004</v>
      </c>
      <c r="G5507" s="319">
        <v>4746534.6200000029</v>
      </c>
      <c r="H5507" s="319">
        <v>4998056.4799999995</v>
      </c>
      <c r="I5507" s="319">
        <v>5271481.700000002</v>
      </c>
      <c r="J5507" s="319">
        <v>5470755.379999999</v>
      </c>
      <c r="K5507" s="319">
        <v>5638389.7000000002</v>
      </c>
      <c r="L5507" s="319">
        <v>5734086.3099999977</v>
      </c>
      <c r="M5507" s="319">
        <v>5786573.4899999974</v>
      </c>
      <c r="N5507" s="319">
        <v>5796487.5100000016</v>
      </c>
      <c r="O5507" s="319">
        <v>5826784.5400000019</v>
      </c>
      <c r="P5507" s="319">
        <v>5829913.7000000002</v>
      </c>
      <c r="Q5507" s="319">
        <v>5747998.580000001</v>
      </c>
      <c r="R5507" s="320">
        <v>5454744.8533333335</v>
      </c>
      <c r="S5507" s="348">
        <v>7.8806941068224827E-4</v>
      </c>
      <c r="T5507" s="9" t="s">
        <v>30</v>
      </c>
      <c r="U5507" s="9" t="s">
        <v>40</v>
      </c>
      <c r="V5507" s="9" t="s">
        <v>405</v>
      </c>
    </row>
    <row r="5508" spans="1:22" ht="15.75" x14ac:dyDescent="0.25">
      <c r="A5508" s="16" t="s">
        <v>1393</v>
      </c>
      <c r="B5508" s="84"/>
      <c r="C5508" s="228" t="s">
        <v>40</v>
      </c>
      <c r="D5508" s="149" t="s">
        <v>368</v>
      </c>
      <c r="E5508" s="145" t="s">
        <v>351</v>
      </c>
      <c r="F5508" s="321">
        <v>5232413.5999999987</v>
      </c>
      <c r="G5508" s="321">
        <v>4819452.129999999</v>
      </c>
      <c r="H5508" s="321">
        <v>4624857.8599999994</v>
      </c>
      <c r="I5508" s="321">
        <v>4494106.3899999997</v>
      </c>
      <c r="J5508" s="321">
        <v>4153075.91</v>
      </c>
      <c r="K5508" s="321">
        <v>3675599.4899999993</v>
      </c>
      <c r="L5508" s="321">
        <v>3009362.629999999</v>
      </c>
      <c r="M5508" s="321">
        <v>2642454.4700000007</v>
      </c>
      <c r="N5508" s="321">
        <v>2616297.58</v>
      </c>
      <c r="O5508" s="321">
        <v>2507593.4099999988</v>
      </c>
      <c r="P5508" s="321">
        <v>2361370.060000001</v>
      </c>
      <c r="Q5508" s="321">
        <v>2046864.4500000014</v>
      </c>
      <c r="R5508" s="322">
        <v>3515287.3316666665</v>
      </c>
      <c r="S5508" s="349">
        <v>5.0786801038960223E-4</v>
      </c>
      <c r="T5508" s="9" t="s">
        <v>30</v>
      </c>
      <c r="U5508" s="9" t="s">
        <v>40</v>
      </c>
      <c r="V5508" s="9" t="s">
        <v>368</v>
      </c>
    </row>
    <row r="5509" spans="1:22" ht="15.75" x14ac:dyDescent="0.25">
      <c r="A5509" s="16" t="s">
        <v>1394</v>
      </c>
      <c r="B5509" s="84"/>
      <c r="C5509" s="124" t="s">
        <v>41</v>
      </c>
      <c r="D5509" s="124" t="s">
        <v>371</v>
      </c>
      <c r="E5509" s="532" t="s">
        <v>352</v>
      </c>
      <c r="F5509" s="533">
        <v>14262003.199999994</v>
      </c>
      <c r="G5509" s="533">
        <v>14080526.919999998</v>
      </c>
      <c r="H5509" s="533">
        <v>13801311.340000007</v>
      </c>
      <c r="I5509" s="533">
        <v>12280828.550000006</v>
      </c>
      <c r="J5509" s="533">
        <v>12324507.160000006</v>
      </c>
      <c r="K5509" s="533">
        <v>11958192.510000002</v>
      </c>
      <c r="L5509" s="533">
        <v>7883646.7600000072</v>
      </c>
      <c r="M5509" s="533">
        <v>6231508.3899999987</v>
      </c>
      <c r="N5509" s="533">
        <v>3599017.7699999996</v>
      </c>
      <c r="O5509" s="533">
        <v>2007970.8400000015</v>
      </c>
      <c r="P5509" s="533">
        <v>235134.00000000009</v>
      </c>
      <c r="Q5509" s="533">
        <v>203363.96999999977</v>
      </c>
      <c r="R5509" s="534">
        <v>8239000.9508333346</v>
      </c>
      <c r="S5509" s="535">
        <v>1.1903223337689146E-3</v>
      </c>
      <c r="T5509" s="9" t="s">
        <v>30</v>
      </c>
      <c r="U5509" s="9" t="s">
        <v>41</v>
      </c>
      <c r="V5509" s="9" t="s">
        <v>371</v>
      </c>
    </row>
    <row r="5510" spans="1:22" ht="15.75" x14ac:dyDescent="0.25">
      <c r="A5510" s="16" t="s">
        <v>1395</v>
      </c>
      <c r="B5510" s="84"/>
      <c r="C5510" s="124"/>
      <c r="D5510" s="124"/>
      <c r="E5510" s="532" t="s">
        <v>24</v>
      </c>
      <c r="F5510" s="533">
        <v>9518061.9100000039</v>
      </c>
      <c r="G5510" s="533">
        <v>9008235.2799999993</v>
      </c>
      <c r="H5510" s="533">
        <v>7774442.4599999934</v>
      </c>
      <c r="I5510" s="533">
        <v>6875987.330000001</v>
      </c>
      <c r="J5510" s="533">
        <v>6491826.6200000094</v>
      </c>
      <c r="K5510" s="533">
        <v>6098373.3400000008</v>
      </c>
      <c r="L5510" s="533">
        <v>6129846.9699999988</v>
      </c>
      <c r="M5510" s="533">
        <v>6260975.0600000024</v>
      </c>
      <c r="N5510" s="533">
        <v>6067922</v>
      </c>
      <c r="O5510" s="533">
        <v>5972152.9599999962</v>
      </c>
      <c r="P5510" s="533">
        <v>5866666.8200000022</v>
      </c>
      <c r="Q5510" s="533">
        <v>5616249.2900000038</v>
      </c>
      <c r="R5510" s="534">
        <v>6806728.3366666688</v>
      </c>
      <c r="S5510" s="535">
        <v>9.8339602184565516E-4</v>
      </c>
      <c r="T5510" s="9" t="s">
        <v>30</v>
      </c>
      <c r="U5510" s="9" t="s">
        <v>41</v>
      </c>
      <c r="V5510" s="9" t="s">
        <v>371</v>
      </c>
    </row>
    <row r="5511" spans="1:22" ht="15.75" x14ac:dyDescent="0.25">
      <c r="A5511" s="16" t="s">
        <v>1397</v>
      </c>
      <c r="B5511" s="84"/>
      <c r="C5511" s="124"/>
      <c r="D5511" s="124"/>
      <c r="E5511" s="532" t="s">
        <v>20</v>
      </c>
      <c r="F5511" s="533">
        <v>6192574.0800000019</v>
      </c>
      <c r="G5511" s="533">
        <v>6113040.1699999999</v>
      </c>
      <c r="H5511" s="533">
        <v>6056500.2599999998</v>
      </c>
      <c r="I5511" s="533">
        <v>5977549.4000000032</v>
      </c>
      <c r="J5511" s="533">
        <v>4370288.2599999988</v>
      </c>
      <c r="K5511" s="533">
        <v>3139309.6000000024</v>
      </c>
      <c r="L5511" s="533">
        <v>2876726.7900000005</v>
      </c>
      <c r="M5511" s="533">
        <v>2601461.1500000004</v>
      </c>
      <c r="N5511" s="533">
        <v>2451081.9099999997</v>
      </c>
      <c r="O5511" s="533">
        <v>2331645.87</v>
      </c>
      <c r="P5511" s="533">
        <v>2193593.58</v>
      </c>
      <c r="Q5511" s="533">
        <v>2077146.8899999994</v>
      </c>
      <c r="R5511" s="534">
        <v>3865076.4966666661</v>
      </c>
      <c r="S5511" s="535">
        <v>5.5840348886503153E-4</v>
      </c>
      <c r="T5511" s="9" t="s">
        <v>30</v>
      </c>
      <c r="U5511" s="9" t="s">
        <v>41</v>
      </c>
      <c r="V5511" s="9" t="s">
        <v>371</v>
      </c>
    </row>
    <row r="5512" spans="1:22" ht="15.75" x14ac:dyDescent="0.25">
      <c r="A5512" s="16" t="s">
        <v>1396</v>
      </c>
      <c r="B5512" s="84"/>
      <c r="C5512" s="124"/>
      <c r="D5512" s="124"/>
      <c r="E5512" s="140" t="s">
        <v>17</v>
      </c>
      <c r="F5512" s="317">
        <v>173375.17000000019</v>
      </c>
      <c r="G5512" s="317">
        <v>152846.19000000006</v>
      </c>
      <c r="H5512" s="317">
        <v>133369.19000000003</v>
      </c>
      <c r="I5512" s="317">
        <v>128118.33999999998</v>
      </c>
      <c r="J5512" s="317">
        <v>119668.60999999999</v>
      </c>
      <c r="K5512" s="317">
        <v>107683.08999999995</v>
      </c>
      <c r="L5512" s="317">
        <v>101356.01</v>
      </c>
      <c r="M5512" s="317">
        <v>96702.040000000023</v>
      </c>
      <c r="N5512" s="317">
        <v>87382.059999999983</v>
      </c>
      <c r="O5512" s="317">
        <v>84098.680000000008</v>
      </c>
      <c r="P5512" s="317">
        <v>79812.810000000012</v>
      </c>
      <c r="Q5512" s="317">
        <v>63631.139999999941</v>
      </c>
      <c r="R5512" s="318">
        <v>110670.27750000001</v>
      </c>
      <c r="S5512" s="168">
        <v>1.5988989900447728E-5</v>
      </c>
      <c r="T5512" s="9" t="s">
        <v>30</v>
      </c>
      <c r="U5512" s="9" t="s">
        <v>41</v>
      </c>
      <c r="V5512" s="9" t="s">
        <v>371</v>
      </c>
    </row>
    <row r="5513" spans="1:22" ht="31.5" x14ac:dyDescent="0.25">
      <c r="A5513" s="16" t="s">
        <v>1398</v>
      </c>
      <c r="B5513" s="84"/>
      <c r="C5513" s="124"/>
      <c r="D5513" s="124"/>
      <c r="E5513" s="140" t="s">
        <v>19</v>
      </c>
      <c r="F5513" s="341">
        <v>150521.42000000004</v>
      </c>
      <c r="G5513" s="341">
        <v>147180.43999999997</v>
      </c>
      <c r="H5513" s="341">
        <v>142180.90000000002</v>
      </c>
      <c r="I5513" s="341">
        <v>138019.03</v>
      </c>
      <c r="J5513" s="341">
        <v>132395.53000000003</v>
      </c>
      <c r="K5513" s="341">
        <v>65179.260000000024</v>
      </c>
      <c r="L5513" s="341">
        <v>61752.95</v>
      </c>
      <c r="M5513" s="341">
        <v>50804.17</v>
      </c>
      <c r="N5513" s="341">
        <v>59434.600000000006</v>
      </c>
      <c r="O5513" s="341">
        <v>41667.289999999994</v>
      </c>
      <c r="P5513" s="341">
        <v>40521.959999999992</v>
      </c>
      <c r="Q5513" s="341">
        <v>43544.600000000006</v>
      </c>
      <c r="R5513" s="342">
        <v>89433.512500000012</v>
      </c>
      <c r="S5513" s="355">
        <v>1.2920827167204543E-5</v>
      </c>
      <c r="T5513" s="9" t="s">
        <v>30</v>
      </c>
      <c r="U5513" s="9" t="s">
        <v>41</v>
      </c>
      <c r="V5513" s="9" t="s">
        <v>371</v>
      </c>
    </row>
    <row r="5514" spans="1:22" ht="31.5" x14ac:dyDescent="0.25">
      <c r="A5514" s="16" t="s">
        <v>1399</v>
      </c>
      <c r="B5514" s="84"/>
      <c r="C5514" s="124"/>
      <c r="D5514" s="124"/>
      <c r="E5514" s="140" t="s">
        <v>353</v>
      </c>
      <c r="F5514" s="317">
        <v>13387.19</v>
      </c>
      <c r="G5514" s="317">
        <v>12706.230000000001</v>
      </c>
      <c r="H5514" s="317">
        <v>12178.94</v>
      </c>
      <c r="I5514" s="317">
        <v>11062.31</v>
      </c>
      <c r="J5514" s="317">
        <v>10263.64</v>
      </c>
      <c r="K5514" s="317">
        <v>7281.4299999999985</v>
      </c>
      <c r="L5514" s="317">
        <v>5895.5200000000013</v>
      </c>
      <c r="M5514" s="317">
        <v>4366.1900000000005</v>
      </c>
      <c r="N5514" s="317">
        <v>3979.5499999999997</v>
      </c>
      <c r="O5514" s="317">
        <v>3426.6799999999994</v>
      </c>
      <c r="P5514" s="317">
        <v>3138.37</v>
      </c>
      <c r="Q5514" s="317">
        <v>2760.03</v>
      </c>
      <c r="R5514" s="318">
        <v>7537.1733333333323</v>
      </c>
      <c r="S5514" s="168">
        <v>1.0889264130072373E-6</v>
      </c>
      <c r="T5514" s="9" t="s">
        <v>30</v>
      </c>
      <c r="U5514" s="9" t="s">
        <v>41</v>
      </c>
      <c r="V5514" s="9" t="s">
        <v>371</v>
      </c>
    </row>
    <row r="5515" spans="1:22" ht="15.75" x14ac:dyDescent="0.25">
      <c r="A5515" s="16" t="s">
        <v>1400</v>
      </c>
      <c r="B5515" s="84"/>
      <c r="C5515" s="124"/>
      <c r="D5515" s="124"/>
      <c r="E5515" s="420" t="s">
        <v>16</v>
      </c>
      <c r="F5515" s="526">
        <v>4437.7299999999996</v>
      </c>
      <c r="G5515" s="526">
        <v>5056.6799999999985</v>
      </c>
      <c r="H5515" s="526">
        <v>4695.2300000000005</v>
      </c>
      <c r="I5515" s="526">
        <v>4803.7700000000004</v>
      </c>
      <c r="J5515" s="526">
        <v>4260.5400000000009</v>
      </c>
      <c r="K5515" s="526">
        <v>4217.58</v>
      </c>
      <c r="L5515" s="526">
        <v>4280.6399999999994</v>
      </c>
      <c r="M5515" s="526">
        <v>3531.23</v>
      </c>
      <c r="N5515" s="526">
        <v>3126.55</v>
      </c>
      <c r="O5515" s="526">
        <v>1892.38</v>
      </c>
      <c r="P5515" s="526">
        <v>2310.7999999999997</v>
      </c>
      <c r="Q5515" s="526">
        <v>1750.59</v>
      </c>
      <c r="R5515" s="527">
        <v>3696.9766666666669</v>
      </c>
      <c r="S5515" s="438">
        <v>5.3411741545081271E-7</v>
      </c>
      <c r="T5515" s="9" t="s">
        <v>30</v>
      </c>
      <c r="U5515" s="9" t="s">
        <v>41</v>
      </c>
      <c r="V5515" s="9" t="s">
        <v>371</v>
      </c>
    </row>
    <row r="5516" spans="1:22" ht="15.75" x14ac:dyDescent="0.25">
      <c r="A5516" s="16" t="s">
        <v>1401</v>
      </c>
      <c r="B5516" s="84"/>
      <c r="C5516" s="124"/>
      <c r="D5516" s="228"/>
      <c r="E5516" s="426" t="s">
        <v>23</v>
      </c>
      <c r="F5516" s="528">
        <v>286.86</v>
      </c>
      <c r="G5516" s="528">
        <v>286.86</v>
      </c>
      <c r="H5516" s="528">
        <v>172.25</v>
      </c>
      <c r="I5516" s="528">
        <v>172.25</v>
      </c>
      <c r="J5516" s="528">
        <v>172.25</v>
      </c>
      <c r="K5516" s="528">
        <v>172.25</v>
      </c>
      <c r="L5516" s="528">
        <v>0</v>
      </c>
      <c r="M5516" s="528">
        <v>0</v>
      </c>
      <c r="N5516" s="528">
        <v>0</v>
      </c>
      <c r="O5516" s="528">
        <v>0</v>
      </c>
      <c r="P5516" s="528">
        <v>0</v>
      </c>
      <c r="Q5516" s="528">
        <v>0</v>
      </c>
      <c r="R5516" s="529">
        <v>105.22666666666667</v>
      </c>
      <c r="S5516" s="522">
        <v>1.5202529067401253E-8</v>
      </c>
      <c r="T5516" s="9" t="s">
        <v>30</v>
      </c>
      <c r="U5516" s="9" t="s">
        <v>41</v>
      </c>
      <c r="V5516" s="9" t="s">
        <v>371</v>
      </c>
    </row>
    <row r="5517" spans="1:22" ht="15.75" x14ac:dyDescent="0.25">
      <c r="A5517" s="16" t="s">
        <v>1402</v>
      </c>
      <c r="B5517" s="84"/>
      <c r="C5517" s="124" t="s">
        <v>41</v>
      </c>
      <c r="D5517" s="124" t="s">
        <v>372</v>
      </c>
      <c r="E5517" s="140" t="s">
        <v>24</v>
      </c>
      <c r="F5517" s="317">
        <v>824167.96999999986</v>
      </c>
      <c r="G5517" s="317">
        <v>809829.97000000009</v>
      </c>
      <c r="H5517" s="317">
        <v>636890.89</v>
      </c>
      <c r="I5517" s="317">
        <v>586296.31000000029</v>
      </c>
      <c r="J5517" s="317">
        <v>530530.93000000017</v>
      </c>
      <c r="K5517" s="317">
        <v>467625.0199999999</v>
      </c>
      <c r="L5517" s="317">
        <v>458486.16000000009</v>
      </c>
      <c r="M5517" s="317">
        <v>453722.25999999983</v>
      </c>
      <c r="N5517" s="317">
        <v>445302.45</v>
      </c>
      <c r="O5517" s="317">
        <v>428365.71</v>
      </c>
      <c r="P5517" s="317">
        <v>341107.0799999999</v>
      </c>
      <c r="Q5517" s="317">
        <v>307614.62000000005</v>
      </c>
      <c r="R5517" s="318">
        <v>524161.61416666675</v>
      </c>
      <c r="S5517" s="168">
        <v>7.572778296424902E-5</v>
      </c>
      <c r="T5517" s="9" t="s">
        <v>30</v>
      </c>
      <c r="U5517" s="9" t="s">
        <v>41</v>
      </c>
      <c r="V5517" s="9" t="s">
        <v>372</v>
      </c>
    </row>
    <row r="5518" spans="1:22" ht="15.75" x14ac:dyDescent="0.25">
      <c r="A5518" s="16" t="s">
        <v>1403</v>
      </c>
      <c r="B5518" s="84"/>
      <c r="C5518" s="124"/>
      <c r="D5518" s="228"/>
      <c r="E5518" s="142" t="s">
        <v>18</v>
      </c>
      <c r="F5518" s="319">
        <v>9667.25</v>
      </c>
      <c r="G5518" s="319">
        <v>9719.09</v>
      </c>
      <c r="H5518" s="319">
        <v>10073.31</v>
      </c>
      <c r="I5518" s="319">
        <v>9974.6299999999974</v>
      </c>
      <c r="J5518" s="319">
        <v>10268.670000000002</v>
      </c>
      <c r="K5518" s="319">
        <v>10369.299999999999</v>
      </c>
      <c r="L5518" s="319">
        <v>13786.61</v>
      </c>
      <c r="M5518" s="319">
        <v>7306.67</v>
      </c>
      <c r="N5518" s="319">
        <v>7359.32</v>
      </c>
      <c r="O5518" s="319">
        <v>7624.31</v>
      </c>
      <c r="P5518" s="319">
        <v>7484.34</v>
      </c>
      <c r="Q5518" s="319">
        <v>7657.37</v>
      </c>
      <c r="R5518" s="320">
        <v>9274.2391666666663</v>
      </c>
      <c r="S5518" s="348">
        <v>1.3398874541556115E-6</v>
      </c>
      <c r="T5518" s="9" t="s">
        <v>30</v>
      </c>
      <c r="U5518" s="9" t="s">
        <v>41</v>
      </c>
      <c r="V5518" s="9" t="s">
        <v>372</v>
      </c>
    </row>
    <row r="5519" spans="1:22" ht="15.75" x14ac:dyDescent="0.25">
      <c r="A5519" s="16" t="s">
        <v>1404</v>
      </c>
      <c r="B5519" s="84"/>
      <c r="C5519" s="153" t="s">
        <v>41</v>
      </c>
      <c r="D5519" s="149" t="s">
        <v>373</v>
      </c>
      <c r="E5519" s="145" t="s">
        <v>17</v>
      </c>
      <c r="F5519" s="321">
        <v>52496.339999999989</v>
      </c>
      <c r="G5519" s="321">
        <v>50743.149999999987</v>
      </c>
      <c r="H5519" s="321">
        <v>49406.189999999995</v>
      </c>
      <c r="I5519" s="321">
        <v>46350.610000000008</v>
      </c>
      <c r="J5519" s="321">
        <v>44128.59</v>
      </c>
      <c r="K5519" s="321">
        <v>43095.670000000006</v>
      </c>
      <c r="L5519" s="321">
        <v>42071.909999999996</v>
      </c>
      <c r="M5519" s="321">
        <v>39808.54</v>
      </c>
      <c r="N5519" s="321">
        <v>38728.82</v>
      </c>
      <c r="O5519" s="321">
        <v>36595.49</v>
      </c>
      <c r="P5519" s="321">
        <v>36065.530000000013</v>
      </c>
      <c r="Q5519" s="321">
        <v>35042.680000000008</v>
      </c>
      <c r="R5519" s="322">
        <v>42877.793333333328</v>
      </c>
      <c r="S5519" s="348">
        <v>6.1947310519769088E-6</v>
      </c>
      <c r="T5519" s="9" t="s">
        <v>30</v>
      </c>
      <c r="U5519" s="9" t="s">
        <v>41</v>
      </c>
      <c r="V5519" s="9" t="s">
        <v>373</v>
      </c>
    </row>
    <row r="5520" spans="1:22" ht="15.75" x14ac:dyDescent="0.25">
      <c r="A5520" s="16" t="s">
        <v>1405</v>
      </c>
      <c r="B5520" s="91"/>
      <c r="C5520" s="228" t="s">
        <v>41</v>
      </c>
      <c r="D5520" s="228" t="s">
        <v>437</v>
      </c>
      <c r="E5520" s="145" t="s">
        <v>352</v>
      </c>
      <c r="F5520" s="321">
        <v>0.91999999999999993</v>
      </c>
      <c r="G5520" s="321">
        <v>0.91999999999999993</v>
      </c>
      <c r="H5520" s="321">
        <v>0.91999999999999993</v>
      </c>
      <c r="I5520" s="321">
        <v>0.92</v>
      </c>
      <c r="J5520" s="321">
        <v>0.92</v>
      </c>
      <c r="K5520" s="321">
        <v>0.91999999999999993</v>
      </c>
      <c r="L5520" s="321">
        <v>0.91999999999999993</v>
      </c>
      <c r="M5520" s="321">
        <v>0.91999999999999993</v>
      </c>
      <c r="N5520" s="321">
        <v>0.91999999999999993</v>
      </c>
      <c r="O5520" s="321">
        <v>0.91999999999999993</v>
      </c>
      <c r="P5520" s="321">
        <v>0.91999999999999993</v>
      </c>
      <c r="Q5520" s="321">
        <v>0.91999999999999993</v>
      </c>
      <c r="R5520" s="322">
        <v>0.91999999999999993</v>
      </c>
      <c r="S5520" s="349">
        <v>1.3291618165872862E-10</v>
      </c>
      <c r="T5520" s="9" t="s">
        <v>30</v>
      </c>
      <c r="U5520" s="9" t="s">
        <v>41</v>
      </c>
      <c r="V5520" s="9" t="s">
        <v>437</v>
      </c>
    </row>
    <row r="5521" spans="1:22" ht="31.5" x14ac:dyDescent="0.2">
      <c r="A5521" s="16" t="s">
        <v>1406</v>
      </c>
      <c r="B5521" s="356" t="s">
        <v>31</v>
      </c>
      <c r="C5521" s="314" t="s">
        <v>241</v>
      </c>
      <c r="D5521" s="314" t="s">
        <v>375</v>
      </c>
      <c r="E5521" s="420" t="s">
        <v>353</v>
      </c>
      <c r="F5521" s="526">
        <v>108038205.89999998</v>
      </c>
      <c r="G5521" s="526">
        <v>109912872.91999999</v>
      </c>
      <c r="H5521" s="526">
        <v>114018512.61999995</v>
      </c>
      <c r="I5521" s="526">
        <v>118031090.16999999</v>
      </c>
      <c r="J5521" s="526">
        <v>120605553.22999994</v>
      </c>
      <c r="K5521" s="526">
        <v>122195341.06000002</v>
      </c>
      <c r="L5521" s="526">
        <v>124770808.62000003</v>
      </c>
      <c r="M5521" s="526">
        <v>130166661.20999993</v>
      </c>
      <c r="N5521" s="526">
        <v>133110632.1800001</v>
      </c>
      <c r="O5521" s="526">
        <v>135341344.4900001</v>
      </c>
      <c r="P5521" s="526">
        <v>137605809.78999999</v>
      </c>
      <c r="Q5521" s="526">
        <v>140059690.10000011</v>
      </c>
      <c r="R5521" s="527">
        <v>124488043.52416666</v>
      </c>
      <c r="S5521" s="438">
        <v>1.7985299355867231E-2</v>
      </c>
      <c r="T5521" s="9" t="s">
        <v>31</v>
      </c>
      <c r="U5521" s="9" t="s">
        <v>241</v>
      </c>
      <c r="V5521" s="9" t="s">
        <v>375</v>
      </c>
    </row>
    <row r="5522" spans="1:22" ht="15.75" x14ac:dyDescent="0.25">
      <c r="A5522" s="16" t="s">
        <v>1408</v>
      </c>
      <c r="B5522" s="84"/>
      <c r="C5522" s="124"/>
      <c r="D5522" s="124"/>
      <c r="E5522" s="420" t="s">
        <v>352</v>
      </c>
      <c r="F5522" s="526">
        <v>82037531.540000036</v>
      </c>
      <c r="G5522" s="526">
        <v>81880105.230000034</v>
      </c>
      <c r="H5522" s="526">
        <v>82571850.140000001</v>
      </c>
      <c r="I5522" s="526">
        <v>86450288.879999951</v>
      </c>
      <c r="J5522" s="526">
        <v>107415753.75999995</v>
      </c>
      <c r="K5522" s="526">
        <v>109914129.28999996</v>
      </c>
      <c r="L5522" s="526">
        <v>111693248.27000001</v>
      </c>
      <c r="M5522" s="526">
        <v>114111830.96000001</v>
      </c>
      <c r="N5522" s="526">
        <v>115874425.62000003</v>
      </c>
      <c r="O5522" s="526">
        <v>117706897.81000002</v>
      </c>
      <c r="P5522" s="526">
        <v>120830929.6800001</v>
      </c>
      <c r="Q5522" s="526">
        <v>121673132.58000001</v>
      </c>
      <c r="R5522" s="527">
        <v>104346676.98</v>
      </c>
      <c r="S5522" s="438">
        <v>1.5075393340172128E-2</v>
      </c>
      <c r="T5522" s="9" t="s">
        <v>31</v>
      </c>
      <c r="U5522" s="9" t="s">
        <v>241</v>
      </c>
      <c r="V5522" s="9" t="s">
        <v>375</v>
      </c>
    </row>
    <row r="5523" spans="1:22" ht="15.75" x14ac:dyDescent="0.25">
      <c r="A5523" s="16" t="s">
        <v>1407</v>
      </c>
      <c r="B5523" s="84"/>
      <c r="C5523" s="124"/>
      <c r="D5523" s="124"/>
      <c r="E5523" s="420" t="s">
        <v>24</v>
      </c>
      <c r="F5523" s="526">
        <v>69458655.830000028</v>
      </c>
      <c r="G5523" s="526">
        <v>68495573.819999993</v>
      </c>
      <c r="H5523" s="526">
        <v>69601723.730000004</v>
      </c>
      <c r="I5523" s="526">
        <v>70016526.689999968</v>
      </c>
      <c r="J5523" s="526">
        <v>72960799.200000077</v>
      </c>
      <c r="K5523" s="526">
        <v>79032607.779999986</v>
      </c>
      <c r="L5523" s="526">
        <v>83746460.140000001</v>
      </c>
      <c r="M5523" s="526">
        <v>89393480.00000003</v>
      </c>
      <c r="N5523" s="526">
        <v>93273129.080000028</v>
      </c>
      <c r="O5523" s="526">
        <v>96908235.820000023</v>
      </c>
      <c r="P5523" s="526">
        <v>101766528.54999994</v>
      </c>
      <c r="Q5523" s="526">
        <v>108991588.86999992</v>
      </c>
      <c r="R5523" s="527">
        <v>83637109.125833333</v>
      </c>
      <c r="S5523" s="438">
        <v>1.2083396945630624E-2</v>
      </c>
      <c r="T5523" s="9" t="s">
        <v>31</v>
      </c>
      <c r="U5523" s="9" t="s">
        <v>241</v>
      </c>
      <c r="V5523" s="9" t="s">
        <v>375</v>
      </c>
    </row>
    <row r="5524" spans="1:22" ht="15.75" x14ac:dyDescent="0.25">
      <c r="A5524" s="16" t="s">
        <v>1409</v>
      </c>
      <c r="B5524" s="84"/>
      <c r="C5524" s="124"/>
      <c r="D5524" s="124"/>
      <c r="E5524" s="140" t="s">
        <v>18</v>
      </c>
      <c r="F5524" s="317">
        <v>21819228.850000005</v>
      </c>
      <c r="G5524" s="317">
        <v>22543198.039999995</v>
      </c>
      <c r="H5524" s="317">
        <v>23751210.219999988</v>
      </c>
      <c r="I5524" s="317">
        <v>24226039.650000017</v>
      </c>
      <c r="J5524" s="317">
        <v>24855911.66</v>
      </c>
      <c r="K5524" s="317">
        <v>24894981.41</v>
      </c>
      <c r="L5524" s="317">
        <v>25053675.200000003</v>
      </c>
      <c r="M5524" s="317">
        <v>25730988.109999996</v>
      </c>
      <c r="N5524" s="317">
        <v>26202560.630000006</v>
      </c>
      <c r="O5524" s="317">
        <v>26389646.520000007</v>
      </c>
      <c r="P5524" s="317">
        <v>28005292.79999999</v>
      </c>
      <c r="Q5524" s="317">
        <v>29672174.229999993</v>
      </c>
      <c r="R5524" s="318">
        <v>25262075.610000003</v>
      </c>
      <c r="S5524" s="168">
        <v>3.649715903103585E-3</v>
      </c>
      <c r="T5524" s="9" t="s">
        <v>31</v>
      </c>
      <c r="U5524" s="9" t="s">
        <v>241</v>
      </c>
      <c r="V5524" s="9" t="s">
        <v>375</v>
      </c>
    </row>
    <row r="5525" spans="1:22" ht="15.75" x14ac:dyDescent="0.25">
      <c r="A5525" s="16" t="s">
        <v>1411</v>
      </c>
      <c r="B5525" s="84"/>
      <c r="C5525" s="124"/>
      <c r="D5525" s="124"/>
      <c r="E5525" s="140" t="s">
        <v>21</v>
      </c>
      <c r="F5525" s="317">
        <v>14386528.939999999</v>
      </c>
      <c r="G5525" s="317">
        <v>13448090.700000003</v>
      </c>
      <c r="H5525" s="317">
        <v>13462567.469999995</v>
      </c>
      <c r="I5525" s="317">
        <v>14320738.469999999</v>
      </c>
      <c r="J5525" s="317">
        <v>14404537.969999997</v>
      </c>
      <c r="K5525" s="317">
        <v>14271076.430000002</v>
      </c>
      <c r="L5525" s="317">
        <v>15360776.420000009</v>
      </c>
      <c r="M5525" s="317">
        <v>16278384.269999996</v>
      </c>
      <c r="N5525" s="317">
        <v>17982909.560000006</v>
      </c>
      <c r="O5525" s="317">
        <v>19434414.169999998</v>
      </c>
      <c r="P5525" s="317">
        <v>20378204.399999995</v>
      </c>
      <c r="Q5525" s="317">
        <v>21524804.68999999</v>
      </c>
      <c r="R5525" s="318">
        <v>16271086.124166667</v>
      </c>
      <c r="S5525" s="168">
        <v>2.3507506946353865E-3</v>
      </c>
      <c r="T5525" s="9" t="s">
        <v>31</v>
      </c>
      <c r="U5525" s="9" t="s">
        <v>241</v>
      </c>
      <c r="V5525" s="9" t="s">
        <v>375</v>
      </c>
    </row>
    <row r="5526" spans="1:22" ht="15.75" x14ac:dyDescent="0.25">
      <c r="A5526" s="16" t="s">
        <v>1410</v>
      </c>
      <c r="B5526" s="84"/>
      <c r="C5526" s="124"/>
      <c r="D5526" s="124"/>
      <c r="E5526" s="420" t="s">
        <v>17</v>
      </c>
      <c r="F5526" s="526">
        <v>12251957.000000004</v>
      </c>
      <c r="G5526" s="526">
        <v>12411547.789999995</v>
      </c>
      <c r="H5526" s="526">
        <v>12454300.479999997</v>
      </c>
      <c r="I5526" s="526">
        <v>12614013.549999993</v>
      </c>
      <c r="J5526" s="526">
        <v>12596567.360000001</v>
      </c>
      <c r="K5526" s="526">
        <v>12491289.349999994</v>
      </c>
      <c r="L5526" s="526">
        <v>12478233.849999992</v>
      </c>
      <c r="M5526" s="526">
        <v>12656549.260000007</v>
      </c>
      <c r="N5526" s="526">
        <v>12595163</v>
      </c>
      <c r="O5526" s="526">
        <v>12670155.399999997</v>
      </c>
      <c r="P5526" s="526">
        <v>12683896.829999996</v>
      </c>
      <c r="Q5526" s="526">
        <v>12721305.420000004</v>
      </c>
      <c r="R5526" s="527">
        <v>12552081.6075</v>
      </c>
      <c r="S5526" s="438">
        <v>1.8134508251496267E-3</v>
      </c>
      <c r="T5526" s="9" t="s">
        <v>31</v>
      </c>
      <c r="U5526" s="9" t="s">
        <v>241</v>
      </c>
      <c r="V5526" s="9" t="s">
        <v>375</v>
      </c>
    </row>
    <row r="5527" spans="1:22" ht="15.75" x14ac:dyDescent="0.25">
      <c r="A5527" s="16" t="s">
        <v>1412</v>
      </c>
      <c r="B5527" s="84"/>
      <c r="C5527" s="153"/>
      <c r="D5527" s="228"/>
      <c r="E5527" s="426" t="s">
        <v>23</v>
      </c>
      <c r="F5527" s="528">
        <v>937260.6</v>
      </c>
      <c r="G5527" s="528">
        <v>1024022.7799999999</v>
      </c>
      <c r="H5527" s="528">
        <v>935576.62999999989</v>
      </c>
      <c r="I5527" s="528">
        <v>968164.24999999988</v>
      </c>
      <c r="J5527" s="528">
        <v>1022018.3600000001</v>
      </c>
      <c r="K5527" s="528">
        <v>989417.47999999986</v>
      </c>
      <c r="L5527" s="528">
        <v>1029815.2899999996</v>
      </c>
      <c r="M5527" s="528">
        <v>1052059.75</v>
      </c>
      <c r="N5527" s="528">
        <v>1151587.52</v>
      </c>
      <c r="O5527" s="528">
        <v>1611483.6199999996</v>
      </c>
      <c r="P5527" s="528">
        <v>1844356.9099999995</v>
      </c>
      <c r="Q5527" s="528">
        <v>2171395.2300000004</v>
      </c>
      <c r="R5527" s="529">
        <v>1228096.5349999999</v>
      </c>
      <c r="S5527" s="522">
        <v>1.7742815450055998E-4</v>
      </c>
      <c r="T5527" s="9" t="s">
        <v>31</v>
      </c>
      <c r="U5527" s="9" t="s">
        <v>241</v>
      </c>
      <c r="V5527" s="9" t="s">
        <v>375</v>
      </c>
    </row>
    <row r="5528" spans="1:22" ht="31.5" x14ac:dyDescent="0.25">
      <c r="A5528" s="16" t="s">
        <v>1413</v>
      </c>
      <c r="B5528" s="84"/>
      <c r="C5528" s="314" t="s">
        <v>241</v>
      </c>
      <c r="D5528" s="315" t="s">
        <v>376</v>
      </c>
      <c r="E5528" s="145" t="s">
        <v>353</v>
      </c>
      <c r="F5528" s="321">
        <v>90902.63</v>
      </c>
      <c r="G5528" s="321">
        <v>131023.03</v>
      </c>
      <c r="H5528" s="321">
        <v>144650.22000000003</v>
      </c>
      <c r="I5528" s="321">
        <v>164164.32</v>
      </c>
      <c r="J5528" s="321">
        <v>203099.76</v>
      </c>
      <c r="K5528" s="321">
        <v>187289.49</v>
      </c>
      <c r="L5528" s="321">
        <v>206655.44</v>
      </c>
      <c r="M5528" s="321">
        <v>217290.4</v>
      </c>
      <c r="N5528" s="321">
        <v>233116.99</v>
      </c>
      <c r="O5528" s="321">
        <v>243795.05</v>
      </c>
      <c r="P5528" s="321">
        <v>237969.59000000003</v>
      </c>
      <c r="Q5528" s="321">
        <v>238533.97</v>
      </c>
      <c r="R5528" s="322">
        <v>191540.9075</v>
      </c>
      <c r="S5528" s="349">
        <v>2.7672702235160584E-5</v>
      </c>
      <c r="T5528" s="9" t="s">
        <v>31</v>
      </c>
      <c r="U5528" s="9" t="s">
        <v>241</v>
      </c>
      <c r="V5528" s="9" t="s">
        <v>376</v>
      </c>
    </row>
    <row r="5529" spans="1:22" ht="15.75" x14ac:dyDescent="0.25">
      <c r="A5529" s="16" t="s">
        <v>1414</v>
      </c>
      <c r="B5529" s="84"/>
      <c r="C5529" s="316" t="s">
        <v>241</v>
      </c>
      <c r="D5529" s="315" t="s">
        <v>374</v>
      </c>
      <c r="E5529" s="145" t="s">
        <v>24</v>
      </c>
      <c r="F5529" s="321">
        <v>2376761.7199999997</v>
      </c>
      <c r="G5529" s="321">
        <v>3195746.52</v>
      </c>
      <c r="H5529" s="321">
        <v>2393176.2999999998</v>
      </c>
      <c r="I5529" s="321">
        <v>2368631.8899999997</v>
      </c>
      <c r="J5529" s="321">
        <v>3371038.5199999991</v>
      </c>
      <c r="K5529" s="321">
        <v>2633920.7499999995</v>
      </c>
      <c r="L5529" s="321">
        <v>3799855.1100000003</v>
      </c>
      <c r="M5529" s="321">
        <v>3104423.5399999996</v>
      </c>
      <c r="N5529" s="321">
        <v>3211424.1799999997</v>
      </c>
      <c r="O5529" s="321">
        <v>3013293.81</v>
      </c>
      <c r="P5529" s="321">
        <v>3981264.5200000005</v>
      </c>
      <c r="Q5529" s="321">
        <v>3365086.89</v>
      </c>
      <c r="R5529" s="322">
        <v>3067885.3124999995</v>
      </c>
      <c r="S5529" s="349">
        <v>4.4323000163521239E-4</v>
      </c>
      <c r="T5529" s="9" t="s">
        <v>31</v>
      </c>
      <c r="U5529" s="9" t="s">
        <v>241</v>
      </c>
      <c r="V5529" s="9" t="s">
        <v>374</v>
      </c>
    </row>
    <row r="5530" spans="1:22" ht="31.5" x14ac:dyDescent="0.25">
      <c r="A5530" s="16" t="s">
        <v>1415</v>
      </c>
      <c r="B5530" s="84"/>
      <c r="C5530" s="314" t="s">
        <v>242</v>
      </c>
      <c r="D5530" s="314" t="s">
        <v>374</v>
      </c>
      <c r="E5530" s="140" t="s">
        <v>353</v>
      </c>
      <c r="F5530" s="341">
        <v>3300557.3799999994</v>
      </c>
      <c r="G5530" s="341">
        <v>3168791.6999999993</v>
      </c>
      <c r="H5530" s="341">
        <v>3241440.9900000007</v>
      </c>
      <c r="I5530" s="341">
        <v>3268649.1099999994</v>
      </c>
      <c r="J5530" s="341">
        <v>3250951.6599999997</v>
      </c>
      <c r="K5530" s="341">
        <v>3435219.6099999994</v>
      </c>
      <c r="L5530" s="341">
        <v>3426349.6999999988</v>
      </c>
      <c r="M5530" s="341">
        <v>3452273.3499999996</v>
      </c>
      <c r="N5530" s="341">
        <v>3447292.09</v>
      </c>
      <c r="O5530" s="341">
        <v>3321338.7199999993</v>
      </c>
      <c r="P5530" s="341">
        <v>3369423.3800000013</v>
      </c>
      <c r="Q5530" s="341">
        <v>3291049.7600000002</v>
      </c>
      <c r="R5530" s="342">
        <v>3331111.4541666657</v>
      </c>
      <c r="S5530" s="355">
        <v>4.8125936431248718E-4</v>
      </c>
      <c r="T5530" s="9" t="s">
        <v>31</v>
      </c>
      <c r="U5530" s="9" t="s">
        <v>242</v>
      </c>
      <c r="V5530" s="9" t="s">
        <v>374</v>
      </c>
    </row>
    <row r="5531" spans="1:22" ht="15.75" x14ac:dyDescent="0.25">
      <c r="A5531" s="16" t="s">
        <v>1416</v>
      </c>
      <c r="B5531" s="84"/>
      <c r="C5531" s="124"/>
      <c r="D5531" s="124"/>
      <c r="E5531" s="532" t="s">
        <v>24</v>
      </c>
      <c r="F5531" s="533">
        <v>2127873.7000000007</v>
      </c>
      <c r="G5531" s="533">
        <v>2279914.83</v>
      </c>
      <c r="H5531" s="533">
        <v>2222091.3700000006</v>
      </c>
      <c r="I5531" s="533">
        <v>2231391.310000001</v>
      </c>
      <c r="J5531" s="533">
        <v>0</v>
      </c>
      <c r="K5531" s="533">
        <v>2298952.98</v>
      </c>
      <c r="L5531" s="533">
        <v>2625947.7700000009</v>
      </c>
      <c r="M5531" s="533">
        <v>2637279.1800000011</v>
      </c>
      <c r="N5531" s="533">
        <v>2168180.9099999997</v>
      </c>
      <c r="O5531" s="533">
        <v>2639019.0799999996</v>
      </c>
      <c r="P5531" s="533">
        <v>2694968.0700000008</v>
      </c>
      <c r="Q5531" s="533">
        <v>2119522.7799999998</v>
      </c>
      <c r="R5531" s="534">
        <v>2170428.4983333335</v>
      </c>
      <c r="S5531" s="535">
        <v>3.1357072669755971E-4</v>
      </c>
      <c r="T5531" s="9" t="s">
        <v>31</v>
      </c>
      <c r="U5531" s="9" t="s">
        <v>242</v>
      </c>
      <c r="V5531" s="9" t="s">
        <v>374</v>
      </c>
    </row>
    <row r="5532" spans="1:22" ht="15.75" x14ac:dyDescent="0.25">
      <c r="A5532" s="16" t="s">
        <v>1417</v>
      </c>
      <c r="B5532" s="84"/>
      <c r="C5532" s="228"/>
      <c r="D5532" s="228"/>
      <c r="E5532" s="142" t="s">
        <v>21</v>
      </c>
      <c r="F5532" s="319">
        <v>826669.74000000011</v>
      </c>
      <c r="G5532" s="319">
        <v>739465.37</v>
      </c>
      <c r="H5532" s="319">
        <v>793904.66</v>
      </c>
      <c r="I5532" s="319">
        <v>817002.55</v>
      </c>
      <c r="J5532" s="319">
        <v>780229.45000000019</v>
      </c>
      <c r="K5532" s="319">
        <v>1132676.5699999998</v>
      </c>
      <c r="L5532" s="319">
        <v>728304.57</v>
      </c>
      <c r="M5532" s="319">
        <v>1082025.8099999998</v>
      </c>
      <c r="N5532" s="319">
        <v>955992.74999999988</v>
      </c>
      <c r="O5532" s="319">
        <v>909378.4600000002</v>
      </c>
      <c r="P5532" s="319">
        <v>818399.41999999993</v>
      </c>
      <c r="Q5532" s="319">
        <v>878975.1399999999</v>
      </c>
      <c r="R5532" s="320">
        <v>871918.70750000002</v>
      </c>
      <c r="S5532" s="348">
        <v>1.2596967969316725E-4</v>
      </c>
      <c r="T5532" s="9" t="s">
        <v>31</v>
      </c>
      <c r="U5532" s="9" t="s">
        <v>242</v>
      </c>
      <c r="V5532" s="9" t="s">
        <v>374</v>
      </c>
    </row>
    <row r="5533" spans="1:22" ht="15.75" x14ac:dyDescent="0.25">
      <c r="A5533" s="16" t="s">
        <v>1418</v>
      </c>
      <c r="B5533" s="84"/>
      <c r="C5533" s="124" t="s">
        <v>243</v>
      </c>
      <c r="D5533" s="124" t="s">
        <v>377</v>
      </c>
      <c r="E5533" s="420" t="s">
        <v>352</v>
      </c>
      <c r="F5533" s="526">
        <v>140970211.01999995</v>
      </c>
      <c r="G5533" s="526">
        <v>139374084.66999999</v>
      </c>
      <c r="H5533" s="526">
        <v>138224188.82999986</v>
      </c>
      <c r="I5533" s="526">
        <v>137310047.86000007</v>
      </c>
      <c r="J5533" s="526">
        <v>140733084.73000008</v>
      </c>
      <c r="K5533" s="526">
        <v>140189688.19999996</v>
      </c>
      <c r="L5533" s="526">
        <v>142265740.20000011</v>
      </c>
      <c r="M5533" s="526">
        <v>145020885.06</v>
      </c>
      <c r="N5533" s="526">
        <v>147774405.64000005</v>
      </c>
      <c r="O5533" s="526">
        <v>147001512.66999999</v>
      </c>
      <c r="P5533" s="526">
        <v>148606593.16</v>
      </c>
      <c r="Q5533" s="526">
        <v>149301134.35999995</v>
      </c>
      <c r="R5533" s="527">
        <v>143064298.03333333</v>
      </c>
      <c r="S5533" s="438">
        <v>2.0669087202475029E-2</v>
      </c>
      <c r="T5533" s="9" t="s">
        <v>31</v>
      </c>
      <c r="U5533" s="9" t="s">
        <v>243</v>
      </c>
      <c r="V5533" s="9" t="s">
        <v>377</v>
      </c>
    </row>
    <row r="5534" spans="1:22" ht="15.75" x14ac:dyDescent="0.25">
      <c r="A5534" s="16" t="s">
        <v>1419</v>
      </c>
      <c r="B5534" s="84"/>
      <c r="C5534" s="124"/>
      <c r="D5534" s="124"/>
      <c r="E5534" s="420" t="s">
        <v>24</v>
      </c>
      <c r="F5534" s="526">
        <v>49245545.979999997</v>
      </c>
      <c r="G5534" s="526">
        <v>48994485.900000028</v>
      </c>
      <c r="H5534" s="526">
        <v>50223591.210000008</v>
      </c>
      <c r="I5534" s="526">
        <v>50703397.389999993</v>
      </c>
      <c r="J5534" s="526">
        <v>51262787.999999985</v>
      </c>
      <c r="K5534" s="526">
        <v>52799585.899999999</v>
      </c>
      <c r="L5534" s="526">
        <v>55977731.039999992</v>
      </c>
      <c r="M5534" s="526">
        <v>58566564.680000007</v>
      </c>
      <c r="N5534" s="526">
        <v>58622759.269999988</v>
      </c>
      <c r="O5534" s="526">
        <v>58600010.100000001</v>
      </c>
      <c r="P5534" s="526">
        <v>60550933.380000003</v>
      </c>
      <c r="Q5534" s="526">
        <v>59401602.649999999</v>
      </c>
      <c r="R5534" s="527">
        <v>54579082.958333336</v>
      </c>
      <c r="S5534" s="438">
        <v>7.8852644622354924E-3</v>
      </c>
      <c r="T5534" s="9" t="s">
        <v>31</v>
      </c>
      <c r="U5534" s="9" t="s">
        <v>243</v>
      </c>
      <c r="V5534" s="9" t="s">
        <v>377</v>
      </c>
    </row>
    <row r="5535" spans="1:22" ht="31.5" x14ac:dyDescent="0.25">
      <c r="A5535" s="16" t="s">
        <v>1420</v>
      </c>
      <c r="B5535" s="84"/>
      <c r="C5535" s="124"/>
      <c r="D5535" s="124"/>
      <c r="E5535" s="140" t="s">
        <v>353</v>
      </c>
      <c r="F5535" s="317">
        <v>35490998.509999961</v>
      </c>
      <c r="G5535" s="317">
        <v>35903201.830000013</v>
      </c>
      <c r="H5535" s="317">
        <v>35905774.50999999</v>
      </c>
      <c r="I5535" s="317">
        <v>35198301.670000017</v>
      </c>
      <c r="J5535" s="317">
        <v>35527680.279999956</v>
      </c>
      <c r="K5535" s="317">
        <v>36009976.850000001</v>
      </c>
      <c r="L5535" s="317">
        <v>36388870.610000022</v>
      </c>
      <c r="M5535" s="317">
        <v>37313640.939999983</v>
      </c>
      <c r="N5535" s="317">
        <v>37876953.909999982</v>
      </c>
      <c r="O5535" s="317">
        <v>38162226.660000004</v>
      </c>
      <c r="P5535" s="317">
        <v>39158532.169999987</v>
      </c>
      <c r="Q5535" s="317">
        <v>39680061.429999985</v>
      </c>
      <c r="R5535" s="318">
        <v>36884684.947499998</v>
      </c>
      <c r="S5535" s="168">
        <v>5.3288820488118296E-3</v>
      </c>
      <c r="T5535" s="9" t="s">
        <v>31</v>
      </c>
      <c r="U5535" s="9" t="s">
        <v>243</v>
      </c>
      <c r="V5535" s="9" t="s">
        <v>377</v>
      </c>
    </row>
    <row r="5536" spans="1:22" ht="15.75" x14ac:dyDescent="0.25">
      <c r="A5536" s="16" t="s">
        <v>1421</v>
      </c>
      <c r="B5536" s="84"/>
      <c r="C5536" s="124"/>
      <c r="D5536" s="124"/>
      <c r="E5536" s="140" t="s">
        <v>21</v>
      </c>
      <c r="F5536" s="317">
        <v>24189555.710000005</v>
      </c>
      <c r="G5536" s="317">
        <v>22780302.90000001</v>
      </c>
      <c r="H5536" s="317">
        <v>22883755.759999983</v>
      </c>
      <c r="I5536" s="317">
        <v>23873934.929999992</v>
      </c>
      <c r="J5536" s="317">
        <v>24063897.73</v>
      </c>
      <c r="K5536" s="317">
        <v>24050589.010000017</v>
      </c>
      <c r="L5536" s="317">
        <v>25185936.84</v>
      </c>
      <c r="M5536" s="317">
        <v>25874141.370000005</v>
      </c>
      <c r="N5536" s="317">
        <v>26595720.519999992</v>
      </c>
      <c r="O5536" s="317">
        <v>27417260.179999996</v>
      </c>
      <c r="P5536" s="317">
        <v>28397538.780000005</v>
      </c>
      <c r="Q5536" s="317">
        <v>29142434.059999995</v>
      </c>
      <c r="R5536" s="318">
        <v>25371255.64916667</v>
      </c>
      <c r="S5536" s="168">
        <v>3.6654895921463936E-3</v>
      </c>
      <c r="T5536" s="9" t="s">
        <v>31</v>
      </c>
      <c r="U5536" s="9" t="s">
        <v>243</v>
      </c>
      <c r="V5536" s="9" t="s">
        <v>377</v>
      </c>
    </row>
    <row r="5537" spans="1:22" ht="15.75" x14ac:dyDescent="0.25">
      <c r="A5537" s="16" t="s">
        <v>1422</v>
      </c>
      <c r="B5537" s="84"/>
      <c r="C5537" s="124"/>
      <c r="D5537" s="124"/>
      <c r="E5537" s="420" t="s">
        <v>17</v>
      </c>
      <c r="F5537" s="526">
        <v>11904882.149999997</v>
      </c>
      <c r="G5537" s="526">
        <v>11956364.440000005</v>
      </c>
      <c r="H5537" s="526">
        <v>12010381.410000002</v>
      </c>
      <c r="I5537" s="526">
        <v>12095635.180000007</v>
      </c>
      <c r="J5537" s="526">
        <v>12164522.039999992</v>
      </c>
      <c r="K5537" s="526">
        <v>12015376.279999992</v>
      </c>
      <c r="L5537" s="526">
        <v>12072710.999999996</v>
      </c>
      <c r="M5537" s="526">
        <v>12102293.709999995</v>
      </c>
      <c r="N5537" s="526">
        <v>12079406.040000012</v>
      </c>
      <c r="O5537" s="526">
        <v>12027302.189999999</v>
      </c>
      <c r="P5537" s="526">
        <v>12053185.930000003</v>
      </c>
      <c r="Q5537" s="526">
        <v>11905071.109999998</v>
      </c>
      <c r="R5537" s="527">
        <v>12032260.956666665</v>
      </c>
      <c r="S5537" s="438">
        <v>1.7383501990016678E-3</v>
      </c>
      <c r="T5537" s="9" t="s">
        <v>31</v>
      </c>
      <c r="U5537" s="9" t="s">
        <v>243</v>
      </c>
      <c r="V5537" s="9" t="s">
        <v>377</v>
      </c>
    </row>
    <row r="5538" spans="1:22" ht="15.75" x14ac:dyDescent="0.25">
      <c r="A5538" s="16" t="s">
        <v>1423</v>
      </c>
      <c r="B5538" s="84"/>
      <c r="C5538" s="124"/>
      <c r="D5538" s="124"/>
      <c r="E5538" s="420" t="s">
        <v>351</v>
      </c>
      <c r="F5538" s="530">
        <v>4607395.540000001</v>
      </c>
      <c r="G5538" s="530">
        <v>4507562.7499999972</v>
      </c>
      <c r="H5538" s="530">
        <v>4604190.3499999996</v>
      </c>
      <c r="I5538" s="530">
        <v>4652210.24</v>
      </c>
      <c r="J5538" s="530">
        <v>4639120.2100000028</v>
      </c>
      <c r="K5538" s="530">
        <v>4754559.7699999996</v>
      </c>
      <c r="L5538" s="530">
        <v>4776391.5699999994</v>
      </c>
      <c r="M5538" s="530">
        <v>5060729.8800000018</v>
      </c>
      <c r="N5538" s="530">
        <v>5138738.9599999972</v>
      </c>
      <c r="O5538" s="530">
        <v>5388566.2500000009</v>
      </c>
      <c r="P5538" s="530">
        <v>5435879.4100000011</v>
      </c>
      <c r="Q5538" s="530">
        <v>5526043.9699999997</v>
      </c>
      <c r="R5538" s="531">
        <v>4924282.4083333332</v>
      </c>
      <c r="S5538" s="519">
        <v>7.1143132078795111E-4</v>
      </c>
      <c r="T5538" s="9" t="s">
        <v>31</v>
      </c>
      <c r="U5538" s="9" t="s">
        <v>243</v>
      </c>
      <c r="V5538" s="9" t="s">
        <v>377</v>
      </c>
    </row>
    <row r="5539" spans="1:22" ht="15.75" x14ac:dyDescent="0.25">
      <c r="A5539" s="16" t="s">
        <v>1424</v>
      </c>
      <c r="B5539" s="84"/>
      <c r="C5539" s="124"/>
      <c r="D5539" s="228"/>
      <c r="E5539" s="426" t="s">
        <v>23</v>
      </c>
      <c r="F5539" s="528">
        <v>0</v>
      </c>
      <c r="G5539" s="528">
        <v>0</v>
      </c>
      <c r="H5539" s="528">
        <v>0</v>
      </c>
      <c r="I5539" s="528">
        <v>0</v>
      </c>
      <c r="J5539" s="528">
        <v>0</v>
      </c>
      <c r="K5539" s="528">
        <v>0</v>
      </c>
      <c r="L5539" s="528">
        <v>0</v>
      </c>
      <c r="M5539" s="528">
        <v>0</v>
      </c>
      <c r="N5539" s="528">
        <v>0</v>
      </c>
      <c r="O5539" s="528">
        <v>0</v>
      </c>
      <c r="P5539" s="528">
        <v>0</v>
      </c>
      <c r="Q5539" s="528">
        <v>0</v>
      </c>
      <c r="R5539" s="529">
        <v>0</v>
      </c>
      <c r="S5539" s="522">
        <v>0</v>
      </c>
      <c r="T5539" s="9" t="s">
        <v>31</v>
      </c>
      <c r="U5539" s="9" t="s">
        <v>243</v>
      </c>
      <c r="V5539" s="9" t="s">
        <v>377</v>
      </c>
    </row>
    <row r="5540" spans="1:22" ht="31.5" x14ac:dyDescent="0.25">
      <c r="A5540" s="16" t="s">
        <v>1425</v>
      </c>
      <c r="B5540" s="84"/>
      <c r="C5540" s="124" t="s">
        <v>243</v>
      </c>
      <c r="D5540" s="124" t="s">
        <v>378</v>
      </c>
      <c r="E5540" s="140" t="s">
        <v>353</v>
      </c>
      <c r="F5540" s="341">
        <v>27550214.510000009</v>
      </c>
      <c r="G5540" s="341">
        <v>28218845.979999989</v>
      </c>
      <c r="H5540" s="341">
        <v>28466088.830000017</v>
      </c>
      <c r="I5540" s="341">
        <v>28769365.04000001</v>
      </c>
      <c r="J5540" s="341">
        <v>29404712.530000001</v>
      </c>
      <c r="K5540" s="341">
        <v>30144033.920000002</v>
      </c>
      <c r="L5540" s="341">
        <v>31806635.800000001</v>
      </c>
      <c r="M5540" s="341">
        <v>32705958.440000005</v>
      </c>
      <c r="N5540" s="341">
        <v>33924356.959999964</v>
      </c>
      <c r="O5540" s="341">
        <v>34900162.449999996</v>
      </c>
      <c r="P5540" s="341">
        <v>35770030.110000007</v>
      </c>
      <c r="Q5540" s="341">
        <v>36378530.420000032</v>
      </c>
      <c r="R5540" s="342">
        <v>31503244.5825</v>
      </c>
      <c r="S5540" s="355">
        <v>4.5514032388770959E-3</v>
      </c>
      <c r="T5540" s="9" t="s">
        <v>31</v>
      </c>
      <c r="U5540" s="9" t="s">
        <v>243</v>
      </c>
      <c r="V5540" s="9" t="s">
        <v>378</v>
      </c>
    </row>
    <row r="5541" spans="1:22" ht="15.75" x14ac:dyDescent="0.25">
      <c r="A5541" s="16" t="s">
        <v>1426</v>
      </c>
      <c r="B5541" s="84"/>
      <c r="C5541" s="124"/>
      <c r="D5541" s="228"/>
      <c r="E5541" s="142" t="s">
        <v>352</v>
      </c>
      <c r="F5541" s="319">
        <v>3457.15</v>
      </c>
      <c r="G5541" s="319">
        <v>2932.1800000000003</v>
      </c>
      <c r="H5541" s="319">
        <v>2762.9700000000003</v>
      </c>
      <c r="I5541" s="319">
        <v>2614.94</v>
      </c>
      <c r="J5541" s="319">
        <v>2232.19</v>
      </c>
      <c r="K5541" s="319">
        <v>2081.9000000000005</v>
      </c>
      <c r="L5541" s="319">
        <v>1936.5700000000002</v>
      </c>
      <c r="M5541" s="319">
        <v>1857.0300000000002</v>
      </c>
      <c r="N5541" s="319">
        <v>1736.07</v>
      </c>
      <c r="O5541" s="319">
        <v>1581.4900000000002</v>
      </c>
      <c r="P5541" s="319">
        <v>1536.78</v>
      </c>
      <c r="Q5541" s="319">
        <v>1453.0400000000002</v>
      </c>
      <c r="R5541" s="320">
        <v>2181.8591666666666</v>
      </c>
      <c r="S5541" s="348">
        <v>3.1522216233742277E-7</v>
      </c>
      <c r="T5541" s="9" t="s">
        <v>31</v>
      </c>
      <c r="U5541" s="9" t="s">
        <v>243</v>
      </c>
      <c r="V5541" s="9" t="s">
        <v>378</v>
      </c>
    </row>
    <row r="5542" spans="1:22" ht="15.75" x14ac:dyDescent="0.25">
      <c r="A5542" s="16" t="s">
        <v>1428</v>
      </c>
      <c r="B5542" s="84"/>
      <c r="C5542" s="124" t="s">
        <v>243</v>
      </c>
      <c r="D5542" s="153" t="s">
        <v>379</v>
      </c>
      <c r="E5542" s="140" t="s">
        <v>352</v>
      </c>
      <c r="F5542" s="317">
        <v>17126378.109999999</v>
      </c>
      <c r="G5542" s="317">
        <v>14093590.630000005</v>
      </c>
      <c r="H5542" s="317">
        <v>16068607.419999996</v>
      </c>
      <c r="I5542" s="317">
        <v>17870913.290000003</v>
      </c>
      <c r="J5542" s="317">
        <v>19398222.299999997</v>
      </c>
      <c r="K5542" s="317">
        <v>46237381.389999978</v>
      </c>
      <c r="L5542" s="317">
        <v>22859650.300000001</v>
      </c>
      <c r="M5542" s="317">
        <v>20684664.550000008</v>
      </c>
      <c r="N5542" s="317">
        <v>25907147.98</v>
      </c>
      <c r="O5542" s="317">
        <v>29125474.860000018</v>
      </c>
      <c r="P5542" s="317">
        <v>32442866.150000002</v>
      </c>
      <c r="Q5542" s="317">
        <v>59940315.109999999</v>
      </c>
      <c r="R5542" s="318">
        <v>26812934.340833336</v>
      </c>
      <c r="S5542" s="168">
        <v>3.8737748387497467E-3</v>
      </c>
      <c r="T5542" s="9" t="s">
        <v>31</v>
      </c>
      <c r="U5542" s="9" t="s">
        <v>243</v>
      </c>
      <c r="V5542" s="9" t="s">
        <v>379</v>
      </c>
    </row>
    <row r="5543" spans="1:22" ht="15.75" x14ac:dyDescent="0.25">
      <c r="A5543" s="16" t="s">
        <v>1427</v>
      </c>
      <c r="B5543" s="84"/>
      <c r="C5543" s="124"/>
      <c r="D5543" s="124"/>
      <c r="E5543" s="420" t="s">
        <v>24</v>
      </c>
      <c r="F5543" s="526">
        <v>1127165.6500000001</v>
      </c>
      <c r="G5543" s="526">
        <v>1445536.93</v>
      </c>
      <c r="H5543" s="526">
        <v>1412159.1199999999</v>
      </c>
      <c r="I5543" s="526">
        <v>1525868.9300000006</v>
      </c>
      <c r="J5543" s="526">
        <v>1993836.1899999997</v>
      </c>
      <c r="K5543" s="526">
        <v>2100974.2099999995</v>
      </c>
      <c r="L5543" s="526">
        <v>3273967.5199999996</v>
      </c>
      <c r="M5543" s="526">
        <v>6119799.9199999999</v>
      </c>
      <c r="N5543" s="526">
        <v>7498382.4899999974</v>
      </c>
      <c r="O5543" s="526">
        <v>8692975.9400000032</v>
      </c>
      <c r="P5543" s="526">
        <v>10579428.279999996</v>
      </c>
      <c r="Q5543" s="526">
        <v>10876727.720000001</v>
      </c>
      <c r="R5543" s="527">
        <v>4720568.5749999993</v>
      </c>
      <c r="S5543" s="438">
        <v>6.8199994592085399E-4</v>
      </c>
      <c r="T5543" s="9" t="s">
        <v>31</v>
      </c>
      <c r="U5543" s="9" t="s">
        <v>243</v>
      </c>
      <c r="V5543" s="9" t="s">
        <v>379</v>
      </c>
    </row>
    <row r="5544" spans="1:22" ht="15.75" x14ac:dyDescent="0.25">
      <c r="A5544" s="16" t="s">
        <v>1429</v>
      </c>
      <c r="B5544" s="84"/>
      <c r="C5544" s="124"/>
      <c r="D5544" s="124"/>
      <c r="E5544" s="420" t="s">
        <v>17</v>
      </c>
      <c r="F5544" s="530">
        <v>1190413.7899999998</v>
      </c>
      <c r="G5544" s="530">
        <v>1263435.02</v>
      </c>
      <c r="H5544" s="530">
        <v>1215930.8400000001</v>
      </c>
      <c r="I5544" s="530">
        <v>1273409.6599999997</v>
      </c>
      <c r="J5544" s="530">
        <v>1295205.4499999997</v>
      </c>
      <c r="K5544" s="530">
        <v>1314505.55</v>
      </c>
      <c r="L5544" s="530">
        <v>1416351.2800000003</v>
      </c>
      <c r="M5544" s="530">
        <v>1404636.4400000002</v>
      </c>
      <c r="N5544" s="530">
        <v>1425449.5800000003</v>
      </c>
      <c r="O5544" s="530">
        <v>1363059.3400000003</v>
      </c>
      <c r="P5544" s="530">
        <v>1379527.29</v>
      </c>
      <c r="Q5544" s="530">
        <v>1431187.3</v>
      </c>
      <c r="R5544" s="531">
        <v>1331092.6283333332</v>
      </c>
      <c r="S5544" s="519">
        <v>1.9230842346972595E-4</v>
      </c>
      <c r="T5544" s="9" t="s">
        <v>31</v>
      </c>
      <c r="U5544" s="9" t="s">
        <v>243</v>
      </c>
      <c r="V5544" s="9" t="s">
        <v>379</v>
      </c>
    </row>
    <row r="5545" spans="1:22" ht="15.75" x14ac:dyDescent="0.25">
      <c r="A5545" s="16" t="s">
        <v>1430</v>
      </c>
      <c r="B5545" s="84"/>
      <c r="C5545" s="124"/>
      <c r="D5545" s="228"/>
      <c r="E5545" s="142" t="s">
        <v>18</v>
      </c>
      <c r="F5545" s="319"/>
      <c r="G5545" s="319"/>
      <c r="H5545" s="319"/>
      <c r="I5545" s="319"/>
      <c r="J5545" s="319"/>
      <c r="K5545" s="319"/>
      <c r="L5545" s="319"/>
      <c r="M5545" s="319"/>
      <c r="N5545" s="319"/>
      <c r="O5545" s="319"/>
      <c r="P5545" s="319"/>
      <c r="Q5545" s="319"/>
      <c r="R5545" s="320"/>
      <c r="S5545" s="348">
        <v>0</v>
      </c>
      <c r="T5545" s="9" t="s">
        <v>31</v>
      </c>
      <c r="U5545" s="9" t="s">
        <v>243</v>
      </c>
      <c r="V5545" s="9" t="s">
        <v>379</v>
      </c>
    </row>
    <row r="5546" spans="1:22" ht="15.75" x14ac:dyDescent="0.25">
      <c r="A5546" s="16" t="s">
        <v>1431</v>
      </c>
      <c r="B5546" s="84"/>
      <c r="C5546" s="124" t="s">
        <v>244</v>
      </c>
      <c r="D5546" s="124" t="s">
        <v>380</v>
      </c>
      <c r="E5546" s="420" t="s">
        <v>352</v>
      </c>
      <c r="F5546" s="526">
        <v>381746121.45000005</v>
      </c>
      <c r="G5546" s="526">
        <v>376644325.36000031</v>
      </c>
      <c r="H5546" s="526">
        <v>374734966.20999998</v>
      </c>
      <c r="I5546" s="526">
        <v>373910211.93999964</v>
      </c>
      <c r="J5546" s="526">
        <v>366368993.29000032</v>
      </c>
      <c r="K5546" s="526">
        <v>367649378.18000001</v>
      </c>
      <c r="L5546" s="526">
        <v>373627517.2100001</v>
      </c>
      <c r="M5546" s="526">
        <v>381719368.36000025</v>
      </c>
      <c r="N5546" s="526">
        <v>391416063.60000044</v>
      </c>
      <c r="O5546" s="526">
        <v>393886936.48999953</v>
      </c>
      <c r="P5546" s="526">
        <v>402853851.75999975</v>
      </c>
      <c r="Q5546" s="526">
        <v>409593784.20999932</v>
      </c>
      <c r="R5546" s="527">
        <v>382845959.83833331</v>
      </c>
      <c r="S5546" s="438">
        <v>5.5311329505632861E-2</v>
      </c>
      <c r="T5546" s="9" t="s">
        <v>31</v>
      </c>
      <c r="U5546" s="9" t="s">
        <v>244</v>
      </c>
      <c r="V5546" s="9" t="s">
        <v>380</v>
      </c>
    </row>
    <row r="5547" spans="1:22" ht="15.75" x14ac:dyDescent="0.25">
      <c r="A5547" s="16" t="s">
        <v>1432</v>
      </c>
      <c r="B5547" s="84"/>
      <c r="C5547" s="124"/>
      <c r="D5547" s="124"/>
      <c r="E5547" s="420" t="s">
        <v>24</v>
      </c>
      <c r="F5547" s="526">
        <v>56288598.419999994</v>
      </c>
      <c r="G5547" s="526">
        <v>56509191.030000061</v>
      </c>
      <c r="H5547" s="526">
        <v>58227660.48999995</v>
      </c>
      <c r="I5547" s="526">
        <v>60103016.930000015</v>
      </c>
      <c r="J5547" s="526">
        <v>61257486.009999983</v>
      </c>
      <c r="K5547" s="526">
        <v>63152852.229999989</v>
      </c>
      <c r="L5547" s="526">
        <v>64798077.090000033</v>
      </c>
      <c r="M5547" s="526">
        <v>68287801.430000052</v>
      </c>
      <c r="N5547" s="526">
        <v>67200313.060000002</v>
      </c>
      <c r="O5547" s="526">
        <v>66034995.279999971</v>
      </c>
      <c r="P5547" s="526">
        <v>67698798.499999925</v>
      </c>
      <c r="Q5547" s="526">
        <v>67058934.300000019</v>
      </c>
      <c r="R5547" s="527">
        <v>63051477.064166665</v>
      </c>
      <c r="S5547" s="438">
        <v>9.1093060644694985E-3</v>
      </c>
      <c r="T5547" s="9" t="s">
        <v>31</v>
      </c>
      <c r="U5547" s="9" t="s">
        <v>244</v>
      </c>
      <c r="V5547" s="9" t="s">
        <v>380</v>
      </c>
    </row>
    <row r="5548" spans="1:22" ht="15.75" x14ac:dyDescent="0.25">
      <c r="A5548" s="16" t="s">
        <v>1433</v>
      </c>
      <c r="B5548" s="84"/>
      <c r="C5548" s="124"/>
      <c r="D5548" s="124"/>
      <c r="E5548" s="140" t="s">
        <v>17</v>
      </c>
      <c r="F5548" s="317">
        <v>35474002.109999999</v>
      </c>
      <c r="G5548" s="317">
        <v>35189886.730000034</v>
      </c>
      <c r="H5548" s="317">
        <v>34831204.609999999</v>
      </c>
      <c r="I5548" s="317">
        <v>34781134.549999967</v>
      </c>
      <c r="J5548" s="317">
        <v>34883261.629999995</v>
      </c>
      <c r="K5548" s="317">
        <v>34218979.660000019</v>
      </c>
      <c r="L5548" s="317">
        <v>34270191.849999987</v>
      </c>
      <c r="M5548" s="317">
        <v>34334007.229999982</v>
      </c>
      <c r="N5548" s="317">
        <v>34113035.599999979</v>
      </c>
      <c r="O5548" s="317">
        <v>34379186.509999968</v>
      </c>
      <c r="P5548" s="317">
        <v>34429854.719999991</v>
      </c>
      <c r="Q5548" s="317">
        <v>34028554.810000017</v>
      </c>
      <c r="R5548" s="318">
        <v>34577775.000833325</v>
      </c>
      <c r="S5548" s="168">
        <v>4.9955932862667477E-3</v>
      </c>
      <c r="T5548" s="9" t="s">
        <v>31</v>
      </c>
      <c r="U5548" s="9" t="s">
        <v>244</v>
      </c>
      <c r="V5548" s="9" t="s">
        <v>380</v>
      </c>
    </row>
    <row r="5549" spans="1:22" ht="31.5" x14ac:dyDescent="0.25">
      <c r="A5549" s="16" t="s">
        <v>1434</v>
      </c>
      <c r="B5549" s="84"/>
      <c r="C5549" s="124"/>
      <c r="D5549" s="124"/>
      <c r="E5549" s="140" t="s">
        <v>353</v>
      </c>
      <c r="F5549" s="317">
        <v>30956679.540000007</v>
      </c>
      <c r="G5549" s="317">
        <v>32059916.399999995</v>
      </c>
      <c r="H5549" s="317">
        <v>32499671.089999985</v>
      </c>
      <c r="I5549" s="317">
        <v>32366881.090000007</v>
      </c>
      <c r="J5549" s="317">
        <v>33635776.699999973</v>
      </c>
      <c r="K5549" s="317">
        <v>33738390.219999999</v>
      </c>
      <c r="L5549" s="317">
        <v>33973693.45000001</v>
      </c>
      <c r="M5549" s="317">
        <v>34780290.319999985</v>
      </c>
      <c r="N5549" s="317">
        <v>35501515.899999991</v>
      </c>
      <c r="O5549" s="317">
        <v>35986487.949999988</v>
      </c>
      <c r="P5549" s="317">
        <v>37496960.06000001</v>
      </c>
      <c r="Q5549" s="317">
        <v>38678998.210000068</v>
      </c>
      <c r="R5549" s="318">
        <v>34306271.744166672</v>
      </c>
      <c r="S5549" s="168">
        <v>4.9563680947623551E-3</v>
      </c>
      <c r="T5549" s="9" t="s">
        <v>31</v>
      </c>
      <c r="U5549" s="9" t="s">
        <v>244</v>
      </c>
      <c r="V5549" s="9" t="s">
        <v>380</v>
      </c>
    </row>
    <row r="5550" spans="1:22" ht="15.75" x14ac:dyDescent="0.25">
      <c r="A5550" s="16" t="s">
        <v>1435</v>
      </c>
      <c r="B5550" s="84"/>
      <c r="C5550" s="124"/>
      <c r="D5550" s="124"/>
      <c r="E5550" s="420" t="s">
        <v>21</v>
      </c>
      <c r="F5550" s="526">
        <v>19097577.649999972</v>
      </c>
      <c r="G5550" s="526">
        <v>17873841.960000001</v>
      </c>
      <c r="H5550" s="526">
        <v>17955356.110000011</v>
      </c>
      <c r="I5550" s="526">
        <v>18719752.689999994</v>
      </c>
      <c r="J5550" s="526">
        <v>18611896.379999992</v>
      </c>
      <c r="K5550" s="526">
        <v>18302898.890000001</v>
      </c>
      <c r="L5550" s="526">
        <v>18427529.100000005</v>
      </c>
      <c r="M5550" s="526">
        <v>18469890.179999996</v>
      </c>
      <c r="N5550" s="526">
        <v>18352860.160000004</v>
      </c>
      <c r="O5550" s="526">
        <v>18419547.300000008</v>
      </c>
      <c r="P5550" s="526">
        <v>17831443.620000008</v>
      </c>
      <c r="Q5550" s="526">
        <v>18066218.330000017</v>
      </c>
      <c r="R5550" s="527">
        <v>18344067.697500002</v>
      </c>
      <c r="S5550" s="438">
        <v>2.6502428635227456E-3</v>
      </c>
      <c r="T5550" s="9" t="s">
        <v>31</v>
      </c>
      <c r="U5550" s="9" t="s">
        <v>244</v>
      </c>
      <c r="V5550" s="9" t="s">
        <v>380</v>
      </c>
    </row>
    <row r="5551" spans="1:22" ht="15.75" x14ac:dyDescent="0.25">
      <c r="A5551" s="16" t="s">
        <v>1436</v>
      </c>
      <c r="B5551" s="84"/>
      <c r="C5551" s="124"/>
      <c r="D5551" s="124"/>
      <c r="E5551" s="420" t="s">
        <v>18</v>
      </c>
      <c r="F5551" s="526">
        <v>15419862.120000012</v>
      </c>
      <c r="G5551" s="526">
        <v>15594986.429999996</v>
      </c>
      <c r="H5551" s="526">
        <v>15826521.559999993</v>
      </c>
      <c r="I5551" s="526">
        <v>16078542.310000012</v>
      </c>
      <c r="J5551" s="526">
        <v>16443199.75</v>
      </c>
      <c r="K5551" s="526">
        <v>16619410.540000008</v>
      </c>
      <c r="L5551" s="526">
        <v>16745749.030000003</v>
      </c>
      <c r="M5551" s="526">
        <v>16671438.710000001</v>
      </c>
      <c r="N5551" s="526">
        <v>16913373.620000005</v>
      </c>
      <c r="O5551" s="526">
        <v>16998715.57</v>
      </c>
      <c r="P5551" s="526">
        <v>16451534.060000012</v>
      </c>
      <c r="Q5551" s="526">
        <v>15233020.910000008</v>
      </c>
      <c r="R5551" s="527">
        <v>16249696.217500001</v>
      </c>
      <c r="S5551" s="438">
        <v>2.3476604068960712E-3</v>
      </c>
      <c r="T5551" s="9" t="s">
        <v>31</v>
      </c>
      <c r="U5551" s="9" t="s">
        <v>244</v>
      </c>
      <c r="V5551" s="9" t="s">
        <v>380</v>
      </c>
    </row>
    <row r="5552" spans="1:22" ht="15.75" x14ac:dyDescent="0.25">
      <c r="A5552" s="16" t="s">
        <v>1437</v>
      </c>
      <c r="B5552" s="84"/>
      <c r="C5552" s="124"/>
      <c r="D5552" s="124"/>
      <c r="E5552" s="420" t="s">
        <v>23</v>
      </c>
      <c r="F5552" s="526">
        <v>2100021.1300000008</v>
      </c>
      <c r="G5552" s="526">
        <v>2037560.7</v>
      </c>
      <c r="H5552" s="526">
        <v>2048173.19</v>
      </c>
      <c r="I5552" s="526">
        <v>2098289.9699999997</v>
      </c>
      <c r="J5552" s="526">
        <v>2149444.5700000008</v>
      </c>
      <c r="K5552" s="526">
        <v>2089070.63</v>
      </c>
      <c r="L5552" s="526">
        <v>2140750.2600000002</v>
      </c>
      <c r="M5552" s="526">
        <v>2127428.6799999992</v>
      </c>
      <c r="N5552" s="526">
        <v>2182737.0700000008</v>
      </c>
      <c r="O5552" s="526">
        <v>2473218.1099999994</v>
      </c>
      <c r="P5552" s="526">
        <v>2686951.2599999993</v>
      </c>
      <c r="Q5552" s="526">
        <v>3063316.1000000006</v>
      </c>
      <c r="R5552" s="527">
        <v>2266413.4724999997</v>
      </c>
      <c r="S5552" s="438">
        <v>3.2743807046152165E-4</v>
      </c>
      <c r="T5552" s="9" t="s">
        <v>31</v>
      </c>
      <c r="U5552" s="9" t="s">
        <v>244</v>
      </c>
      <c r="V5552" s="9" t="s">
        <v>380</v>
      </c>
    </row>
    <row r="5553" spans="1:22" ht="15.75" x14ac:dyDescent="0.25">
      <c r="A5553" s="16" t="s">
        <v>1438</v>
      </c>
      <c r="B5553" s="84"/>
      <c r="C5553" s="124"/>
      <c r="D5553" s="228"/>
      <c r="E5553" s="426" t="s">
        <v>351</v>
      </c>
      <c r="F5553" s="528">
        <v>75587.51999999999</v>
      </c>
      <c r="G5553" s="528">
        <v>67307.040000000008</v>
      </c>
      <c r="H5553" s="528">
        <v>61570.429999999993</v>
      </c>
      <c r="I5553" s="528">
        <v>49474.05</v>
      </c>
      <c r="J5553" s="528">
        <v>44612.359999999993</v>
      </c>
      <c r="K5553" s="528">
        <v>40805.950000000004</v>
      </c>
      <c r="L5553" s="528">
        <v>35615.54</v>
      </c>
      <c r="M5553" s="528">
        <v>35806.030000000006</v>
      </c>
      <c r="N5553" s="528">
        <v>35939.17</v>
      </c>
      <c r="O5553" s="528">
        <v>32379.620000000006</v>
      </c>
      <c r="P5553" s="528">
        <v>29629.289999999997</v>
      </c>
      <c r="Q5553" s="528">
        <v>27000.58</v>
      </c>
      <c r="R5553" s="529">
        <v>44643.964999999997</v>
      </c>
      <c r="S5553" s="522">
        <v>6.4498971325064377E-6</v>
      </c>
      <c r="T5553" s="9" t="s">
        <v>31</v>
      </c>
      <c r="U5553" s="9" t="s">
        <v>244</v>
      </c>
      <c r="V5553" s="9" t="s">
        <v>380</v>
      </c>
    </row>
    <row r="5554" spans="1:22" ht="31.5" x14ac:dyDescent="0.25">
      <c r="A5554" s="16" t="s">
        <v>1439</v>
      </c>
      <c r="B5554" s="84"/>
      <c r="C5554" s="124" t="s">
        <v>244</v>
      </c>
      <c r="D5554" s="124" t="s">
        <v>381</v>
      </c>
      <c r="E5554" s="140" t="s">
        <v>353</v>
      </c>
      <c r="F5554" s="317">
        <v>24224508.770000014</v>
      </c>
      <c r="G5554" s="317">
        <v>24459641.000000004</v>
      </c>
      <c r="H5554" s="317">
        <v>24933811.700000018</v>
      </c>
      <c r="I5554" s="317">
        <v>25584724.760000013</v>
      </c>
      <c r="J5554" s="317">
        <v>26796241.789999984</v>
      </c>
      <c r="K5554" s="317">
        <v>27725751</v>
      </c>
      <c r="L5554" s="317">
        <v>28575744.749999993</v>
      </c>
      <c r="M5554" s="317">
        <v>30051661.690000031</v>
      </c>
      <c r="N5554" s="317">
        <v>31282084.09999999</v>
      </c>
      <c r="O5554" s="317">
        <v>31659610.510000002</v>
      </c>
      <c r="P5554" s="317">
        <v>32538176.970000017</v>
      </c>
      <c r="Q5554" s="317">
        <v>33554203.189999994</v>
      </c>
      <c r="R5554" s="318">
        <v>28448846.685833339</v>
      </c>
      <c r="S5554" s="168">
        <v>4.1101218196473305E-3</v>
      </c>
      <c r="T5554" s="9" t="s">
        <v>31</v>
      </c>
      <c r="U5554" s="9" t="s">
        <v>244</v>
      </c>
      <c r="V5554" s="9" t="s">
        <v>381</v>
      </c>
    </row>
    <row r="5555" spans="1:22" ht="15.75" x14ac:dyDescent="0.25">
      <c r="A5555" s="16" t="s">
        <v>1440</v>
      </c>
      <c r="B5555" s="84"/>
      <c r="C5555" s="124"/>
      <c r="D5555" s="124"/>
      <c r="E5555" s="420" t="s">
        <v>352</v>
      </c>
      <c r="F5555" s="526">
        <v>12998032.489999996</v>
      </c>
      <c r="G5555" s="526">
        <v>12893630.6</v>
      </c>
      <c r="H5555" s="526">
        <v>12639126.130000008</v>
      </c>
      <c r="I5555" s="526">
        <v>12644861.599999996</v>
      </c>
      <c r="J5555" s="526">
        <v>12653226.959999993</v>
      </c>
      <c r="K5555" s="526">
        <v>12707336.850000013</v>
      </c>
      <c r="L5555" s="526">
        <v>12764108.349999992</v>
      </c>
      <c r="M5555" s="526">
        <v>12940254.310000004</v>
      </c>
      <c r="N5555" s="526">
        <v>13065108.000000004</v>
      </c>
      <c r="O5555" s="526">
        <v>12959937.620000007</v>
      </c>
      <c r="P5555" s="526">
        <v>13071195.209999995</v>
      </c>
      <c r="Q5555" s="526">
        <v>13134123.410000006</v>
      </c>
      <c r="R5555" s="527">
        <v>12872578.460833333</v>
      </c>
      <c r="S5555" s="438">
        <v>1.8597543229525661E-3</v>
      </c>
      <c r="T5555" s="9" t="s">
        <v>31</v>
      </c>
      <c r="U5555" s="9" t="s">
        <v>244</v>
      </c>
      <c r="V5555" s="9" t="s">
        <v>381</v>
      </c>
    </row>
    <row r="5556" spans="1:22" ht="15.75" x14ac:dyDescent="0.25">
      <c r="A5556" s="16" t="s">
        <v>1441</v>
      </c>
      <c r="B5556" s="84"/>
      <c r="C5556" s="228"/>
      <c r="D5556" s="228"/>
      <c r="E5556" s="142" t="s">
        <v>18</v>
      </c>
      <c r="F5556" s="319">
        <v>5871336.2600000007</v>
      </c>
      <c r="G5556" s="319">
        <v>5933952.379999999</v>
      </c>
      <c r="H5556" s="319">
        <v>6008033.120000001</v>
      </c>
      <c r="I5556" s="319">
        <v>6124932.5199999958</v>
      </c>
      <c r="J5556" s="319">
        <v>6209261.4200000009</v>
      </c>
      <c r="K5556" s="319">
        <v>6302378.4999999991</v>
      </c>
      <c r="L5556" s="319">
        <v>6372275.169999999</v>
      </c>
      <c r="M5556" s="319">
        <v>7019327.3300000019</v>
      </c>
      <c r="N5556" s="319">
        <v>7135978.7399999993</v>
      </c>
      <c r="O5556" s="319">
        <v>7189981.8400000008</v>
      </c>
      <c r="P5556" s="319">
        <v>7354120.5199999968</v>
      </c>
      <c r="Q5556" s="319">
        <v>7466341.6599999992</v>
      </c>
      <c r="R5556" s="320">
        <v>6582326.6216666671</v>
      </c>
      <c r="S5556" s="348">
        <v>9.5097578367666551E-4</v>
      </c>
      <c r="T5556" s="9" t="s">
        <v>31</v>
      </c>
      <c r="U5556" s="9" t="s">
        <v>244</v>
      </c>
      <c r="V5556" s="9" t="s">
        <v>381</v>
      </c>
    </row>
    <row r="5557" spans="1:22" ht="15.75" x14ac:dyDescent="0.25">
      <c r="A5557" s="16" t="s">
        <v>1442</v>
      </c>
      <c r="B5557" s="84"/>
      <c r="C5557" s="124" t="s">
        <v>40</v>
      </c>
      <c r="D5557" s="124" t="s">
        <v>382</v>
      </c>
      <c r="E5557" s="420" t="s">
        <v>352</v>
      </c>
      <c r="F5557" s="526">
        <v>265004058.16000029</v>
      </c>
      <c r="G5557" s="526">
        <v>262090152.08999994</v>
      </c>
      <c r="H5557" s="526">
        <v>261671312.68999994</v>
      </c>
      <c r="I5557" s="526">
        <v>263301331.34000015</v>
      </c>
      <c r="J5557" s="526">
        <v>259763104.40999964</v>
      </c>
      <c r="K5557" s="526">
        <v>263934524.85999957</v>
      </c>
      <c r="L5557" s="526">
        <v>271595638.31</v>
      </c>
      <c r="M5557" s="526">
        <v>279431989.01000017</v>
      </c>
      <c r="N5557" s="526">
        <v>290506415.58999997</v>
      </c>
      <c r="O5557" s="526">
        <v>294749189.73999953</v>
      </c>
      <c r="P5557" s="526">
        <v>303353566.21999985</v>
      </c>
      <c r="Q5557" s="526">
        <v>307659546.52000016</v>
      </c>
      <c r="R5557" s="527">
        <v>276921735.74499995</v>
      </c>
      <c r="S5557" s="438">
        <v>4.000802144949224E-2</v>
      </c>
      <c r="T5557" s="9" t="s">
        <v>31</v>
      </c>
      <c r="U5557" s="9" t="s">
        <v>40</v>
      </c>
      <c r="V5557" s="9" t="s">
        <v>382</v>
      </c>
    </row>
    <row r="5558" spans="1:22" ht="15.75" x14ac:dyDescent="0.25">
      <c r="A5558" s="16" t="s">
        <v>1443</v>
      </c>
      <c r="B5558" s="84"/>
      <c r="C5558" s="124"/>
      <c r="D5558" s="124"/>
      <c r="E5558" s="420" t="s">
        <v>24</v>
      </c>
      <c r="F5558" s="526">
        <v>78280302.290000051</v>
      </c>
      <c r="G5558" s="526">
        <v>76624371.150000036</v>
      </c>
      <c r="H5558" s="526">
        <v>78083466.049999982</v>
      </c>
      <c r="I5558" s="526">
        <v>78263639.940000013</v>
      </c>
      <c r="J5558" s="526">
        <v>77754910.230000034</v>
      </c>
      <c r="K5558" s="526">
        <v>79535381.319999933</v>
      </c>
      <c r="L5558" s="526">
        <v>79622244.009999946</v>
      </c>
      <c r="M5558" s="526">
        <v>84297332.790000021</v>
      </c>
      <c r="N5558" s="526">
        <v>84687969.51000011</v>
      </c>
      <c r="O5558" s="526">
        <v>82456951.679999992</v>
      </c>
      <c r="P5558" s="526">
        <v>82179123.080000117</v>
      </c>
      <c r="Q5558" s="526">
        <v>80983141.660000011</v>
      </c>
      <c r="R5558" s="527">
        <v>80230736.142500013</v>
      </c>
      <c r="S5558" s="438">
        <v>1.1591264238837018E-2</v>
      </c>
      <c r="T5558" s="9" t="s">
        <v>31</v>
      </c>
      <c r="U5558" s="9" t="s">
        <v>40</v>
      </c>
      <c r="V5558" s="9" t="s">
        <v>382</v>
      </c>
    </row>
    <row r="5559" spans="1:22" ht="15.75" x14ac:dyDescent="0.25">
      <c r="A5559" s="16" t="s">
        <v>1445</v>
      </c>
      <c r="B5559" s="84"/>
      <c r="C5559" s="124"/>
      <c r="D5559" s="124"/>
      <c r="E5559" s="140" t="s">
        <v>351</v>
      </c>
      <c r="F5559" s="341">
        <v>9748751.3600000013</v>
      </c>
      <c r="G5559" s="341">
        <v>9417965.8999999948</v>
      </c>
      <c r="H5559" s="341">
        <v>9276112.3199999947</v>
      </c>
      <c r="I5559" s="341">
        <v>9205118.339999998</v>
      </c>
      <c r="J5559" s="341">
        <v>8767283.0299999863</v>
      </c>
      <c r="K5559" s="341">
        <v>8445753.3800000008</v>
      </c>
      <c r="L5559" s="341">
        <v>8155863.7100000028</v>
      </c>
      <c r="M5559" s="341">
        <v>8008475.7000000076</v>
      </c>
      <c r="N5559" s="341">
        <v>7959132.9299999997</v>
      </c>
      <c r="O5559" s="341">
        <v>8110177.7400000049</v>
      </c>
      <c r="P5559" s="341">
        <v>8008473.6999999993</v>
      </c>
      <c r="Q5559" s="341">
        <v>7832047.2099999925</v>
      </c>
      <c r="R5559" s="342">
        <v>8577929.6099999994</v>
      </c>
      <c r="S5559" s="355">
        <v>1.2392887503245077E-3</v>
      </c>
      <c r="T5559" s="9" t="s">
        <v>31</v>
      </c>
      <c r="U5559" s="9" t="s">
        <v>40</v>
      </c>
      <c r="V5559" s="9" t="s">
        <v>382</v>
      </c>
    </row>
    <row r="5560" spans="1:22" ht="31.5" x14ac:dyDescent="0.25">
      <c r="A5560" s="16" t="s">
        <v>1446</v>
      </c>
      <c r="B5560" s="84"/>
      <c r="C5560" s="124"/>
      <c r="D5560" s="124"/>
      <c r="E5560" s="140" t="s">
        <v>353</v>
      </c>
      <c r="F5560" s="317">
        <v>8099140.1399999978</v>
      </c>
      <c r="G5560" s="317">
        <v>8019445.6799999969</v>
      </c>
      <c r="H5560" s="317">
        <v>7969428.3099999959</v>
      </c>
      <c r="I5560" s="317">
        <v>7584363.5200000033</v>
      </c>
      <c r="J5560" s="317">
        <v>7741206.7799999965</v>
      </c>
      <c r="K5560" s="317">
        <v>7772573.7800000003</v>
      </c>
      <c r="L5560" s="317">
        <v>7612778.3600000031</v>
      </c>
      <c r="M5560" s="317">
        <v>7672621.700000002</v>
      </c>
      <c r="N5560" s="317">
        <v>7766303.1799999988</v>
      </c>
      <c r="O5560" s="317">
        <v>7538659.9700000016</v>
      </c>
      <c r="P5560" s="317">
        <v>7686830.549999998</v>
      </c>
      <c r="Q5560" s="317">
        <v>7888005.3899999978</v>
      </c>
      <c r="R5560" s="318">
        <v>7779279.7799999984</v>
      </c>
      <c r="S5560" s="168">
        <v>1.1239045265353852E-3</v>
      </c>
      <c r="T5560" s="9" t="s">
        <v>31</v>
      </c>
      <c r="U5560" s="9" t="s">
        <v>40</v>
      </c>
      <c r="V5560" s="9" t="s">
        <v>382</v>
      </c>
    </row>
    <row r="5561" spans="1:22" ht="15.75" x14ac:dyDescent="0.25">
      <c r="A5561" s="16" t="s">
        <v>1444</v>
      </c>
      <c r="B5561" s="84"/>
      <c r="C5561" s="124"/>
      <c r="D5561" s="124"/>
      <c r="E5561" s="420" t="s">
        <v>17</v>
      </c>
      <c r="F5561" s="526">
        <v>7607005.2400000012</v>
      </c>
      <c r="G5561" s="526">
        <v>7508705.2800000049</v>
      </c>
      <c r="H5561" s="526">
        <v>7336774.4599999944</v>
      </c>
      <c r="I5561" s="526">
        <v>7297801.2400000058</v>
      </c>
      <c r="J5561" s="526">
        <v>7273392.6600000011</v>
      </c>
      <c r="K5561" s="526">
        <v>7069584.9300000016</v>
      </c>
      <c r="L5561" s="526">
        <v>7111622.7399999984</v>
      </c>
      <c r="M5561" s="526">
        <v>7118427.8800000036</v>
      </c>
      <c r="N5561" s="526">
        <v>7098532.3799999962</v>
      </c>
      <c r="O5561" s="526">
        <v>6766900.7500000009</v>
      </c>
      <c r="P5561" s="526">
        <v>6753441.3899999978</v>
      </c>
      <c r="Q5561" s="526">
        <v>6639648.1300000008</v>
      </c>
      <c r="R5561" s="527">
        <v>7131819.7566666678</v>
      </c>
      <c r="S5561" s="438">
        <v>1.0303633155808877E-3</v>
      </c>
      <c r="T5561" s="9" t="s">
        <v>31</v>
      </c>
      <c r="U5561" s="9" t="s">
        <v>40</v>
      </c>
      <c r="V5561" s="9" t="s">
        <v>382</v>
      </c>
    </row>
    <row r="5562" spans="1:22" ht="15.75" x14ac:dyDescent="0.25">
      <c r="A5562" s="16" t="s">
        <v>1448</v>
      </c>
      <c r="B5562" s="84"/>
      <c r="C5562" s="124"/>
      <c r="D5562" s="124"/>
      <c r="E5562" s="420" t="s">
        <v>18</v>
      </c>
      <c r="F5562" s="526">
        <v>4832675.33</v>
      </c>
      <c r="G5562" s="526">
        <v>4892668.7200000007</v>
      </c>
      <c r="H5562" s="526">
        <v>4972750.9300000025</v>
      </c>
      <c r="I5562" s="526">
        <v>5082271.8099999996</v>
      </c>
      <c r="J5562" s="526">
        <v>5166467.4299999988</v>
      </c>
      <c r="K5562" s="526">
        <v>5215095.1399999978</v>
      </c>
      <c r="L5562" s="526">
        <v>5279978.8999999985</v>
      </c>
      <c r="M5562" s="526">
        <v>5312121.3199999994</v>
      </c>
      <c r="N5562" s="526">
        <v>5408213.4500000002</v>
      </c>
      <c r="O5562" s="526">
        <v>5376058.5900000017</v>
      </c>
      <c r="P5562" s="526">
        <v>5105327.700000003</v>
      </c>
      <c r="Q5562" s="526">
        <v>4933695.2400000021</v>
      </c>
      <c r="R5562" s="527">
        <v>5131443.7133333338</v>
      </c>
      <c r="S5562" s="438">
        <v>7.4136076605755912E-4</v>
      </c>
      <c r="T5562" s="9" t="s">
        <v>31</v>
      </c>
      <c r="U5562" s="9" t="s">
        <v>40</v>
      </c>
      <c r="V5562" s="9" t="s">
        <v>382</v>
      </c>
    </row>
    <row r="5563" spans="1:22" ht="15.75" x14ac:dyDescent="0.25">
      <c r="A5563" s="16" t="s">
        <v>1447</v>
      </c>
      <c r="B5563" s="84"/>
      <c r="C5563" s="124"/>
      <c r="D5563" s="228"/>
      <c r="E5563" s="426" t="s">
        <v>21</v>
      </c>
      <c r="F5563" s="528">
        <v>2331073.7900000005</v>
      </c>
      <c r="G5563" s="528">
        <v>2245744.23</v>
      </c>
      <c r="H5563" s="528">
        <v>2243536.7999999998</v>
      </c>
      <c r="I5563" s="528">
        <v>2318315.9000000004</v>
      </c>
      <c r="J5563" s="528">
        <v>2327520.5799999991</v>
      </c>
      <c r="K5563" s="528">
        <v>2275214.6900000009</v>
      </c>
      <c r="L5563" s="528">
        <v>2320649.2100000004</v>
      </c>
      <c r="M5563" s="528">
        <v>2325439.8900000006</v>
      </c>
      <c r="N5563" s="528">
        <v>2324181.2099999995</v>
      </c>
      <c r="O5563" s="528">
        <v>2294496.3900000011</v>
      </c>
      <c r="P5563" s="528">
        <v>2192547.7299999991</v>
      </c>
      <c r="Q5563" s="528">
        <v>2233651.7299999995</v>
      </c>
      <c r="R5563" s="529">
        <v>2286031.0125000007</v>
      </c>
      <c r="S5563" s="522">
        <v>3.3027229710319285E-4</v>
      </c>
      <c r="T5563" s="9" t="s">
        <v>31</v>
      </c>
      <c r="U5563" s="9" t="s">
        <v>40</v>
      </c>
      <c r="V5563" s="9" t="s">
        <v>382</v>
      </c>
    </row>
    <row r="5564" spans="1:22" ht="15.75" x14ac:dyDescent="0.25">
      <c r="A5564" s="16" t="s">
        <v>1449</v>
      </c>
      <c r="B5564" s="84"/>
      <c r="C5564" s="124" t="s">
        <v>40</v>
      </c>
      <c r="D5564" s="124" t="s">
        <v>383</v>
      </c>
      <c r="E5564" s="140" t="s">
        <v>352</v>
      </c>
      <c r="F5564" s="317">
        <v>21506748.020000007</v>
      </c>
      <c r="G5564" s="317">
        <v>21367119.339999992</v>
      </c>
      <c r="H5564" s="317">
        <v>21212277.169999991</v>
      </c>
      <c r="I5564" s="317">
        <v>21051869.78000002</v>
      </c>
      <c r="J5564" s="317">
        <v>21319125.75999999</v>
      </c>
      <c r="K5564" s="317">
        <v>21429327.569999959</v>
      </c>
      <c r="L5564" s="317">
        <v>21728597.359999985</v>
      </c>
      <c r="M5564" s="317">
        <v>22020612.330000013</v>
      </c>
      <c r="N5564" s="317">
        <v>22421350.070000015</v>
      </c>
      <c r="O5564" s="317">
        <v>22461131.699999984</v>
      </c>
      <c r="P5564" s="317">
        <v>22885780.119999994</v>
      </c>
      <c r="Q5564" s="317">
        <v>22730694.840000011</v>
      </c>
      <c r="R5564" s="318">
        <v>21844552.838333331</v>
      </c>
      <c r="S5564" s="168">
        <v>3.1559723405582708E-3</v>
      </c>
      <c r="T5564" s="9" t="s">
        <v>31</v>
      </c>
      <c r="U5564" s="9" t="s">
        <v>40</v>
      </c>
      <c r="V5564" s="9" t="s">
        <v>383</v>
      </c>
    </row>
    <row r="5565" spans="1:22" ht="31.5" x14ac:dyDescent="0.25">
      <c r="A5565" s="16" t="s">
        <v>1450</v>
      </c>
      <c r="B5565" s="84"/>
      <c r="C5565" s="124"/>
      <c r="D5565" s="228"/>
      <c r="E5565" s="142" t="s">
        <v>353</v>
      </c>
      <c r="F5565" s="319">
        <v>17033205.080000013</v>
      </c>
      <c r="G5565" s="319">
        <v>16667666.259999994</v>
      </c>
      <c r="H5565" s="319">
        <v>16598693.770000009</v>
      </c>
      <c r="I5565" s="319">
        <v>16552208.040000008</v>
      </c>
      <c r="J5565" s="319">
        <v>16702524.500000006</v>
      </c>
      <c r="K5565" s="319">
        <v>16575117.299999997</v>
      </c>
      <c r="L5565" s="319">
        <v>16416755.559999984</v>
      </c>
      <c r="M5565" s="319">
        <v>16776897.309999995</v>
      </c>
      <c r="N5565" s="319">
        <v>17087696.629999984</v>
      </c>
      <c r="O5565" s="319">
        <v>16994881.790000003</v>
      </c>
      <c r="P5565" s="319">
        <v>17476619.409999996</v>
      </c>
      <c r="Q5565" s="319">
        <v>18153679.009999983</v>
      </c>
      <c r="R5565" s="320">
        <v>16919662.054999996</v>
      </c>
      <c r="S5565" s="348">
        <v>2.4444531253333449E-3</v>
      </c>
      <c r="T5565" s="9" t="s">
        <v>31</v>
      </c>
      <c r="U5565" s="9" t="s">
        <v>40</v>
      </c>
      <c r="V5565" s="9" t="s">
        <v>383</v>
      </c>
    </row>
    <row r="5566" spans="1:22" ht="15.75" x14ac:dyDescent="0.25">
      <c r="A5566" s="16" t="s">
        <v>1451</v>
      </c>
      <c r="B5566" s="84"/>
      <c r="C5566" s="228" t="s">
        <v>40</v>
      </c>
      <c r="D5566" s="149" t="s">
        <v>406</v>
      </c>
      <c r="E5566" s="145" t="s">
        <v>352</v>
      </c>
      <c r="F5566" s="321">
        <v>4271502.2</v>
      </c>
      <c r="G5566" s="321">
        <v>4305850.3499999996</v>
      </c>
      <c r="H5566" s="321">
        <v>4526146.9799999995</v>
      </c>
      <c r="I5566" s="321">
        <v>4807287.0800000019</v>
      </c>
      <c r="J5566" s="321">
        <v>4937190.01</v>
      </c>
      <c r="K5566" s="321">
        <v>5169713.45</v>
      </c>
      <c r="L5566" s="321">
        <v>5659349.7200000016</v>
      </c>
      <c r="M5566" s="321">
        <v>5955378.04</v>
      </c>
      <c r="N5566" s="321">
        <v>6257722.9199999999</v>
      </c>
      <c r="O5566" s="321">
        <v>6735077.0599999987</v>
      </c>
      <c r="P5566" s="321">
        <v>7073951.5599999987</v>
      </c>
      <c r="Q5566" s="321">
        <v>7710144.3099999996</v>
      </c>
      <c r="R5566" s="322">
        <v>5617442.8066666676</v>
      </c>
      <c r="S5566" s="349">
        <v>8.1157505277002742E-4</v>
      </c>
      <c r="T5566" s="9" t="s">
        <v>31</v>
      </c>
      <c r="U5566" s="9" t="s">
        <v>40</v>
      </c>
      <c r="V5566" s="9" t="s">
        <v>406</v>
      </c>
    </row>
    <row r="5567" spans="1:22" ht="15.75" x14ac:dyDescent="0.25">
      <c r="A5567" s="16" t="s">
        <v>1452</v>
      </c>
      <c r="B5567" s="84"/>
      <c r="C5567" s="124" t="s">
        <v>41</v>
      </c>
      <c r="D5567" s="124" t="s">
        <v>384</v>
      </c>
      <c r="E5567" s="140" t="s">
        <v>352</v>
      </c>
      <c r="F5567" s="341">
        <v>12302473.049999993</v>
      </c>
      <c r="G5567" s="341">
        <v>12237315.630000003</v>
      </c>
      <c r="H5567" s="341">
        <v>12634792.42999999</v>
      </c>
      <c r="I5567" s="341">
        <v>12545931.65</v>
      </c>
      <c r="J5567" s="341">
        <v>12600158.949999994</v>
      </c>
      <c r="K5567" s="341">
        <v>12428287.540000008</v>
      </c>
      <c r="L5567" s="341">
        <v>9010623.8700000085</v>
      </c>
      <c r="M5567" s="341">
        <v>7294008.8600000059</v>
      </c>
      <c r="N5567" s="341">
        <v>3474170.7000000007</v>
      </c>
      <c r="O5567" s="341">
        <v>1488489.9300000009</v>
      </c>
      <c r="P5567" s="341">
        <v>170523.99999999988</v>
      </c>
      <c r="Q5567" s="341">
        <v>147254.8299999999</v>
      </c>
      <c r="R5567" s="342">
        <v>8027835.9533333331</v>
      </c>
      <c r="S5567" s="355">
        <v>1.159814458586659E-3</v>
      </c>
      <c r="T5567" s="9" t="s">
        <v>31</v>
      </c>
      <c r="U5567" s="9" t="s">
        <v>41</v>
      </c>
      <c r="V5567" s="9" t="s">
        <v>384</v>
      </c>
    </row>
    <row r="5568" spans="1:22" ht="15.75" x14ac:dyDescent="0.25">
      <c r="A5568" s="16" t="s">
        <v>1453</v>
      </c>
      <c r="B5568" s="84"/>
      <c r="C5568" s="124"/>
      <c r="D5568" s="228"/>
      <c r="E5568" s="142" t="s">
        <v>24</v>
      </c>
      <c r="F5568" s="319">
        <v>6627947.1799999904</v>
      </c>
      <c r="G5568" s="319">
        <v>6194872.7299999995</v>
      </c>
      <c r="H5568" s="319">
        <v>5310315.4299999978</v>
      </c>
      <c r="I5568" s="319">
        <v>4630041.7099999972</v>
      </c>
      <c r="J5568" s="319">
        <v>4246913.509999997</v>
      </c>
      <c r="K5568" s="319">
        <v>4013279.350000001</v>
      </c>
      <c r="L5568" s="319">
        <v>4035671.4299999983</v>
      </c>
      <c r="M5568" s="319">
        <v>4139631.2999999989</v>
      </c>
      <c r="N5568" s="319">
        <v>4047952.7799999979</v>
      </c>
      <c r="O5568" s="319">
        <v>3968036.430000003</v>
      </c>
      <c r="P5568" s="319">
        <v>3922309.0999999982</v>
      </c>
      <c r="Q5568" s="319">
        <v>3867981.140000002</v>
      </c>
      <c r="R5568" s="320">
        <v>4583746.0074999984</v>
      </c>
      <c r="S5568" s="348">
        <v>6.6223262718515419E-4</v>
      </c>
      <c r="T5568" s="9" t="s">
        <v>31</v>
      </c>
      <c r="U5568" s="9" t="s">
        <v>41</v>
      </c>
      <c r="V5568" s="9" t="s">
        <v>384</v>
      </c>
    </row>
    <row r="5569" spans="1:22" ht="15.75" x14ac:dyDescent="0.25">
      <c r="A5569" s="16" t="s">
        <v>1454</v>
      </c>
      <c r="B5569" s="84"/>
      <c r="C5569" s="153" t="s">
        <v>41</v>
      </c>
      <c r="D5569" s="149" t="s">
        <v>385</v>
      </c>
      <c r="E5569" s="145" t="s">
        <v>352</v>
      </c>
      <c r="F5569" s="321">
        <v>53580.09</v>
      </c>
      <c r="G5569" s="321">
        <v>53306.750000000015</v>
      </c>
      <c r="H5569" s="321">
        <v>52918.680000000008</v>
      </c>
      <c r="I5569" s="321">
        <v>51598.400000000009</v>
      </c>
      <c r="J5569" s="321">
        <v>51307.62</v>
      </c>
      <c r="K5569" s="321">
        <v>50273.239999999991</v>
      </c>
      <c r="L5569" s="321">
        <v>49346.87000000001</v>
      </c>
      <c r="M5569" s="321">
        <v>48669.640000000007</v>
      </c>
      <c r="N5569" s="321">
        <v>48406.979999999989</v>
      </c>
      <c r="O5569" s="321">
        <v>49373.859999999986</v>
      </c>
      <c r="P5569" s="321">
        <v>44585.890000000007</v>
      </c>
      <c r="Q5569" s="321">
        <v>45125.670000000006</v>
      </c>
      <c r="R5569" s="322">
        <v>49874.474166666674</v>
      </c>
      <c r="S5569" s="349">
        <v>7.2055702918154734E-6</v>
      </c>
      <c r="T5569" s="9" t="s">
        <v>31</v>
      </c>
      <c r="U5569" s="9" t="s">
        <v>41</v>
      </c>
      <c r="V5569" s="9" t="s">
        <v>385</v>
      </c>
    </row>
    <row r="5570" spans="1:22" ht="15.75" x14ac:dyDescent="0.25">
      <c r="A5570" s="16" t="s">
        <v>1455</v>
      </c>
      <c r="B5570" s="91"/>
      <c r="C5570" s="228" t="s">
        <v>41</v>
      </c>
      <c r="D5570" s="149" t="s">
        <v>438</v>
      </c>
      <c r="E5570" s="145" t="s">
        <v>352</v>
      </c>
      <c r="F5570" s="321">
        <v>46.92</v>
      </c>
      <c r="G5570" s="321">
        <v>46.92</v>
      </c>
      <c r="H5570" s="321">
        <v>46.92</v>
      </c>
      <c r="I5570" s="321">
        <v>46.92</v>
      </c>
      <c r="J5570" s="321">
        <v>46.92</v>
      </c>
      <c r="K5570" s="321">
        <v>46.92</v>
      </c>
      <c r="L5570" s="321">
        <v>46.220000000000006</v>
      </c>
      <c r="M5570" s="321">
        <v>46.92</v>
      </c>
      <c r="N5570" s="321">
        <v>46.92</v>
      </c>
      <c r="O5570" s="321">
        <v>46.92</v>
      </c>
      <c r="P5570" s="321">
        <v>46.92</v>
      </c>
      <c r="Q5570" s="321">
        <v>46.92</v>
      </c>
      <c r="R5570" s="322">
        <v>46.861666666666672</v>
      </c>
      <c r="S5570" s="349">
        <v>6.7702976081494084E-9</v>
      </c>
      <c r="T5570" s="9" t="s">
        <v>31</v>
      </c>
      <c r="U5570" s="9" t="s">
        <v>41</v>
      </c>
      <c r="V5570" s="9" t="s">
        <v>438</v>
      </c>
    </row>
    <row r="5571" spans="1:22" ht="15.75" x14ac:dyDescent="0.25">
      <c r="A5571" s="16" t="s">
        <v>1456</v>
      </c>
      <c r="B5571" s="84" t="s">
        <v>32</v>
      </c>
      <c r="C5571" s="124" t="s">
        <v>241</v>
      </c>
      <c r="D5571" s="124" t="s">
        <v>408</v>
      </c>
      <c r="E5571" s="140" t="s">
        <v>351</v>
      </c>
      <c r="F5571" s="317">
        <v>1509272.2099999997</v>
      </c>
      <c r="G5571" s="317">
        <v>1380581.2699999998</v>
      </c>
      <c r="H5571" s="317">
        <v>1358388.6800000002</v>
      </c>
      <c r="I5571" s="317">
        <v>1299517.0399999998</v>
      </c>
      <c r="J5571" s="317">
        <v>932053.36999999976</v>
      </c>
      <c r="K5571" s="317">
        <v>816885.08000000007</v>
      </c>
      <c r="L5571" s="317">
        <v>744891.25999999989</v>
      </c>
      <c r="M5571" s="317">
        <v>694950.91999999993</v>
      </c>
      <c r="N5571" s="317">
        <v>659322.62000000011</v>
      </c>
      <c r="O5571" s="317">
        <v>677873.6100000001</v>
      </c>
      <c r="P5571" s="317">
        <v>667469.60000000009</v>
      </c>
      <c r="Q5571" s="317">
        <v>688958.42000000027</v>
      </c>
      <c r="R5571" s="318">
        <v>952513.67333333322</v>
      </c>
      <c r="S5571" s="168">
        <v>1.3761356569260457E-4</v>
      </c>
      <c r="T5571" s="9" t="s">
        <v>32</v>
      </c>
      <c r="U5571" s="9" t="s">
        <v>241</v>
      </c>
      <c r="V5571" s="9" t="s">
        <v>408</v>
      </c>
    </row>
    <row r="5572" spans="1:22" ht="15.75" x14ac:dyDescent="0.25">
      <c r="A5572" s="16" t="s">
        <v>1457</v>
      </c>
      <c r="B5572" s="84"/>
      <c r="C5572" s="124" t="s">
        <v>243</v>
      </c>
      <c r="D5572" s="124" t="s">
        <v>407</v>
      </c>
      <c r="E5572" s="140" t="s">
        <v>351</v>
      </c>
      <c r="F5572" s="317">
        <v>1534606.7299999997</v>
      </c>
      <c r="G5572" s="317">
        <v>1476850.56</v>
      </c>
      <c r="H5572" s="317">
        <v>1471192.3499999999</v>
      </c>
      <c r="I5572" s="317">
        <v>1425087.9899999998</v>
      </c>
      <c r="J5572" s="317">
        <v>1262219.9100000001</v>
      </c>
      <c r="K5572" s="317">
        <v>1122659.2600000002</v>
      </c>
      <c r="L5572" s="317">
        <v>978599.45</v>
      </c>
      <c r="M5572" s="317">
        <v>944584.58000000019</v>
      </c>
      <c r="N5572" s="317">
        <v>927911.05999999982</v>
      </c>
      <c r="O5572" s="317">
        <v>951339.06</v>
      </c>
      <c r="P5572" s="317">
        <v>942661.1599999998</v>
      </c>
      <c r="Q5572" s="317">
        <v>898992.88000000012</v>
      </c>
      <c r="R5572" s="318">
        <v>1161392.0825</v>
      </c>
      <c r="S5572" s="168">
        <v>1.6779108805932517E-4</v>
      </c>
      <c r="T5572" s="9" t="s">
        <v>32</v>
      </c>
      <c r="U5572" s="9" t="s">
        <v>243</v>
      </c>
      <c r="V5572" s="9" t="s">
        <v>407</v>
      </c>
    </row>
    <row r="5573" spans="1:22" ht="15.75" x14ac:dyDescent="0.25">
      <c r="A5573" s="16" t="s">
        <v>1458</v>
      </c>
      <c r="B5573" s="84"/>
      <c r="C5573" s="124" t="s">
        <v>243</v>
      </c>
      <c r="D5573" s="124" t="s">
        <v>409</v>
      </c>
      <c r="E5573" s="140" t="s">
        <v>351</v>
      </c>
      <c r="F5573" s="317">
        <v>46637382.82</v>
      </c>
      <c r="G5573" s="317">
        <v>45738498.149999984</v>
      </c>
      <c r="H5573" s="317">
        <v>45526330.770000011</v>
      </c>
      <c r="I5573" s="317">
        <v>45698203.210000001</v>
      </c>
      <c r="J5573" s="317">
        <v>45374324.690000013</v>
      </c>
      <c r="K5573" s="317">
        <v>45411883.609999999</v>
      </c>
      <c r="L5573" s="317">
        <v>44872809.800000019</v>
      </c>
      <c r="M5573" s="317">
        <v>45683350.509999998</v>
      </c>
      <c r="N5573" s="317">
        <v>46238364.789999999</v>
      </c>
      <c r="O5573" s="317">
        <v>46073103.350000016</v>
      </c>
      <c r="P5573" s="317">
        <v>45337936.470000006</v>
      </c>
      <c r="Q5573" s="317">
        <v>46408281.650000013</v>
      </c>
      <c r="R5573" s="318">
        <v>45750039.151666678</v>
      </c>
      <c r="S5573" s="168">
        <v>6.6096962117139953E-3</v>
      </c>
      <c r="T5573" s="9" t="s">
        <v>32</v>
      </c>
      <c r="U5573" s="9" t="s">
        <v>243</v>
      </c>
      <c r="V5573" s="9" t="s">
        <v>409</v>
      </c>
    </row>
    <row r="5574" spans="1:22" ht="15.75" x14ac:dyDescent="0.25">
      <c r="A5574" s="16" t="s">
        <v>1459</v>
      </c>
      <c r="B5574" s="84"/>
      <c r="C5574" s="124" t="s">
        <v>243</v>
      </c>
      <c r="D5574" s="124" t="s">
        <v>410</v>
      </c>
      <c r="E5574" s="140" t="s">
        <v>351</v>
      </c>
      <c r="F5574" s="317">
        <v>105638642.02</v>
      </c>
      <c r="G5574" s="317">
        <v>104232397.61999997</v>
      </c>
      <c r="H5574" s="317">
        <v>103509927.35000005</v>
      </c>
      <c r="I5574" s="317">
        <v>104227554.53</v>
      </c>
      <c r="J5574" s="317">
        <v>104935260.99000001</v>
      </c>
      <c r="K5574" s="317">
        <v>105326668.19000003</v>
      </c>
      <c r="L5574" s="317">
        <v>104178245.16</v>
      </c>
      <c r="M5574" s="317">
        <v>106073785.28999999</v>
      </c>
      <c r="N5574" s="317">
        <v>105557678.78999995</v>
      </c>
      <c r="O5574" s="317">
        <v>107271649.94000001</v>
      </c>
      <c r="P5574" s="317">
        <v>103808899.82000005</v>
      </c>
      <c r="Q5574" s="317">
        <v>108885993.71000001</v>
      </c>
      <c r="R5574" s="318">
        <v>105303891.95083334</v>
      </c>
      <c r="S5574" s="168">
        <v>1.5213686121639234E-2</v>
      </c>
      <c r="T5574" s="9" t="s">
        <v>32</v>
      </c>
      <c r="U5574" s="9" t="s">
        <v>243</v>
      </c>
      <c r="V5574" s="9" t="s">
        <v>410</v>
      </c>
    </row>
    <row r="5575" spans="1:22" ht="15.75" x14ac:dyDescent="0.25">
      <c r="A5575" s="16" t="s">
        <v>1460</v>
      </c>
      <c r="B5575" s="84"/>
      <c r="C5575" s="124" t="s">
        <v>243</v>
      </c>
      <c r="D5575" s="124" t="s">
        <v>411</v>
      </c>
      <c r="E5575" s="140" t="s">
        <v>351</v>
      </c>
      <c r="F5575" s="317">
        <v>361562.33000000007</v>
      </c>
      <c r="G5575" s="317">
        <v>347495.52000000008</v>
      </c>
      <c r="H5575" s="317">
        <v>347727.81000000006</v>
      </c>
      <c r="I5575" s="317">
        <v>349731.73000000004</v>
      </c>
      <c r="J5575" s="317">
        <v>339872.71</v>
      </c>
      <c r="K5575" s="317">
        <v>338111.95</v>
      </c>
      <c r="L5575" s="317">
        <v>317329.29000000004</v>
      </c>
      <c r="M5575" s="317">
        <v>312535.81</v>
      </c>
      <c r="N5575" s="317">
        <v>301437.75</v>
      </c>
      <c r="O5575" s="317">
        <v>306561.19000000006</v>
      </c>
      <c r="P5575" s="317">
        <v>316985.5</v>
      </c>
      <c r="Q5575" s="317">
        <v>300153.05999999994</v>
      </c>
      <c r="R5575" s="318">
        <v>328292.05416666664</v>
      </c>
      <c r="S5575" s="168">
        <v>4.7429702509493309E-5</v>
      </c>
      <c r="T5575" s="9" t="s">
        <v>32</v>
      </c>
      <c r="U5575" s="9" t="s">
        <v>243</v>
      </c>
      <c r="V5575" s="9" t="s">
        <v>411</v>
      </c>
    </row>
    <row r="5576" spans="1:22" ht="15.75" x14ac:dyDescent="0.25">
      <c r="A5576" s="16" t="s">
        <v>1461</v>
      </c>
      <c r="B5576" s="84"/>
      <c r="C5576" s="124" t="s">
        <v>243</v>
      </c>
      <c r="D5576" s="124" t="s">
        <v>412</v>
      </c>
      <c r="E5576" s="140" t="s">
        <v>351</v>
      </c>
      <c r="F5576" s="317">
        <v>33932151.819999993</v>
      </c>
      <c r="G5576" s="317">
        <v>34231549.210000001</v>
      </c>
      <c r="H5576" s="317">
        <v>33733353.689999998</v>
      </c>
      <c r="I5576" s="317">
        <v>34372523.419999994</v>
      </c>
      <c r="J5576" s="317">
        <v>36073640.650000006</v>
      </c>
      <c r="K5576" s="317">
        <v>33638846.350000001</v>
      </c>
      <c r="L5576" s="317">
        <v>33595744.199999988</v>
      </c>
      <c r="M5576" s="317">
        <v>34102814.389999986</v>
      </c>
      <c r="N5576" s="317">
        <v>33278132.959999986</v>
      </c>
      <c r="O5576" s="317">
        <v>31960364.619999997</v>
      </c>
      <c r="P5576" s="317">
        <v>31877202.640000001</v>
      </c>
      <c r="Q5576" s="317">
        <v>32280448.82</v>
      </c>
      <c r="R5576" s="318">
        <v>33589731.064166658</v>
      </c>
      <c r="S5576" s="168">
        <v>4.8528465173832778E-3</v>
      </c>
      <c r="T5576" s="9" t="s">
        <v>32</v>
      </c>
      <c r="U5576" s="9" t="s">
        <v>243</v>
      </c>
      <c r="V5576" s="9" t="s">
        <v>412</v>
      </c>
    </row>
    <row r="5577" spans="1:22" ht="15.75" x14ac:dyDescent="0.25">
      <c r="A5577" s="16" t="s">
        <v>1462</v>
      </c>
      <c r="B5577" s="84"/>
      <c r="C5577" s="124" t="s">
        <v>244</v>
      </c>
      <c r="D5577" s="124" t="s">
        <v>413</v>
      </c>
      <c r="E5577" s="420" t="s">
        <v>351</v>
      </c>
      <c r="F5577" s="526">
        <v>3481560.84</v>
      </c>
      <c r="G5577" s="526">
        <v>2941133.94</v>
      </c>
      <c r="H5577" s="526">
        <v>2866150.5499999993</v>
      </c>
      <c r="I5577" s="526">
        <v>3365202.8700000006</v>
      </c>
      <c r="J5577" s="526">
        <v>2922242.9699999997</v>
      </c>
      <c r="K5577" s="526">
        <v>3221392.0600000005</v>
      </c>
      <c r="L5577" s="526">
        <v>3119132.129999999</v>
      </c>
      <c r="M5577" s="526">
        <v>3214025.6899999995</v>
      </c>
      <c r="N5577" s="526">
        <v>3271326.9100000006</v>
      </c>
      <c r="O5577" s="526">
        <v>3116421.1600000015</v>
      </c>
      <c r="P5577" s="526">
        <v>2778467.17</v>
      </c>
      <c r="Q5577" s="526">
        <v>2910283.6500000008</v>
      </c>
      <c r="R5577" s="527">
        <v>3100611.6616666666</v>
      </c>
      <c r="S5577" s="438">
        <v>4.4795811182093379E-4</v>
      </c>
      <c r="T5577" s="9" t="s">
        <v>32</v>
      </c>
      <c r="U5577" s="9" t="s">
        <v>244</v>
      </c>
      <c r="V5577" s="9" t="s">
        <v>413</v>
      </c>
    </row>
    <row r="5578" spans="1:22" ht="15.75" x14ac:dyDescent="0.25">
      <c r="A5578" s="16" t="s">
        <v>1463</v>
      </c>
      <c r="B5578" s="84"/>
      <c r="C5578" s="124" t="s">
        <v>244</v>
      </c>
      <c r="D5578" s="124" t="s">
        <v>414</v>
      </c>
      <c r="E5578" s="420" t="s">
        <v>351</v>
      </c>
      <c r="F5578" s="526">
        <v>37801770.400000006</v>
      </c>
      <c r="G5578" s="526">
        <v>38356773.300000004</v>
      </c>
      <c r="H5578" s="526">
        <v>38665045.010000005</v>
      </c>
      <c r="I5578" s="526">
        <v>39341825.549999975</v>
      </c>
      <c r="J5578" s="526">
        <v>39849419.350000016</v>
      </c>
      <c r="K5578" s="526">
        <v>39741357.639999978</v>
      </c>
      <c r="L5578" s="526">
        <v>39794273.620000005</v>
      </c>
      <c r="M5578" s="526">
        <v>40161647.160000019</v>
      </c>
      <c r="N5578" s="526">
        <v>40267654.179999985</v>
      </c>
      <c r="O5578" s="526">
        <v>40561382.270000018</v>
      </c>
      <c r="P5578" s="526">
        <v>40229868.329999998</v>
      </c>
      <c r="Q5578" s="526">
        <v>40480317.089999996</v>
      </c>
      <c r="R5578" s="527">
        <v>39604277.825000003</v>
      </c>
      <c r="S5578" s="438">
        <v>5.7217928107070196E-3</v>
      </c>
      <c r="T5578" s="9" t="s">
        <v>32</v>
      </c>
      <c r="U5578" s="9" t="s">
        <v>244</v>
      </c>
      <c r="V5578" s="9" t="s">
        <v>414</v>
      </c>
    </row>
    <row r="5579" spans="1:22" ht="15.75" x14ac:dyDescent="0.25">
      <c r="A5579" s="16" t="s">
        <v>1464</v>
      </c>
      <c r="B5579" s="84"/>
      <c r="C5579" s="124" t="s">
        <v>244</v>
      </c>
      <c r="D5579" s="124" t="s">
        <v>415</v>
      </c>
      <c r="E5579" s="420" t="s">
        <v>351</v>
      </c>
      <c r="F5579" s="526">
        <v>444685.00999999995</v>
      </c>
      <c r="G5579" s="526">
        <v>426790.24000000005</v>
      </c>
      <c r="H5579" s="526">
        <v>423659.83000000007</v>
      </c>
      <c r="I5579" s="526">
        <v>427550.02000000014</v>
      </c>
      <c r="J5579" s="526">
        <v>396626.43999999994</v>
      </c>
      <c r="K5579" s="526">
        <v>317060.51</v>
      </c>
      <c r="L5579" s="526">
        <v>235458.04000000007</v>
      </c>
      <c r="M5579" s="526">
        <v>225136.35000000003</v>
      </c>
      <c r="N5579" s="526">
        <v>219384.37999999995</v>
      </c>
      <c r="O5579" s="526">
        <v>219124.27000000008</v>
      </c>
      <c r="P5579" s="526">
        <v>218647.09000000003</v>
      </c>
      <c r="Q5579" s="526">
        <v>197460.12</v>
      </c>
      <c r="R5579" s="527">
        <v>312631.85833333334</v>
      </c>
      <c r="S5579" s="438">
        <v>4.5167209646238313E-5</v>
      </c>
      <c r="T5579" s="9" t="s">
        <v>32</v>
      </c>
      <c r="U5579" s="9" t="s">
        <v>244</v>
      </c>
      <c r="V5579" s="9" t="s">
        <v>415</v>
      </c>
    </row>
    <row r="5580" spans="1:22" ht="15.75" x14ac:dyDescent="0.25">
      <c r="A5580" s="16" t="s">
        <v>1465</v>
      </c>
      <c r="B5580" s="84"/>
      <c r="C5580" s="124" t="s">
        <v>40</v>
      </c>
      <c r="D5580" s="124" t="s">
        <v>416</v>
      </c>
      <c r="E5580" s="420" t="s">
        <v>351</v>
      </c>
      <c r="F5580" s="526">
        <v>3992134.0299999979</v>
      </c>
      <c r="G5580" s="526">
        <v>3796265.7200000007</v>
      </c>
      <c r="H5580" s="526">
        <v>3765837.709999999</v>
      </c>
      <c r="I5580" s="526">
        <v>3757057.4200000013</v>
      </c>
      <c r="J5580" s="526">
        <v>3667747.2</v>
      </c>
      <c r="K5580" s="526">
        <v>3561419.7299999986</v>
      </c>
      <c r="L5580" s="526">
        <v>3454553.0999999987</v>
      </c>
      <c r="M5580" s="526">
        <v>3424972.29</v>
      </c>
      <c r="N5580" s="526">
        <v>3465411.5299999993</v>
      </c>
      <c r="O5580" s="526">
        <v>3469852.5400000005</v>
      </c>
      <c r="P5580" s="526">
        <v>3493322.8299999982</v>
      </c>
      <c r="Q5580" s="526">
        <v>3455195.18</v>
      </c>
      <c r="R5580" s="527">
        <v>3608647.439999999</v>
      </c>
      <c r="S5580" s="438">
        <v>5.2135612899711513E-4</v>
      </c>
      <c r="T5580" s="9" t="s">
        <v>32</v>
      </c>
      <c r="U5580" s="9" t="s">
        <v>40</v>
      </c>
      <c r="V5580" s="9" t="s">
        <v>416</v>
      </c>
    </row>
    <row r="5581" spans="1:22" ht="15.75" x14ac:dyDescent="0.25">
      <c r="A5581" s="16" t="s">
        <v>1466</v>
      </c>
      <c r="B5581" s="84"/>
      <c r="C5581" s="124" t="s">
        <v>40</v>
      </c>
      <c r="D5581" s="124" t="s">
        <v>417</v>
      </c>
      <c r="E5581" s="420" t="s">
        <v>351</v>
      </c>
      <c r="F5581" s="526">
        <v>12140548.480000002</v>
      </c>
      <c r="G5581" s="526">
        <v>11884694.289999995</v>
      </c>
      <c r="H5581" s="526">
        <v>11673202.899999999</v>
      </c>
      <c r="I5581" s="526">
        <v>11777748.679999998</v>
      </c>
      <c r="J5581" s="526">
        <v>11621252.309999993</v>
      </c>
      <c r="K5581" s="526">
        <v>11607925.820000006</v>
      </c>
      <c r="L5581" s="526">
        <v>11486827.159999996</v>
      </c>
      <c r="M5581" s="526">
        <v>11384529.130000001</v>
      </c>
      <c r="N5581" s="526">
        <v>11023196.400000004</v>
      </c>
      <c r="O5581" s="526">
        <v>11354600.949999999</v>
      </c>
      <c r="P5581" s="526">
        <v>10825652.67</v>
      </c>
      <c r="Q5581" s="526">
        <v>11233103.870000005</v>
      </c>
      <c r="R5581" s="527">
        <v>11501106.888333334</v>
      </c>
      <c r="S5581" s="438">
        <v>1.6616121874414875E-3</v>
      </c>
      <c r="T5581" s="9" t="s">
        <v>32</v>
      </c>
      <c r="U5581" s="9" t="s">
        <v>40</v>
      </c>
      <c r="V5581" s="9" t="s">
        <v>417</v>
      </c>
    </row>
    <row r="5582" spans="1:22" ht="15.75" x14ac:dyDescent="0.25">
      <c r="A5582" s="16" t="s">
        <v>1467</v>
      </c>
      <c r="B5582" s="84"/>
      <c r="C5582" s="124" t="s">
        <v>40</v>
      </c>
      <c r="D5582" s="124" t="s">
        <v>418</v>
      </c>
      <c r="E5582" s="420" t="s">
        <v>351</v>
      </c>
      <c r="F5582" s="526">
        <v>93009463.599999964</v>
      </c>
      <c r="G5582" s="526">
        <v>92584360.639999986</v>
      </c>
      <c r="H5582" s="526">
        <v>93053822.689999983</v>
      </c>
      <c r="I5582" s="526">
        <v>97046099.00999999</v>
      </c>
      <c r="J5582" s="526">
        <v>101080725.75000004</v>
      </c>
      <c r="K5582" s="526">
        <v>103552826.80999994</v>
      </c>
      <c r="L5582" s="526">
        <v>104739945.02999993</v>
      </c>
      <c r="M5582" s="526">
        <v>107485294.66999999</v>
      </c>
      <c r="N5582" s="526">
        <v>106701184.40999998</v>
      </c>
      <c r="O5582" s="526">
        <v>111264882.93000001</v>
      </c>
      <c r="P5582" s="526">
        <v>108731912.53000005</v>
      </c>
      <c r="Q5582" s="526">
        <v>114274519.28999999</v>
      </c>
      <c r="R5582" s="527">
        <v>102793753.11333333</v>
      </c>
      <c r="S5582" s="438">
        <v>1.4851036045863386E-2</v>
      </c>
      <c r="T5582" s="9" t="s">
        <v>32</v>
      </c>
      <c r="U5582" s="9" t="s">
        <v>40</v>
      </c>
      <c r="V5582" s="9" t="s">
        <v>418</v>
      </c>
    </row>
    <row r="5583" spans="1:22" ht="15.75" x14ac:dyDescent="0.25">
      <c r="A5583" s="16" t="s">
        <v>1468</v>
      </c>
      <c r="B5583" s="91"/>
      <c r="C5583" s="228" t="s">
        <v>40</v>
      </c>
      <c r="D5583" s="228" t="s">
        <v>419</v>
      </c>
      <c r="E5583" s="426" t="s">
        <v>351</v>
      </c>
      <c r="F5583" s="528">
        <v>86882577.249999985</v>
      </c>
      <c r="G5583" s="528">
        <v>87576565.099999934</v>
      </c>
      <c r="H5583" s="528">
        <v>89735311.579999954</v>
      </c>
      <c r="I5583" s="528">
        <v>93180536.939999908</v>
      </c>
      <c r="J5583" s="528">
        <v>96182727.339999959</v>
      </c>
      <c r="K5583" s="528">
        <v>97769240.219999865</v>
      </c>
      <c r="L5583" s="528">
        <v>100252451.54000002</v>
      </c>
      <c r="M5583" s="528">
        <v>102675352.25999986</v>
      </c>
      <c r="N5583" s="528">
        <v>100874372.12999995</v>
      </c>
      <c r="O5583" s="528">
        <v>106132622.20000011</v>
      </c>
      <c r="P5583" s="528">
        <v>108709347.0599999</v>
      </c>
      <c r="Q5583" s="528">
        <v>114717681.36999995</v>
      </c>
      <c r="R5583" s="529">
        <v>98724065.415833279</v>
      </c>
      <c r="S5583" s="522">
        <v>1.4263071535759897E-2</v>
      </c>
      <c r="T5583" s="9" t="s">
        <v>32</v>
      </c>
      <c r="U5583" s="9" t="s">
        <v>40</v>
      </c>
      <c r="V5583" s="9" t="s">
        <v>419</v>
      </c>
    </row>
    <row r="5584" spans="1:22" ht="15.75" x14ac:dyDescent="0.25">
      <c r="A5584" s="16" t="s">
        <v>1469</v>
      </c>
      <c r="B5584" s="84" t="s">
        <v>27</v>
      </c>
      <c r="C5584" s="124" t="s">
        <v>241</v>
      </c>
      <c r="D5584" s="124" t="s">
        <v>388</v>
      </c>
      <c r="E5584" s="140" t="s">
        <v>354</v>
      </c>
      <c r="F5584" s="317">
        <v>100557075.2599999</v>
      </c>
      <c r="G5584" s="317">
        <v>98254325.75000006</v>
      </c>
      <c r="H5584" s="317">
        <v>98401445.650000006</v>
      </c>
      <c r="I5584" s="317">
        <v>116794724.64000006</v>
      </c>
      <c r="J5584" s="317">
        <v>114629840.62000017</v>
      </c>
      <c r="K5584" s="317">
        <v>112879993.23999998</v>
      </c>
      <c r="L5584" s="317">
        <v>113068956.83000016</v>
      </c>
      <c r="M5584" s="317">
        <v>121438953.53999987</v>
      </c>
      <c r="N5584" s="317">
        <v>135389526.82999998</v>
      </c>
      <c r="O5584" s="317">
        <v>131329907.65999994</v>
      </c>
      <c r="P5584" s="317">
        <v>130575515.3499998</v>
      </c>
      <c r="Q5584" s="317">
        <v>130054290.77000037</v>
      </c>
      <c r="R5584" s="318">
        <v>116947879.67833336</v>
      </c>
      <c r="S5584" s="168">
        <v>1.6895940891226625E-2</v>
      </c>
      <c r="T5584" s="9" t="s">
        <v>27</v>
      </c>
      <c r="U5584" s="9" t="s">
        <v>241</v>
      </c>
      <c r="V5584" s="9" t="s">
        <v>388</v>
      </c>
    </row>
    <row r="5585" spans="1:22" ht="15.75" x14ac:dyDescent="0.25">
      <c r="A5585" s="16" t="s">
        <v>1470</v>
      </c>
      <c r="B5585" s="84"/>
      <c r="C5585" s="523" t="s">
        <v>241</v>
      </c>
      <c r="D5585" s="523" t="s">
        <v>537</v>
      </c>
      <c r="E5585" s="140" t="s">
        <v>354</v>
      </c>
      <c r="F5585" s="317"/>
      <c r="G5585" s="317"/>
      <c r="H5585" s="317"/>
      <c r="I5585" s="317"/>
      <c r="J5585" s="317"/>
      <c r="K5585" s="317"/>
      <c r="L5585" s="317"/>
      <c r="M5585" s="317"/>
      <c r="N5585" s="317"/>
      <c r="O5585" s="317"/>
      <c r="P5585" s="317">
        <v>6166191.4600000037</v>
      </c>
      <c r="Q5585" s="317">
        <v>7258494.8899999959</v>
      </c>
      <c r="R5585" s="318">
        <v>6712343.1749999998</v>
      </c>
      <c r="S5585" s="168">
        <v>9.697598095695949E-4</v>
      </c>
      <c r="T5585" s="9" t="s">
        <v>27</v>
      </c>
      <c r="U5585" s="9" t="s">
        <v>241</v>
      </c>
      <c r="V5585" s="9" t="s">
        <v>537</v>
      </c>
    </row>
    <row r="5586" spans="1:22" ht="15.75" x14ac:dyDescent="0.25">
      <c r="A5586" s="16" t="s">
        <v>1471</v>
      </c>
      <c r="B5586" s="84"/>
      <c r="C5586" s="124" t="s">
        <v>242</v>
      </c>
      <c r="D5586" s="124" t="s">
        <v>386</v>
      </c>
      <c r="E5586" s="140" t="s">
        <v>354</v>
      </c>
      <c r="F5586" s="317">
        <v>30340392.940000001</v>
      </c>
      <c r="G5586" s="317">
        <v>30495798.580000009</v>
      </c>
      <c r="H5586" s="317">
        <v>30794510.09999999</v>
      </c>
      <c r="I5586" s="317">
        <v>32242703.099999994</v>
      </c>
      <c r="J5586" s="317">
        <v>34386816.809999995</v>
      </c>
      <c r="K5586" s="317">
        <v>34925260.619999982</v>
      </c>
      <c r="L5586" s="317">
        <v>36617560.740000024</v>
      </c>
      <c r="M5586" s="317">
        <v>39117232.609999962</v>
      </c>
      <c r="N5586" s="317">
        <v>39275480.109999992</v>
      </c>
      <c r="O5586" s="317">
        <v>40001894.93000003</v>
      </c>
      <c r="P5586" s="317">
        <v>41858911.790000044</v>
      </c>
      <c r="Q5586" s="317">
        <v>42128851.920000039</v>
      </c>
      <c r="R5586" s="318">
        <v>36015451.1875</v>
      </c>
      <c r="S5586" s="168">
        <v>5.2033002745204603E-3</v>
      </c>
      <c r="T5586" s="9" t="s">
        <v>27</v>
      </c>
      <c r="U5586" s="9" t="s">
        <v>242</v>
      </c>
      <c r="V5586" s="9" t="s">
        <v>386</v>
      </c>
    </row>
    <row r="5587" spans="1:22" ht="15.75" x14ac:dyDescent="0.25">
      <c r="A5587" s="16" t="s">
        <v>1472</v>
      </c>
      <c r="B5587" s="84"/>
      <c r="C5587" s="124"/>
      <c r="D5587" s="124" t="s">
        <v>387</v>
      </c>
      <c r="E5587" s="140" t="s">
        <v>354</v>
      </c>
      <c r="F5587" s="317">
        <v>20936978.439999998</v>
      </c>
      <c r="G5587" s="317">
        <v>21258426.319999993</v>
      </c>
      <c r="H5587" s="317">
        <v>21020211.45000001</v>
      </c>
      <c r="I5587" s="317">
        <v>21670268.969999995</v>
      </c>
      <c r="J5587" s="317">
        <v>22269583.999999989</v>
      </c>
      <c r="K5587" s="317">
        <v>22877812.600000009</v>
      </c>
      <c r="L5587" s="317">
        <v>22666572.140000012</v>
      </c>
      <c r="M5587" s="317">
        <v>23658538.050000008</v>
      </c>
      <c r="N5587" s="317">
        <v>24094477.089999996</v>
      </c>
      <c r="O5587" s="317">
        <v>23647913.389999989</v>
      </c>
      <c r="P5587" s="317">
        <v>23983433.819999993</v>
      </c>
      <c r="Q5587" s="317">
        <v>23811683.479999997</v>
      </c>
      <c r="R5587" s="318">
        <v>22657991.645833332</v>
      </c>
      <c r="S5587" s="168">
        <v>3.2734931887168899E-3</v>
      </c>
      <c r="T5587" s="9" t="s">
        <v>27</v>
      </c>
      <c r="U5587" s="9" t="s">
        <v>242</v>
      </c>
      <c r="V5587" s="9" t="s">
        <v>387</v>
      </c>
    </row>
    <row r="5588" spans="1:22" ht="15.75" x14ac:dyDescent="0.25">
      <c r="A5588" s="16" t="s">
        <v>1473</v>
      </c>
      <c r="B5588" s="84"/>
      <c r="C5588" s="124"/>
      <c r="D5588" s="124" t="s">
        <v>496</v>
      </c>
      <c r="E5588" s="140" t="s">
        <v>354</v>
      </c>
      <c r="F5588" s="317">
        <v>0</v>
      </c>
      <c r="G5588" s="317">
        <v>0</v>
      </c>
      <c r="H5588" s="317">
        <v>0</v>
      </c>
      <c r="I5588" s="317">
        <v>389.92</v>
      </c>
      <c r="J5588" s="317">
        <v>0</v>
      </c>
      <c r="K5588" s="317">
        <v>0</v>
      </c>
      <c r="L5588" s="317">
        <v>0</v>
      </c>
      <c r="M5588" s="317">
        <v>0</v>
      </c>
      <c r="N5588" s="317">
        <v>0</v>
      </c>
      <c r="O5588" s="317">
        <v>0</v>
      </c>
      <c r="P5588" s="317">
        <v>0</v>
      </c>
      <c r="Q5588" s="317">
        <v>0</v>
      </c>
      <c r="R5588" s="318">
        <v>32.493333333333332</v>
      </c>
      <c r="S5588" s="168">
        <v>4.6944454304684297E-9</v>
      </c>
      <c r="T5588" s="9" t="s">
        <v>27</v>
      </c>
      <c r="U5588" s="9" t="s">
        <v>242</v>
      </c>
      <c r="V5588" s="9" t="s">
        <v>496</v>
      </c>
    </row>
    <row r="5589" spans="1:22" ht="15.75" x14ac:dyDescent="0.25">
      <c r="A5589" s="16" t="s">
        <v>1474</v>
      </c>
      <c r="B5589" s="84"/>
      <c r="C5589" s="124" t="s">
        <v>243</v>
      </c>
      <c r="D5589" s="124" t="s">
        <v>389</v>
      </c>
      <c r="E5589" s="140" t="s">
        <v>354</v>
      </c>
      <c r="F5589" s="317">
        <v>151611253.71999991</v>
      </c>
      <c r="G5589" s="317">
        <v>149855285.25999996</v>
      </c>
      <c r="H5589" s="317">
        <v>150249542.97999996</v>
      </c>
      <c r="I5589" s="317">
        <v>144682145.36999995</v>
      </c>
      <c r="J5589" s="317">
        <v>141148627.05999994</v>
      </c>
      <c r="K5589" s="317">
        <v>140356415.68000001</v>
      </c>
      <c r="L5589" s="317">
        <v>134202764.81000012</v>
      </c>
      <c r="M5589" s="317">
        <v>136410582.22999969</v>
      </c>
      <c r="N5589" s="317">
        <v>125822135.74999988</v>
      </c>
      <c r="O5589" s="317">
        <v>121664905.42000017</v>
      </c>
      <c r="P5589" s="317">
        <v>122604468.70000011</v>
      </c>
      <c r="Q5589" s="317">
        <v>122015563.59000003</v>
      </c>
      <c r="R5589" s="318">
        <v>136718640.8808333</v>
      </c>
      <c r="S5589" s="168">
        <v>1.9752304029838394E-2</v>
      </c>
      <c r="T5589" s="9" t="s">
        <v>27</v>
      </c>
      <c r="U5589" s="9" t="s">
        <v>243</v>
      </c>
      <c r="V5589" s="9" t="s">
        <v>389</v>
      </c>
    </row>
    <row r="5590" spans="1:22" ht="15.75" x14ac:dyDescent="0.25">
      <c r="A5590" s="16" t="s">
        <v>1475</v>
      </c>
      <c r="B5590" s="84"/>
      <c r="C5590" s="124"/>
      <c r="D5590" s="124" t="s">
        <v>491</v>
      </c>
      <c r="E5590" s="140" t="s">
        <v>354</v>
      </c>
      <c r="F5590" s="317">
        <v>20676.68</v>
      </c>
      <c r="G5590" s="317">
        <v>13981.77</v>
      </c>
      <c r="H5590" s="317">
        <v>8754.8900000000012</v>
      </c>
      <c r="I5590" s="317">
        <v>36014.770000000004</v>
      </c>
      <c r="J5590" s="317">
        <v>55442.14</v>
      </c>
      <c r="K5590" s="317">
        <v>55002.099999999991</v>
      </c>
      <c r="L5590" s="317">
        <v>47770.33</v>
      </c>
      <c r="M5590" s="317">
        <v>61176.549999999996</v>
      </c>
      <c r="N5590" s="317">
        <v>62862.41</v>
      </c>
      <c r="O5590" s="317">
        <v>51829.11</v>
      </c>
      <c r="P5590" s="317">
        <v>46290.750000000007</v>
      </c>
      <c r="Q5590" s="317">
        <v>51299.909999999989</v>
      </c>
      <c r="R5590" s="318">
        <v>42591.784166666665</v>
      </c>
      <c r="S5590" s="168">
        <v>6.1534101320282911E-6</v>
      </c>
      <c r="T5590" s="9" t="s">
        <v>27</v>
      </c>
      <c r="U5590" s="9" t="s">
        <v>243</v>
      </c>
      <c r="V5590" s="9" t="s">
        <v>491</v>
      </c>
    </row>
    <row r="5591" spans="1:22" ht="15.75" x14ac:dyDescent="0.25">
      <c r="A5591" s="16" t="s">
        <v>1476</v>
      </c>
      <c r="B5591" s="84"/>
      <c r="C5591" s="124"/>
      <c r="D5591" s="124" t="s">
        <v>390</v>
      </c>
      <c r="E5591" s="140" t="s">
        <v>354</v>
      </c>
      <c r="F5591" s="317">
        <v>710885759.34999824</v>
      </c>
      <c r="G5591" s="317">
        <v>718128742.62000299</v>
      </c>
      <c r="H5591" s="317">
        <v>737250845.70999837</v>
      </c>
      <c r="I5591" s="317">
        <v>734324859.6099993</v>
      </c>
      <c r="J5591" s="317">
        <v>736433919.39000154</v>
      </c>
      <c r="K5591" s="317">
        <v>745380884.40999937</v>
      </c>
      <c r="L5591" s="317">
        <v>754890091.88000202</v>
      </c>
      <c r="M5591" s="317">
        <v>794666339.81999886</v>
      </c>
      <c r="N5591" s="317">
        <v>788642492.32999671</v>
      </c>
      <c r="O5591" s="317">
        <v>820030853.87000275</v>
      </c>
      <c r="P5591" s="317">
        <v>816622864.64999986</v>
      </c>
      <c r="Q5591" s="317">
        <v>805621201.56000245</v>
      </c>
      <c r="R5591" s="318">
        <v>763573237.93333352</v>
      </c>
      <c r="S5591" s="168">
        <v>0.11031656435096801</v>
      </c>
      <c r="T5591" s="9" t="s">
        <v>27</v>
      </c>
      <c r="U5591" s="9" t="s">
        <v>243</v>
      </c>
      <c r="V5591" s="9" t="s">
        <v>390</v>
      </c>
    </row>
    <row r="5592" spans="1:22" ht="15.75" x14ac:dyDescent="0.25">
      <c r="A5592" s="16" t="s">
        <v>1477</v>
      </c>
      <c r="B5592" s="84"/>
      <c r="C5592" s="124" t="s">
        <v>244</v>
      </c>
      <c r="D5592" s="124" t="s">
        <v>391</v>
      </c>
      <c r="E5592" s="420" t="s">
        <v>354</v>
      </c>
      <c r="F5592" s="526">
        <v>272610354.26999998</v>
      </c>
      <c r="G5592" s="526">
        <v>269949902.22000003</v>
      </c>
      <c r="H5592" s="526">
        <v>269258997.70000011</v>
      </c>
      <c r="I5592" s="526">
        <v>264149397.57999948</v>
      </c>
      <c r="J5592" s="526">
        <v>258948611.46999973</v>
      </c>
      <c r="K5592" s="526">
        <v>257855903.33999923</v>
      </c>
      <c r="L5592" s="526">
        <v>256945425.92999947</v>
      </c>
      <c r="M5592" s="526">
        <v>262670271.99999991</v>
      </c>
      <c r="N5592" s="526">
        <v>255434877.2700001</v>
      </c>
      <c r="O5592" s="526">
        <v>217915148.87000096</v>
      </c>
      <c r="P5592" s="526">
        <v>233296661.11000022</v>
      </c>
      <c r="Q5592" s="526">
        <v>238440590.69999999</v>
      </c>
      <c r="R5592" s="527">
        <v>254789678.53833321</v>
      </c>
      <c r="S5592" s="438">
        <v>3.6810512171054528E-2</v>
      </c>
      <c r="T5592" s="9" t="s">
        <v>27</v>
      </c>
      <c r="U5592" s="9" t="s">
        <v>244</v>
      </c>
      <c r="V5592" s="9" t="s">
        <v>391</v>
      </c>
    </row>
    <row r="5593" spans="1:22" ht="15.75" x14ac:dyDescent="0.25">
      <c r="A5593" s="16" t="s">
        <v>1478</v>
      </c>
      <c r="B5593" s="84"/>
      <c r="C5593" s="124"/>
      <c r="D5593" s="124" t="s">
        <v>393</v>
      </c>
      <c r="E5593" s="420" t="s">
        <v>354</v>
      </c>
      <c r="F5593" s="526">
        <v>468931.31999999995</v>
      </c>
      <c r="G5593" s="526">
        <v>420899.2</v>
      </c>
      <c r="H5593" s="526">
        <v>433999.18000000023</v>
      </c>
      <c r="I5593" s="526">
        <v>412042.52</v>
      </c>
      <c r="J5593" s="526">
        <v>380964.69000000018</v>
      </c>
      <c r="K5593" s="526">
        <v>367786.69000000012</v>
      </c>
      <c r="L5593" s="526">
        <v>343577.59999999992</v>
      </c>
      <c r="M5593" s="526">
        <v>319867.44000000006</v>
      </c>
      <c r="N5593" s="526">
        <v>307634.2</v>
      </c>
      <c r="O5593" s="526">
        <v>261935.74</v>
      </c>
      <c r="P5593" s="526">
        <v>242109.12999999998</v>
      </c>
      <c r="Q5593" s="526">
        <v>254794.74</v>
      </c>
      <c r="R5593" s="527">
        <v>351211.87083333335</v>
      </c>
      <c r="S5593" s="438">
        <v>5.0741022635201379E-5</v>
      </c>
      <c r="T5593" s="9" t="s">
        <v>27</v>
      </c>
      <c r="U5593" s="9" t="s">
        <v>244</v>
      </c>
      <c r="V5593" s="9" t="s">
        <v>393</v>
      </c>
    </row>
    <row r="5594" spans="1:22" ht="15.75" x14ac:dyDescent="0.25">
      <c r="A5594" s="16" t="s">
        <v>1479</v>
      </c>
      <c r="B5594" s="84"/>
      <c r="C5594" s="124"/>
      <c r="D5594" s="124" t="s">
        <v>487</v>
      </c>
      <c r="E5594" s="420" t="s">
        <v>354</v>
      </c>
      <c r="F5594" s="526">
        <v>33283722.13000001</v>
      </c>
      <c r="G5594" s="526">
        <v>32645471.500000067</v>
      </c>
      <c r="H5594" s="526">
        <v>32888793.579999965</v>
      </c>
      <c r="I5594" s="526">
        <v>32294661.589999937</v>
      </c>
      <c r="J5594" s="526">
        <v>31430106.210000005</v>
      </c>
      <c r="K5594" s="526">
        <v>31321065.319999997</v>
      </c>
      <c r="L5594" s="526">
        <v>31241780.930000015</v>
      </c>
      <c r="M5594" s="526">
        <v>32369754.420000013</v>
      </c>
      <c r="N5594" s="526">
        <v>30998156.650000039</v>
      </c>
      <c r="O5594" s="526">
        <v>26342197.049999982</v>
      </c>
      <c r="P5594" s="526">
        <v>28094777.949999962</v>
      </c>
      <c r="Q5594" s="526">
        <v>28747065.159999952</v>
      </c>
      <c r="R5594" s="527">
        <v>30971462.707499996</v>
      </c>
      <c r="S5594" s="438">
        <v>4.4745745255071832E-3</v>
      </c>
      <c r="T5594" s="9" t="s">
        <v>27</v>
      </c>
      <c r="U5594" s="9" t="s">
        <v>244</v>
      </c>
      <c r="V5594" s="9" t="s">
        <v>487</v>
      </c>
    </row>
    <row r="5595" spans="1:22" ht="15.75" x14ac:dyDescent="0.25">
      <c r="A5595" s="16" t="s">
        <v>1480</v>
      </c>
      <c r="B5595" s="84"/>
      <c r="C5595" s="124" t="s">
        <v>40</v>
      </c>
      <c r="D5595" s="124" t="s">
        <v>392</v>
      </c>
      <c r="E5595" s="420" t="s">
        <v>354</v>
      </c>
      <c r="F5595" s="526">
        <v>3646520.930000002</v>
      </c>
      <c r="G5595" s="526">
        <v>3604254.4999999986</v>
      </c>
      <c r="H5595" s="526">
        <v>3786552.6799999964</v>
      </c>
      <c r="I5595" s="526">
        <v>3865587.8000000031</v>
      </c>
      <c r="J5595" s="526">
        <v>3802529.9600000004</v>
      </c>
      <c r="K5595" s="526">
        <v>3821928.6600000034</v>
      </c>
      <c r="L5595" s="526">
        <v>3796436.6100000003</v>
      </c>
      <c r="M5595" s="526">
        <v>3995844.14</v>
      </c>
      <c r="N5595" s="526">
        <v>3820531.9999999977</v>
      </c>
      <c r="O5595" s="526">
        <v>3045041.7499999995</v>
      </c>
      <c r="P5595" s="526">
        <v>3373747.6199999973</v>
      </c>
      <c r="Q5595" s="526">
        <v>3522300.2099999995</v>
      </c>
      <c r="R5595" s="527">
        <v>3673439.7383333333</v>
      </c>
      <c r="S5595" s="438">
        <v>5.3071693866598465E-4</v>
      </c>
      <c r="T5595" s="9" t="s">
        <v>27</v>
      </c>
      <c r="U5595" s="9" t="s">
        <v>40</v>
      </c>
      <c r="V5595" s="9" t="s">
        <v>392</v>
      </c>
    </row>
    <row r="5596" spans="1:22" ht="15.75" x14ac:dyDescent="0.25">
      <c r="A5596" s="16" t="s">
        <v>1481</v>
      </c>
      <c r="B5596" s="84"/>
      <c r="C5596" s="124" t="s">
        <v>41</v>
      </c>
      <c r="D5596" s="124" t="s">
        <v>492</v>
      </c>
      <c r="E5596" s="420" t="s">
        <v>354</v>
      </c>
      <c r="F5596" s="526">
        <v>1307120.9500000002</v>
      </c>
      <c r="G5596" s="526">
        <v>1459101.3099999998</v>
      </c>
      <c r="H5596" s="526">
        <v>1338119.55</v>
      </c>
      <c r="I5596" s="526">
        <v>1259645.9999999998</v>
      </c>
      <c r="J5596" s="526">
        <v>1405305.97</v>
      </c>
      <c r="K5596" s="526">
        <v>1536915.5599999998</v>
      </c>
      <c r="L5596" s="526">
        <v>1410683.3399999999</v>
      </c>
      <c r="M5596" s="526">
        <v>1412957.1600000004</v>
      </c>
      <c r="N5596" s="526">
        <v>1425090.8200000003</v>
      </c>
      <c r="O5596" s="526">
        <v>1403458.7299999995</v>
      </c>
      <c r="P5596" s="526">
        <v>1566673.3300000003</v>
      </c>
      <c r="Q5596" s="526">
        <v>1419928.4100000001</v>
      </c>
      <c r="R5596" s="527">
        <v>1412083.4275000002</v>
      </c>
      <c r="S5596" s="438">
        <v>2.0400949713790238E-4</v>
      </c>
      <c r="T5596" s="9" t="s">
        <v>27</v>
      </c>
      <c r="U5596" s="9" t="s">
        <v>41</v>
      </c>
      <c r="V5596" s="9" t="s">
        <v>492</v>
      </c>
    </row>
    <row r="5597" spans="1:22" ht="15.75" x14ac:dyDescent="0.25">
      <c r="A5597" s="16" t="s">
        <v>1482</v>
      </c>
      <c r="B5597" s="84"/>
      <c r="C5597" s="124"/>
      <c r="D5597" s="124" t="s">
        <v>394</v>
      </c>
      <c r="E5597" s="420" t="s">
        <v>354</v>
      </c>
      <c r="F5597" s="526">
        <v>587877.26</v>
      </c>
      <c r="G5597" s="526">
        <v>572297.62</v>
      </c>
      <c r="H5597" s="526">
        <v>490662.65000000014</v>
      </c>
      <c r="I5597" s="526">
        <v>464479.30999999994</v>
      </c>
      <c r="J5597" s="526">
        <v>473692.02999999985</v>
      </c>
      <c r="K5597" s="526">
        <v>422281.79000000004</v>
      </c>
      <c r="L5597" s="526">
        <v>387349.54000000004</v>
      </c>
      <c r="M5597" s="526">
        <v>388980.94000000018</v>
      </c>
      <c r="N5597" s="526">
        <v>352015.35</v>
      </c>
      <c r="O5597" s="526">
        <v>319487.66000000003</v>
      </c>
      <c r="P5597" s="526">
        <v>323904.69</v>
      </c>
      <c r="Q5597" s="526">
        <v>318123.63999999996</v>
      </c>
      <c r="R5597" s="527">
        <v>425096.04</v>
      </c>
      <c r="S5597" s="438">
        <v>6.1415372255484962E-5</v>
      </c>
      <c r="T5597" s="9" t="s">
        <v>27</v>
      </c>
      <c r="U5597" s="9" t="s">
        <v>41</v>
      </c>
      <c r="V5597" s="9" t="s">
        <v>394</v>
      </c>
    </row>
    <row r="5598" spans="1:22" ht="15.75" x14ac:dyDescent="0.25">
      <c r="A5598" s="16" t="s">
        <v>1483</v>
      </c>
      <c r="B5598" s="84"/>
      <c r="C5598" s="124"/>
      <c r="D5598" s="124" t="s">
        <v>395</v>
      </c>
      <c r="E5598" s="420" t="s">
        <v>354</v>
      </c>
      <c r="F5598" s="526">
        <v>13346.449999999999</v>
      </c>
      <c r="G5598" s="526">
        <v>22247.689999999995</v>
      </c>
      <c r="H5598" s="526">
        <v>8018.3499999999985</v>
      </c>
      <c r="I5598" s="526">
        <v>7809.62</v>
      </c>
      <c r="J5598" s="526">
        <v>6576.3899999999994</v>
      </c>
      <c r="K5598" s="526">
        <v>6397.69</v>
      </c>
      <c r="L5598" s="526">
        <v>6098.99</v>
      </c>
      <c r="M5598" s="526">
        <v>6099.23</v>
      </c>
      <c r="N5598" s="526">
        <v>5503.77</v>
      </c>
      <c r="O5598" s="526">
        <v>5082.8899999999994</v>
      </c>
      <c r="P5598" s="526">
        <v>4784.1899999999996</v>
      </c>
      <c r="Q5598" s="526">
        <v>4485.49</v>
      </c>
      <c r="R5598" s="527">
        <v>8037.5625</v>
      </c>
      <c r="S5598" s="438">
        <v>1.1612196927645489E-6</v>
      </c>
      <c r="T5598" s="9" t="s">
        <v>27</v>
      </c>
      <c r="U5598" s="9" t="s">
        <v>41</v>
      </c>
      <c r="V5598" s="9" t="s">
        <v>395</v>
      </c>
    </row>
    <row r="5599" spans="1:22" ht="15.75" x14ac:dyDescent="0.25">
      <c r="A5599" s="16" t="s">
        <v>1484</v>
      </c>
      <c r="B5599" s="84"/>
      <c r="C5599" s="124"/>
      <c r="D5599" s="124" t="s">
        <v>488</v>
      </c>
      <c r="E5599" s="420" t="s">
        <v>354</v>
      </c>
      <c r="F5599" s="526">
        <v>11915.500000000002</v>
      </c>
      <c r="G5599" s="526">
        <v>22304.239999999998</v>
      </c>
      <c r="H5599" s="526">
        <v>26076.630000000005</v>
      </c>
      <c r="I5599" s="526">
        <v>24496.37</v>
      </c>
      <c r="J5599" s="526">
        <v>24940.03</v>
      </c>
      <c r="K5599" s="526">
        <v>25311.240000000005</v>
      </c>
      <c r="L5599" s="526">
        <v>24712.270000000004</v>
      </c>
      <c r="M5599" s="526">
        <v>23416.270000000004</v>
      </c>
      <c r="N5599" s="526">
        <v>22747.710000000003</v>
      </c>
      <c r="O5599" s="526">
        <v>21076.25</v>
      </c>
      <c r="P5599" s="526">
        <v>21422.41</v>
      </c>
      <c r="Q5599" s="526">
        <v>20731.820000000003</v>
      </c>
      <c r="R5599" s="527">
        <v>22429.228333333336</v>
      </c>
      <c r="S5599" s="438">
        <v>3.2404428126287358E-6</v>
      </c>
      <c r="T5599" s="9" t="s">
        <v>27</v>
      </c>
      <c r="U5599" s="9" t="s">
        <v>41</v>
      </c>
      <c r="V5599" s="9" t="s">
        <v>488</v>
      </c>
    </row>
    <row r="5600" spans="1:22" ht="15.75" x14ac:dyDescent="0.25">
      <c r="A5600" s="16" t="s">
        <v>1485</v>
      </c>
      <c r="B5600" s="91"/>
      <c r="C5600" s="228"/>
      <c r="D5600" s="228" t="s">
        <v>493</v>
      </c>
      <c r="E5600" s="426" t="s">
        <v>354</v>
      </c>
      <c r="F5600" s="528">
        <v>60720.75</v>
      </c>
      <c r="G5600" s="528">
        <v>57088.73</v>
      </c>
      <c r="H5600" s="528">
        <v>56221.75</v>
      </c>
      <c r="I5600" s="528">
        <v>50185.87</v>
      </c>
      <c r="J5600" s="528">
        <v>60542.73</v>
      </c>
      <c r="K5600" s="528">
        <v>62056.38</v>
      </c>
      <c r="L5600" s="528">
        <v>61630.06</v>
      </c>
      <c r="M5600" s="528">
        <v>64834.47</v>
      </c>
      <c r="N5600" s="528">
        <v>63822.09</v>
      </c>
      <c r="O5600" s="528">
        <v>62502.32</v>
      </c>
      <c r="P5600" s="528">
        <v>62471.96</v>
      </c>
      <c r="Q5600" s="528">
        <v>66504.91</v>
      </c>
      <c r="R5600" s="529">
        <v>60715.168333333328</v>
      </c>
      <c r="S5600" s="522">
        <v>8.7717699387321969E-6</v>
      </c>
      <c r="T5600" s="9" t="s">
        <v>27</v>
      </c>
      <c r="U5600" s="9" t="s">
        <v>41</v>
      </c>
      <c r="V5600" s="9" t="s">
        <v>493</v>
      </c>
    </row>
    <row r="5601" spans="1:22" ht="15.75" x14ac:dyDescent="0.25">
      <c r="A5601" s="16" t="s">
        <v>1486</v>
      </c>
      <c r="B5601" s="84" t="s">
        <v>34</v>
      </c>
      <c r="C5601" s="124" t="s">
        <v>244</v>
      </c>
      <c r="D5601" s="124" t="s">
        <v>34</v>
      </c>
      <c r="E5601" s="140" t="s">
        <v>354</v>
      </c>
      <c r="F5601" s="317">
        <v>196064060.76000029</v>
      </c>
      <c r="G5601" s="317">
        <v>198847260.91999972</v>
      </c>
      <c r="H5601" s="317">
        <v>204425871.77000013</v>
      </c>
      <c r="I5601" s="317">
        <v>208835510.56999999</v>
      </c>
      <c r="J5601" s="317">
        <v>211542164.77999952</v>
      </c>
      <c r="K5601" s="317">
        <v>215037951.16000021</v>
      </c>
      <c r="L5601" s="317">
        <v>216798508.21000016</v>
      </c>
      <c r="M5601" s="317">
        <v>224922717.9500002</v>
      </c>
      <c r="N5601" s="317">
        <v>227781221.38999954</v>
      </c>
      <c r="O5601" s="317">
        <v>231834212.1100007</v>
      </c>
      <c r="P5601" s="317">
        <v>238374592.1399996</v>
      </c>
      <c r="Q5601" s="317">
        <v>241829867.51999998</v>
      </c>
      <c r="R5601" s="318">
        <v>218024494.94000003</v>
      </c>
      <c r="S5601" s="168">
        <v>3.1498894973366963E-2</v>
      </c>
      <c r="T5601" s="9" t="s">
        <v>34</v>
      </c>
      <c r="U5601" s="9" t="s">
        <v>244</v>
      </c>
      <c r="V5601" s="9" t="s">
        <v>34</v>
      </c>
    </row>
    <row r="5602" spans="1:22" ht="15.75" x14ac:dyDescent="0.25">
      <c r="A5602" s="16" t="s">
        <v>1487</v>
      </c>
      <c r="B5602" s="84"/>
      <c r="C5602" s="153"/>
      <c r="D5602" s="153"/>
      <c r="E5602" s="140" t="s">
        <v>24</v>
      </c>
      <c r="F5602" s="341">
        <v>2377872.4400000018</v>
      </c>
      <c r="G5602" s="341">
        <v>2926346.7600000007</v>
      </c>
      <c r="H5602" s="341">
        <v>3793883.7600000007</v>
      </c>
      <c r="I5602" s="341">
        <v>3392435.3499999996</v>
      </c>
      <c r="J5602" s="341">
        <v>3011687.4800000009</v>
      </c>
      <c r="K5602" s="341">
        <v>2614039.0199999986</v>
      </c>
      <c r="L5602" s="341">
        <v>2245870.8800000004</v>
      </c>
      <c r="M5602" s="341">
        <v>2529998.8900000015</v>
      </c>
      <c r="N5602" s="341">
        <v>3270681.93</v>
      </c>
      <c r="O5602" s="341">
        <v>3054069.6800000011</v>
      </c>
      <c r="P5602" s="341">
        <v>2787689.209999999</v>
      </c>
      <c r="Q5602" s="341">
        <v>2438882.4200000009</v>
      </c>
      <c r="R5602" s="342">
        <v>2870288.1516666668</v>
      </c>
      <c r="S5602" s="355">
        <v>4.1468232758676429E-4</v>
      </c>
      <c r="T5602" s="9" t="s">
        <v>34</v>
      </c>
      <c r="U5602" s="9" t="s">
        <v>244</v>
      </c>
      <c r="V5602" s="9" t="s">
        <v>34</v>
      </c>
    </row>
    <row r="5603" spans="1:22" ht="15.75" x14ac:dyDescent="0.25">
      <c r="A5603" s="16" t="s">
        <v>1488</v>
      </c>
      <c r="B5603" s="91"/>
      <c r="C5603" s="228" t="s">
        <v>41</v>
      </c>
      <c r="D5603" s="228" t="s">
        <v>497</v>
      </c>
      <c r="E5603" s="142" t="s">
        <v>354</v>
      </c>
      <c r="F5603" s="319">
        <v>0</v>
      </c>
      <c r="G5603" s="319">
        <v>0</v>
      </c>
      <c r="H5603" s="319">
        <v>0</v>
      </c>
      <c r="I5603" s="319">
        <v>9516710.4299999997</v>
      </c>
      <c r="J5603" s="319">
        <v>7336908.6599999946</v>
      </c>
      <c r="K5603" s="319">
        <v>5634680.9500000048</v>
      </c>
      <c r="L5603" s="319">
        <v>4893328.2499999981</v>
      </c>
      <c r="M5603" s="319">
        <v>10748273.180000007</v>
      </c>
      <c r="N5603" s="319">
        <v>11419732.530000003</v>
      </c>
      <c r="O5603" s="319">
        <v>9797210.6600000001</v>
      </c>
      <c r="P5603" s="319">
        <v>8111011.240000003</v>
      </c>
      <c r="Q5603" s="319">
        <v>6375801.5299999984</v>
      </c>
      <c r="R5603" s="320">
        <v>6152804.7858333355</v>
      </c>
      <c r="S5603" s="348">
        <v>8.8892099850491142E-4</v>
      </c>
      <c r="T5603" s="9" t="s">
        <v>34</v>
      </c>
      <c r="U5603" s="9" t="s">
        <v>41</v>
      </c>
      <c r="V5603" s="9" t="s">
        <v>497</v>
      </c>
    </row>
    <row r="5604" spans="1:22" ht="15.75" x14ac:dyDescent="0.25">
      <c r="A5604" s="16" t="s">
        <v>1489</v>
      </c>
      <c r="B5604" s="84" t="s">
        <v>356</v>
      </c>
      <c r="C5604" s="124" t="s">
        <v>242</v>
      </c>
      <c r="D5604" s="124" t="s">
        <v>398</v>
      </c>
      <c r="E5604" s="140" t="s">
        <v>25</v>
      </c>
      <c r="F5604" s="317">
        <v>63135204.919999994</v>
      </c>
      <c r="G5604" s="317">
        <v>62081961.729999997</v>
      </c>
      <c r="H5604" s="317">
        <v>61038074.830000035</v>
      </c>
      <c r="I5604" s="317">
        <v>60212261.759999983</v>
      </c>
      <c r="J5604" s="317">
        <v>60085868.079999998</v>
      </c>
      <c r="K5604" s="317">
        <v>59700092.770000026</v>
      </c>
      <c r="L5604" s="317">
        <v>59640911.279999971</v>
      </c>
      <c r="M5604" s="317">
        <v>59462860.99000001</v>
      </c>
      <c r="N5604" s="317">
        <v>59348653.580000035</v>
      </c>
      <c r="O5604" s="317">
        <v>58899702.530000016</v>
      </c>
      <c r="P5604" s="317">
        <v>59194862.870000005</v>
      </c>
      <c r="Q5604" s="317">
        <v>59360006.349999979</v>
      </c>
      <c r="R5604" s="318">
        <v>60180038.474166669</v>
      </c>
      <c r="S5604" s="168">
        <v>8.6944575283278425E-3</v>
      </c>
      <c r="T5604" s="9" t="s">
        <v>356</v>
      </c>
      <c r="U5604" s="9" t="s">
        <v>242</v>
      </c>
      <c r="V5604" s="9" t="s">
        <v>398</v>
      </c>
    </row>
    <row r="5605" spans="1:22" ht="15.75" x14ac:dyDescent="0.25">
      <c r="A5605" s="16" t="s">
        <v>1490</v>
      </c>
      <c r="B5605" s="84"/>
      <c r="C5605" s="124" t="s">
        <v>243</v>
      </c>
      <c r="D5605" s="124" t="s">
        <v>399</v>
      </c>
      <c r="E5605" s="140" t="s">
        <v>25</v>
      </c>
      <c r="F5605" s="317">
        <v>114364343.18999992</v>
      </c>
      <c r="G5605" s="317">
        <v>113449663.81999995</v>
      </c>
      <c r="H5605" s="317">
        <v>113543760.36999995</v>
      </c>
      <c r="I5605" s="317">
        <v>113022994.69999994</v>
      </c>
      <c r="J5605" s="317">
        <v>114290147.7500001</v>
      </c>
      <c r="K5605" s="317">
        <v>116407683.29999994</v>
      </c>
      <c r="L5605" s="317">
        <v>117931288.11999999</v>
      </c>
      <c r="M5605" s="317">
        <v>119438487.58999996</v>
      </c>
      <c r="N5605" s="317">
        <v>121440264.87999995</v>
      </c>
      <c r="O5605" s="317">
        <v>121917926.34000006</v>
      </c>
      <c r="P5605" s="317">
        <v>125693580.59000009</v>
      </c>
      <c r="Q5605" s="317">
        <v>128179403.32999997</v>
      </c>
      <c r="R5605" s="318">
        <v>118306628.66499998</v>
      </c>
      <c r="S5605" s="168">
        <v>1.7092244942466184E-2</v>
      </c>
      <c r="T5605" s="9" t="s">
        <v>356</v>
      </c>
      <c r="U5605" s="9" t="s">
        <v>243</v>
      </c>
      <c r="V5605" s="9" t="s">
        <v>399</v>
      </c>
    </row>
    <row r="5606" spans="1:22" ht="15.75" x14ac:dyDescent="0.25">
      <c r="A5606" s="16" t="s">
        <v>1491</v>
      </c>
      <c r="B5606" s="84"/>
      <c r="C5606" s="124" t="s">
        <v>244</v>
      </c>
      <c r="D5606" s="124" t="s">
        <v>400</v>
      </c>
      <c r="E5606" s="420" t="s">
        <v>25</v>
      </c>
      <c r="F5606" s="526">
        <v>31135318.96000002</v>
      </c>
      <c r="G5606" s="526">
        <v>30673798.219999999</v>
      </c>
      <c r="H5606" s="526">
        <v>30300154.070000011</v>
      </c>
      <c r="I5606" s="526">
        <v>30007632.689999983</v>
      </c>
      <c r="J5606" s="526">
        <v>29963782.870000001</v>
      </c>
      <c r="K5606" s="526">
        <v>29913039.190000005</v>
      </c>
      <c r="L5606" s="526">
        <v>29986471.93</v>
      </c>
      <c r="M5606" s="526">
        <v>30076911.539999992</v>
      </c>
      <c r="N5606" s="526">
        <v>30048795.329999987</v>
      </c>
      <c r="O5606" s="526">
        <v>29777790.350000001</v>
      </c>
      <c r="P5606" s="526">
        <v>30046686.699999999</v>
      </c>
      <c r="Q5606" s="526">
        <v>30393315.860000018</v>
      </c>
      <c r="R5606" s="527">
        <v>30193641.475833338</v>
      </c>
      <c r="S5606" s="438">
        <v>4.3621994949352037E-3</v>
      </c>
      <c r="T5606" s="9" t="s">
        <v>356</v>
      </c>
      <c r="U5606" s="9" t="s">
        <v>244</v>
      </c>
      <c r="V5606" s="9" t="s">
        <v>400</v>
      </c>
    </row>
    <row r="5607" spans="1:22" ht="15.75" x14ac:dyDescent="0.25">
      <c r="A5607" s="16" t="s">
        <v>1492</v>
      </c>
      <c r="B5607" s="84"/>
      <c r="C5607" s="124" t="s">
        <v>40</v>
      </c>
      <c r="D5607" s="124" t="s">
        <v>401</v>
      </c>
      <c r="E5607" s="420" t="s">
        <v>25</v>
      </c>
      <c r="F5607" s="526">
        <v>7653847.5799999982</v>
      </c>
      <c r="G5607" s="526">
        <v>7537084.2199999997</v>
      </c>
      <c r="H5607" s="526">
        <v>7443045.5599999968</v>
      </c>
      <c r="I5607" s="526">
        <v>7327625.9399999976</v>
      </c>
      <c r="J5607" s="526">
        <v>7329090.9400000023</v>
      </c>
      <c r="K5607" s="526">
        <v>7376902.549999997</v>
      </c>
      <c r="L5607" s="526">
        <v>7394678.5000000065</v>
      </c>
      <c r="M5607" s="526">
        <v>7416568.1599999983</v>
      </c>
      <c r="N5607" s="526">
        <v>7474418.3399999999</v>
      </c>
      <c r="O5607" s="526">
        <v>7407738.8700000038</v>
      </c>
      <c r="P5607" s="526">
        <v>7491363.2600000026</v>
      </c>
      <c r="Q5607" s="526">
        <v>7618580.4800000051</v>
      </c>
      <c r="R5607" s="527">
        <v>7455912.0333333341</v>
      </c>
      <c r="S5607" s="438">
        <v>1.0771862589717763E-3</v>
      </c>
      <c r="T5607" s="9" t="s">
        <v>356</v>
      </c>
      <c r="U5607" s="9" t="s">
        <v>40</v>
      </c>
      <c r="V5607" s="9" t="s">
        <v>401</v>
      </c>
    </row>
    <row r="5608" spans="1:22" ht="15.75" x14ac:dyDescent="0.25">
      <c r="A5608" s="16" t="s">
        <v>1493</v>
      </c>
      <c r="B5608" s="84"/>
      <c r="C5608" s="228"/>
      <c r="D5608" s="228" t="s">
        <v>489</v>
      </c>
      <c r="E5608" s="471" t="s">
        <v>25</v>
      </c>
      <c r="F5608" s="528">
        <v>0</v>
      </c>
      <c r="G5608" s="526">
        <v>0</v>
      </c>
      <c r="H5608" s="526">
        <v>9581.16</v>
      </c>
      <c r="I5608" s="526">
        <v>20068.699999999997</v>
      </c>
      <c r="J5608" s="526">
        <v>24895.579999999994</v>
      </c>
      <c r="K5608" s="526">
        <v>38165.549999999996</v>
      </c>
      <c r="L5608" s="526">
        <v>42984.83</v>
      </c>
      <c r="M5608" s="526">
        <v>44449.77</v>
      </c>
      <c r="N5608" s="526">
        <v>47616.41</v>
      </c>
      <c r="O5608" s="526">
        <v>51037.93</v>
      </c>
      <c r="P5608" s="526">
        <v>58655.329999999994</v>
      </c>
      <c r="Q5608" s="526">
        <v>67243.359999999986</v>
      </c>
      <c r="R5608" s="527">
        <v>33724.885000000002</v>
      </c>
      <c r="S5608" s="522">
        <v>4.8723727620431879E-6</v>
      </c>
      <c r="T5608" s="9" t="s">
        <v>356</v>
      </c>
      <c r="U5608" s="9" t="s">
        <v>40</v>
      </c>
      <c r="V5608" s="9" t="s">
        <v>489</v>
      </c>
    </row>
    <row r="5609" spans="1:22" ht="15.75" x14ac:dyDescent="0.25">
      <c r="A5609" s="16" t="s">
        <v>1494</v>
      </c>
      <c r="B5609" s="148" t="s">
        <v>33</v>
      </c>
      <c r="C5609" s="228" t="s">
        <v>40</v>
      </c>
      <c r="D5609" s="228" t="s">
        <v>396</v>
      </c>
      <c r="E5609" s="142" t="s">
        <v>25</v>
      </c>
      <c r="F5609" s="319">
        <v>153765.49</v>
      </c>
      <c r="G5609" s="321">
        <v>141807.06</v>
      </c>
      <c r="H5609" s="321">
        <v>127009.28999999995</v>
      </c>
      <c r="I5609" s="321">
        <v>106750.50000000001</v>
      </c>
      <c r="J5609" s="321">
        <v>99345.280000000013</v>
      </c>
      <c r="K5609" s="321">
        <v>84874.390000000014</v>
      </c>
      <c r="L5609" s="321">
        <v>80133.14999999998</v>
      </c>
      <c r="M5609" s="321">
        <v>73322.349999999991</v>
      </c>
      <c r="N5609" s="321">
        <v>65560.290000000008</v>
      </c>
      <c r="O5609" s="321">
        <v>52643.96</v>
      </c>
      <c r="P5609" s="321">
        <v>44024.68</v>
      </c>
      <c r="Q5609" s="321">
        <v>35733.82</v>
      </c>
      <c r="R5609" s="322">
        <v>88747.521666666667</v>
      </c>
      <c r="S5609" s="348">
        <v>1.2821719251748502E-5</v>
      </c>
      <c r="T5609" s="9" t="s">
        <v>33</v>
      </c>
      <c r="U5609" s="9" t="s">
        <v>40</v>
      </c>
      <c r="V5609" s="9" t="s">
        <v>396</v>
      </c>
    </row>
    <row r="5610" spans="1:22" ht="15.75" x14ac:dyDescent="0.25">
      <c r="A5610" s="16" t="s">
        <v>1495</v>
      </c>
      <c r="B5610" s="84" t="s">
        <v>296</v>
      </c>
      <c r="C5610" s="124" t="s">
        <v>41</v>
      </c>
      <c r="D5610" s="124" t="s">
        <v>397</v>
      </c>
      <c r="E5610" s="420" t="s">
        <v>352</v>
      </c>
      <c r="F5610" s="526">
        <v>1404904.7099999995</v>
      </c>
      <c r="G5610" s="526">
        <v>1338572.2400000005</v>
      </c>
      <c r="H5610" s="526">
        <v>1331910.3100000008</v>
      </c>
      <c r="I5610" s="526">
        <v>1309057.9800000002</v>
      </c>
      <c r="J5610" s="526">
        <v>1298321.6099999999</v>
      </c>
      <c r="K5610" s="526">
        <v>1273362.8299999998</v>
      </c>
      <c r="L5610" s="526">
        <v>1266068.3199999994</v>
      </c>
      <c r="M5610" s="526">
        <v>1252383.6400000001</v>
      </c>
      <c r="N5610" s="526">
        <v>1252001.1499999994</v>
      </c>
      <c r="O5610" s="526">
        <v>1261870.6900000002</v>
      </c>
      <c r="P5610" s="526">
        <v>1308363.9900000005</v>
      </c>
      <c r="Q5610" s="526">
        <v>1327569.8900000001</v>
      </c>
      <c r="R5610" s="527">
        <v>1302032.28</v>
      </c>
      <c r="S5610" s="438">
        <v>1.8810995549348763E-4</v>
      </c>
      <c r="T5610" s="9" t="s">
        <v>296</v>
      </c>
      <c r="U5610" s="9" t="s">
        <v>41</v>
      </c>
      <c r="V5610" s="9" t="s">
        <v>397</v>
      </c>
    </row>
    <row r="5611" spans="1:22" ht="15.75" x14ac:dyDescent="0.25">
      <c r="A5611" s="16" t="s">
        <v>1498</v>
      </c>
      <c r="B5611" s="84"/>
      <c r="C5611" s="124"/>
      <c r="D5611" s="124"/>
      <c r="E5611" s="420" t="s">
        <v>24</v>
      </c>
      <c r="F5611" s="526">
        <v>1150526.22</v>
      </c>
      <c r="G5611" s="526">
        <v>575193.37</v>
      </c>
      <c r="H5611" s="526">
        <v>236102.77000000002</v>
      </c>
      <c r="I5611" s="526">
        <v>396343.38000000012</v>
      </c>
      <c r="J5611" s="526">
        <v>476770.34999999986</v>
      </c>
      <c r="K5611" s="526">
        <v>1188314.2900000003</v>
      </c>
      <c r="L5611" s="526">
        <v>989713.6100000001</v>
      </c>
      <c r="M5611" s="526">
        <v>535742.66999999993</v>
      </c>
      <c r="N5611" s="526">
        <v>173953.20000000004</v>
      </c>
      <c r="O5611" s="526">
        <v>777307.37999999977</v>
      </c>
      <c r="P5611" s="526">
        <v>311370.90000000002</v>
      </c>
      <c r="Q5611" s="526">
        <v>1342528.06</v>
      </c>
      <c r="R5611" s="527">
        <v>679488.85000000009</v>
      </c>
      <c r="S5611" s="438">
        <v>9.8168547197478937E-5</v>
      </c>
      <c r="T5611" s="9" t="s">
        <v>296</v>
      </c>
      <c r="U5611" s="9" t="s">
        <v>41</v>
      </c>
      <c r="V5611" s="9" t="s">
        <v>397</v>
      </c>
    </row>
    <row r="5612" spans="1:22" ht="15.75" x14ac:dyDescent="0.25">
      <c r="A5612" s="16" t="s">
        <v>1499</v>
      </c>
      <c r="B5612" s="84"/>
      <c r="C5612" s="124"/>
      <c r="D5612" s="124"/>
      <c r="E5612" s="140" t="s">
        <v>21</v>
      </c>
      <c r="F5612" s="317">
        <v>578548.01</v>
      </c>
      <c r="G5612" s="317">
        <v>590481.89</v>
      </c>
      <c r="H5612" s="317">
        <v>576999.79</v>
      </c>
      <c r="I5612" s="317">
        <v>602924.59000000008</v>
      </c>
      <c r="J5612" s="317">
        <v>502743.78999999992</v>
      </c>
      <c r="K5612" s="317">
        <v>435566.92000000004</v>
      </c>
      <c r="L5612" s="317">
        <v>447901</v>
      </c>
      <c r="M5612" s="317">
        <v>473726.86999999988</v>
      </c>
      <c r="N5612" s="317">
        <v>453147.41</v>
      </c>
      <c r="O5612" s="317">
        <v>457228.23000000004</v>
      </c>
      <c r="P5612" s="317">
        <v>452850.15</v>
      </c>
      <c r="Q5612" s="317">
        <v>406435.21</v>
      </c>
      <c r="R5612" s="318">
        <v>498212.82166666677</v>
      </c>
      <c r="S5612" s="168">
        <v>7.1978854249298314E-5</v>
      </c>
      <c r="T5612" s="9" t="s">
        <v>296</v>
      </c>
      <c r="U5612" s="9" t="s">
        <v>41</v>
      </c>
      <c r="V5612" s="9" t="s">
        <v>397</v>
      </c>
    </row>
    <row r="5613" spans="1:22" ht="15.75" x14ac:dyDescent="0.25">
      <c r="A5613" s="16" t="s">
        <v>1497</v>
      </c>
      <c r="B5613" s="84"/>
      <c r="C5613" s="124"/>
      <c r="D5613" s="124"/>
      <c r="E5613" s="140" t="s">
        <v>18</v>
      </c>
      <c r="F5613" s="317">
        <v>152213.47000000003</v>
      </c>
      <c r="G5613" s="317">
        <v>182324.94</v>
      </c>
      <c r="H5613" s="317">
        <v>163221.36000000002</v>
      </c>
      <c r="I5613" s="317">
        <v>178675.31</v>
      </c>
      <c r="J5613" s="317">
        <v>175257.12</v>
      </c>
      <c r="K5613" s="317">
        <v>174314.28999999998</v>
      </c>
      <c r="L5613" s="317">
        <v>170022.97999999998</v>
      </c>
      <c r="M5613" s="317">
        <v>169479.12999999998</v>
      </c>
      <c r="N5613" s="317">
        <v>163952.76</v>
      </c>
      <c r="O5613" s="317">
        <v>156872.41000000003</v>
      </c>
      <c r="P5613" s="317">
        <v>157756.97</v>
      </c>
      <c r="Q5613" s="317">
        <v>159068.77999999997</v>
      </c>
      <c r="R5613" s="318">
        <v>166929.96</v>
      </c>
      <c r="S5613" s="168">
        <v>2.4117057486569893E-5</v>
      </c>
      <c r="T5613" s="9" t="s">
        <v>296</v>
      </c>
      <c r="U5613" s="9" t="s">
        <v>41</v>
      </c>
      <c r="V5613" s="9" t="s">
        <v>397</v>
      </c>
    </row>
    <row r="5614" spans="1:22" ht="15.75" x14ac:dyDescent="0.25">
      <c r="A5614" s="16" t="s">
        <v>1500</v>
      </c>
      <c r="B5614" s="84"/>
      <c r="C5614" s="124"/>
      <c r="D5614" s="124"/>
      <c r="E5614" s="420" t="s">
        <v>16</v>
      </c>
      <c r="F5614" s="526">
        <v>31807.88</v>
      </c>
      <c r="G5614" s="526">
        <v>18941.25</v>
      </c>
      <c r="H5614" s="526">
        <v>15929.720000000001</v>
      </c>
      <c r="I5614" s="526">
        <v>40030.680000000008</v>
      </c>
      <c r="J5614" s="526">
        <v>29602.739999999998</v>
      </c>
      <c r="K5614" s="526">
        <v>56972.54</v>
      </c>
      <c r="L5614" s="526">
        <v>53108.25</v>
      </c>
      <c r="M5614" s="526">
        <v>54026.559999999998</v>
      </c>
      <c r="N5614" s="526">
        <v>39558.969999999994</v>
      </c>
      <c r="O5614" s="526">
        <v>45060.21</v>
      </c>
      <c r="P5614" s="526">
        <v>58179.000000000015</v>
      </c>
      <c r="Q5614" s="526">
        <v>51866.270000000004</v>
      </c>
      <c r="R5614" s="527">
        <v>41257.005833333336</v>
      </c>
      <c r="S5614" s="519">
        <v>5.9605692196071308E-6</v>
      </c>
      <c r="T5614" s="9" t="s">
        <v>296</v>
      </c>
      <c r="U5614" s="9" t="s">
        <v>41</v>
      </c>
      <c r="V5614" s="9" t="s">
        <v>397</v>
      </c>
    </row>
    <row r="5615" spans="1:22" ht="15.75" x14ac:dyDescent="0.25">
      <c r="A5615" s="16" t="s">
        <v>1496</v>
      </c>
      <c r="B5615" s="84"/>
      <c r="C5615" s="124"/>
      <c r="D5615" s="124"/>
      <c r="E5615" s="420" t="s">
        <v>17</v>
      </c>
      <c r="F5615" s="526">
        <v>31600.490000000013</v>
      </c>
      <c r="G5615" s="526">
        <v>31006.560000000012</v>
      </c>
      <c r="H5615" s="526">
        <v>31671.880000000008</v>
      </c>
      <c r="I5615" s="526">
        <v>29062.590000000007</v>
      </c>
      <c r="J5615" s="526">
        <v>28443.760000000006</v>
      </c>
      <c r="K5615" s="526">
        <v>27517.17</v>
      </c>
      <c r="L5615" s="526">
        <v>27268.119999999995</v>
      </c>
      <c r="M5615" s="526">
        <v>25928.89</v>
      </c>
      <c r="N5615" s="526">
        <v>25239.349999999984</v>
      </c>
      <c r="O5615" s="526">
        <v>24163.669999999995</v>
      </c>
      <c r="P5615" s="526">
        <v>23456.440000000006</v>
      </c>
      <c r="Q5615" s="526">
        <v>23728.140000000003</v>
      </c>
      <c r="R5615" s="527">
        <v>27423.921666666673</v>
      </c>
      <c r="S5615" s="522">
        <v>3.9620466891754474E-6</v>
      </c>
      <c r="T5615" s="9" t="s">
        <v>296</v>
      </c>
      <c r="U5615" s="9" t="s">
        <v>41</v>
      </c>
      <c r="V5615" s="9" t="s">
        <v>397</v>
      </c>
    </row>
    <row r="5616" spans="1:22" ht="15.75" x14ac:dyDescent="0.25">
      <c r="B5616" s="148" t="s">
        <v>0</v>
      </c>
      <c r="C5616" s="149"/>
      <c r="D5616" s="149"/>
      <c r="E5616" s="145"/>
      <c r="F5616" s="150">
        <v>6426005226.1099987</v>
      </c>
      <c r="G5616" s="150">
        <v>6415305450.9400053</v>
      </c>
      <c r="H5616" s="150">
        <v>6500245326.8200016</v>
      </c>
      <c r="I5616" s="150">
        <v>6600261567.3900013</v>
      </c>
      <c r="J5616" s="150">
        <v>6673821530.9699984</v>
      </c>
      <c r="K5616" s="150">
        <v>6804552338.1699991</v>
      </c>
      <c r="L5616" s="150">
        <v>6889333210.3600016</v>
      </c>
      <c r="M5616" s="150">
        <v>7146713125.4900026</v>
      </c>
      <c r="N5616" s="150">
        <v>7234087355.7599964</v>
      </c>
      <c r="O5616" s="150">
        <v>7286253609.050005</v>
      </c>
      <c r="P5616" s="150">
        <v>7440717397.1300001</v>
      </c>
      <c r="Q5616" s="150">
        <v>7575448280.5400009</v>
      </c>
      <c r="R5616" s="150">
        <v>6921655350.9049997</v>
      </c>
      <c r="S5616" s="347">
        <v>1</v>
      </c>
      <c r="T5616" s="9"/>
      <c r="U5616" s="9"/>
      <c r="V5616" s="9"/>
    </row>
    <row r="5617" spans="1:23" s="9" customFormat="1" ht="15" x14ac:dyDescent="0.25">
      <c r="A5617" s="16"/>
      <c r="F5617" s="43">
        <v>6426005226.1099987</v>
      </c>
      <c r="G5617" s="43">
        <v>6415305450.9400043</v>
      </c>
      <c r="H5617" s="43">
        <v>6500245326.8200016</v>
      </c>
      <c r="I5617" s="43">
        <v>6600261567.3900013</v>
      </c>
      <c r="J5617" s="43">
        <v>6673821530.9699984</v>
      </c>
      <c r="K5617" s="43">
        <v>6804552338.1699991</v>
      </c>
      <c r="L5617" s="43">
        <v>6889333210.3600016</v>
      </c>
      <c r="M5617" s="43">
        <v>7146713125.4900026</v>
      </c>
      <c r="N5617" s="43">
        <v>7234087355.7599983</v>
      </c>
      <c r="O5617" s="43">
        <v>7286253609.050005</v>
      </c>
      <c r="P5617" s="43">
        <v>7440717397.1299982</v>
      </c>
      <c r="Q5617" s="43">
        <v>7575448280.5400009</v>
      </c>
      <c r="R5617" s="40">
        <v>6916062034.8941612</v>
      </c>
      <c r="S5617" s="345"/>
    </row>
    <row r="5618" spans="1:23" ht="15" x14ac:dyDescent="0.25">
      <c r="F5618" s="50"/>
      <c r="G5618" s="50"/>
      <c r="H5618" s="50"/>
      <c r="S5618" s="345"/>
    </row>
    <row r="5619" spans="1:23" ht="20.25" x14ac:dyDescent="0.3">
      <c r="B5619" s="339" t="s">
        <v>424</v>
      </c>
      <c r="C5619" s="49"/>
      <c r="D5619" s="49"/>
      <c r="E5619" s="49"/>
      <c r="S5619" s="345"/>
    </row>
    <row r="5620" spans="1:23" ht="15" x14ac:dyDescent="0.2">
      <c r="B5620" s="38"/>
      <c r="C5620" s="49"/>
      <c r="D5620" s="49"/>
      <c r="E5620" s="49"/>
      <c r="F5620" s="49"/>
      <c r="G5620" s="49"/>
      <c r="H5620" s="49"/>
      <c r="I5620" s="49"/>
      <c r="J5620" s="49"/>
      <c r="K5620" s="49"/>
      <c r="L5620" s="49"/>
      <c r="M5620" s="49"/>
      <c r="N5620" s="49"/>
      <c r="O5620" s="49"/>
      <c r="S5620" s="345"/>
    </row>
    <row r="5621" spans="1:23" ht="15" x14ac:dyDescent="0.2">
      <c r="B5621" s="38" t="s">
        <v>420</v>
      </c>
      <c r="C5621" s="49"/>
      <c r="D5621" s="49"/>
      <c r="E5621" s="49"/>
      <c r="F5621" s="11">
        <v>11</v>
      </c>
      <c r="G5621" s="11">
        <v>12</v>
      </c>
      <c r="H5621" s="11">
        <v>13</v>
      </c>
      <c r="I5621" s="11">
        <v>14</v>
      </c>
      <c r="J5621" s="11">
        <v>15</v>
      </c>
      <c r="K5621" s="11">
        <v>16</v>
      </c>
      <c r="L5621" s="11">
        <v>17</v>
      </c>
      <c r="M5621" s="11">
        <v>18</v>
      </c>
      <c r="N5621" s="11">
        <v>19</v>
      </c>
      <c r="O5621" s="11">
        <v>20</v>
      </c>
      <c r="P5621" s="11">
        <v>21</v>
      </c>
      <c r="Q5621" s="11">
        <v>22</v>
      </c>
      <c r="S5621" s="345"/>
    </row>
    <row r="5622" spans="1:23" ht="16.5" thickBot="1" x14ac:dyDescent="0.25">
      <c r="B5622" s="82" t="s">
        <v>402</v>
      </c>
      <c r="C5622" s="82" t="s">
        <v>404</v>
      </c>
      <c r="D5622" s="96" t="s">
        <v>403</v>
      </c>
      <c r="E5622" s="82" t="s">
        <v>14</v>
      </c>
      <c r="F5622" s="83" t="s">
        <v>339</v>
      </c>
      <c r="G5622" s="83" t="s">
        <v>340</v>
      </c>
      <c r="H5622" s="83" t="s">
        <v>341</v>
      </c>
      <c r="I5622" s="83" t="s">
        <v>342</v>
      </c>
      <c r="J5622" s="83" t="s">
        <v>343</v>
      </c>
      <c r="K5622" s="83" t="s">
        <v>344</v>
      </c>
      <c r="L5622" s="83" t="s">
        <v>345</v>
      </c>
      <c r="M5622" s="83" t="s">
        <v>346</v>
      </c>
      <c r="N5622" s="83" t="s">
        <v>347</v>
      </c>
      <c r="O5622" s="83" t="s">
        <v>348</v>
      </c>
      <c r="P5622" s="83" t="s">
        <v>349</v>
      </c>
      <c r="Q5622" s="83" t="s">
        <v>350</v>
      </c>
      <c r="R5622" s="82" t="s">
        <v>1</v>
      </c>
      <c r="S5622" s="82" t="s">
        <v>485</v>
      </c>
    </row>
    <row r="5623" spans="1:23" ht="15.75" x14ac:dyDescent="0.25">
      <c r="A5623" s="16" t="s">
        <v>1313</v>
      </c>
      <c r="B5623" s="84" t="s">
        <v>30</v>
      </c>
      <c r="C5623" s="124" t="s">
        <v>241</v>
      </c>
      <c r="D5623" s="124" t="s">
        <v>362</v>
      </c>
      <c r="E5623" s="140" t="s">
        <v>18</v>
      </c>
      <c r="F5623" s="317">
        <v>0</v>
      </c>
      <c r="G5623" s="317">
        <v>1092.5600000000002</v>
      </c>
      <c r="H5623" s="317">
        <v>2227.0199999999986</v>
      </c>
      <c r="I5623" s="317">
        <v>0</v>
      </c>
      <c r="J5623" s="317">
        <v>0</v>
      </c>
      <c r="K5623" s="317">
        <v>2077.4300000000007</v>
      </c>
      <c r="L5623" s="317">
        <v>0</v>
      </c>
      <c r="M5623" s="317">
        <v>983.79999999999973</v>
      </c>
      <c r="N5623" s="317">
        <v>0</v>
      </c>
      <c r="O5623" s="317">
        <v>3267.3099999999995</v>
      </c>
      <c r="P5623" s="317">
        <v>1659.9199999999998</v>
      </c>
      <c r="Q5623" s="317">
        <v>1155.8900000000006</v>
      </c>
      <c r="R5623" s="318">
        <v>1038.6608333333334</v>
      </c>
      <c r="S5623" s="168">
        <v>1.1149212870970772E-5</v>
      </c>
      <c r="T5623" s="9" t="s">
        <v>30</v>
      </c>
      <c r="U5623" s="9" t="s">
        <v>241</v>
      </c>
      <c r="V5623" s="9" t="s">
        <v>362</v>
      </c>
      <c r="W5623" s="9"/>
    </row>
    <row r="5624" spans="1:23" ht="15.75" x14ac:dyDescent="0.25">
      <c r="A5624" s="16" t="s">
        <v>1315</v>
      </c>
      <c r="B5624" s="84"/>
      <c r="C5624" s="124"/>
      <c r="D5624" s="124"/>
      <c r="E5624" s="140" t="s">
        <v>20</v>
      </c>
      <c r="F5624" s="317">
        <v>5729.8300000000008</v>
      </c>
      <c r="G5624" s="317">
        <v>12453.189999999995</v>
      </c>
      <c r="H5624" s="317">
        <v>19500.009999999998</v>
      </c>
      <c r="I5624" s="317">
        <v>44538.31</v>
      </c>
      <c r="J5624" s="317">
        <v>39085.859999999986</v>
      </c>
      <c r="K5624" s="317">
        <v>53195.759999999995</v>
      </c>
      <c r="L5624" s="317">
        <v>91238.470000000016</v>
      </c>
      <c r="M5624" s="317">
        <v>106233.07000000005</v>
      </c>
      <c r="N5624" s="317">
        <v>149872.9</v>
      </c>
      <c r="O5624" s="317">
        <v>157235.91999999995</v>
      </c>
      <c r="P5624" s="317">
        <v>152301.49000000002</v>
      </c>
      <c r="Q5624" s="317">
        <v>142318.01999999996</v>
      </c>
      <c r="R5624" s="318">
        <v>81141.902499999982</v>
      </c>
      <c r="S5624" s="168">
        <v>8.7099495301535407E-4</v>
      </c>
      <c r="T5624" s="9" t="s">
        <v>30</v>
      </c>
      <c r="U5624" s="9" t="s">
        <v>241</v>
      </c>
      <c r="V5624" s="9" t="s">
        <v>362</v>
      </c>
      <c r="W5624" s="9"/>
    </row>
    <row r="5625" spans="1:23" ht="15.75" x14ac:dyDescent="0.25">
      <c r="A5625" s="16" t="s">
        <v>1314</v>
      </c>
      <c r="B5625" s="84"/>
      <c r="C5625" s="124"/>
      <c r="D5625" s="124"/>
      <c r="E5625" s="140" t="s">
        <v>23</v>
      </c>
      <c r="F5625" s="341">
        <v>14184.66</v>
      </c>
      <c r="G5625" s="341">
        <v>15117.060000000003</v>
      </c>
      <c r="H5625" s="341">
        <v>14885.039999999999</v>
      </c>
      <c r="I5625" s="341">
        <v>13904.999999999993</v>
      </c>
      <c r="J5625" s="341">
        <v>13462.700000000006</v>
      </c>
      <c r="K5625" s="341">
        <v>13184.56</v>
      </c>
      <c r="L5625" s="341">
        <v>14706.740000000003</v>
      </c>
      <c r="M5625" s="341">
        <v>13526.59</v>
      </c>
      <c r="N5625" s="341">
        <v>16909.849999999995</v>
      </c>
      <c r="O5625" s="341">
        <v>13510.000000000002</v>
      </c>
      <c r="P5625" s="341">
        <v>12284.920000000002</v>
      </c>
      <c r="Q5625" s="341">
        <v>1088.2399999999998</v>
      </c>
      <c r="R5625" s="342">
        <v>13063.78</v>
      </c>
      <c r="S5625" s="355">
        <v>1.4022947572991557E-4</v>
      </c>
      <c r="T5625" s="9" t="s">
        <v>30</v>
      </c>
      <c r="U5625" s="9" t="s">
        <v>241</v>
      </c>
      <c r="V5625" s="9" t="s">
        <v>362</v>
      </c>
      <c r="W5625" s="9"/>
    </row>
    <row r="5626" spans="1:23" ht="31.5" x14ac:dyDescent="0.25">
      <c r="A5626" s="16" t="s">
        <v>1311</v>
      </c>
      <c r="B5626" s="84"/>
      <c r="C5626" s="124"/>
      <c r="D5626" s="124"/>
      <c r="E5626" s="140" t="s">
        <v>353</v>
      </c>
      <c r="F5626" s="317">
        <v>38471.139999999985</v>
      </c>
      <c r="G5626" s="317">
        <v>71683.760000000038</v>
      </c>
      <c r="H5626" s="317">
        <v>78211.709999999992</v>
      </c>
      <c r="I5626" s="317">
        <v>75226.26999999996</v>
      </c>
      <c r="J5626" s="317">
        <v>62320.779999999992</v>
      </c>
      <c r="K5626" s="317">
        <v>88237.170000000027</v>
      </c>
      <c r="L5626" s="317">
        <v>83205.680000000022</v>
      </c>
      <c r="M5626" s="317">
        <v>93182.359999999971</v>
      </c>
      <c r="N5626" s="317">
        <v>100953.16999999995</v>
      </c>
      <c r="O5626" s="317">
        <v>153310.43000000002</v>
      </c>
      <c r="P5626" s="317">
        <v>137412.96999999988</v>
      </c>
      <c r="Q5626" s="317">
        <v>107883.11000000002</v>
      </c>
      <c r="R5626" s="318">
        <v>90841.545833333323</v>
      </c>
      <c r="S5626" s="168">
        <v>9.7511304895699612E-4</v>
      </c>
      <c r="T5626" s="9" t="s">
        <v>30</v>
      </c>
      <c r="U5626" s="9" t="s">
        <v>241</v>
      </c>
      <c r="V5626" s="9" t="s">
        <v>362</v>
      </c>
      <c r="W5626" s="9"/>
    </row>
    <row r="5627" spans="1:23" ht="15.75" x14ac:dyDescent="0.25">
      <c r="A5627" s="16" t="s">
        <v>1309</v>
      </c>
      <c r="B5627" s="84"/>
      <c r="C5627" s="124"/>
      <c r="D5627" s="124"/>
      <c r="E5627" s="140" t="s">
        <v>24</v>
      </c>
      <c r="F5627" s="317">
        <v>111648.40999999996</v>
      </c>
      <c r="G5627" s="317">
        <v>121244.77999999998</v>
      </c>
      <c r="H5627" s="317">
        <v>118785.42999999995</v>
      </c>
      <c r="I5627" s="317">
        <v>94358.219999999972</v>
      </c>
      <c r="J5627" s="317">
        <v>129781.66999999998</v>
      </c>
      <c r="K5627" s="317">
        <v>198551.70999999993</v>
      </c>
      <c r="L5627" s="317">
        <v>231106.80999999997</v>
      </c>
      <c r="M5627" s="317">
        <v>151576.62999999995</v>
      </c>
      <c r="N5627" s="317">
        <v>230269.55999999988</v>
      </c>
      <c r="O5627" s="317">
        <v>207735.30999999997</v>
      </c>
      <c r="P5627" s="317">
        <v>179046.56999999992</v>
      </c>
      <c r="Q5627" s="317">
        <v>124332.76999999999</v>
      </c>
      <c r="R5627" s="318">
        <v>158203.15583333329</v>
      </c>
      <c r="S5627" s="168">
        <v>1.6981873241379189E-3</v>
      </c>
      <c r="T5627" s="9" t="s">
        <v>30</v>
      </c>
      <c r="U5627" s="9" t="s">
        <v>241</v>
      </c>
      <c r="V5627" s="9" t="s">
        <v>362</v>
      </c>
      <c r="W5627" s="9"/>
    </row>
    <row r="5628" spans="1:23" ht="15.75" x14ac:dyDescent="0.25">
      <c r="A5628" s="16" t="s">
        <v>1308</v>
      </c>
      <c r="B5628" s="84"/>
      <c r="C5628" s="124"/>
      <c r="D5628" s="124"/>
      <c r="E5628" s="140" t="s">
        <v>354</v>
      </c>
      <c r="F5628" s="317">
        <v>111063.71999999996</v>
      </c>
      <c r="G5628" s="317">
        <v>129179.35999999997</v>
      </c>
      <c r="H5628" s="317">
        <v>150974.93999999992</v>
      </c>
      <c r="I5628" s="317">
        <v>138475.48000000007</v>
      </c>
      <c r="J5628" s="317">
        <v>139173.59999999998</v>
      </c>
      <c r="K5628" s="317">
        <v>162386.29000000004</v>
      </c>
      <c r="L5628" s="317">
        <v>173173.21999999988</v>
      </c>
      <c r="M5628" s="317">
        <v>155445.38000000006</v>
      </c>
      <c r="N5628" s="317">
        <v>236917.02</v>
      </c>
      <c r="O5628" s="317">
        <v>229687.10999999993</v>
      </c>
      <c r="P5628" s="317">
        <v>296255.00000000006</v>
      </c>
      <c r="Q5628" s="317">
        <v>231441.17999999993</v>
      </c>
      <c r="R5628" s="318">
        <v>179514.35833333331</v>
      </c>
      <c r="S5628" s="168">
        <v>1.9269464393212017E-3</v>
      </c>
      <c r="T5628" s="9" t="s">
        <v>30</v>
      </c>
      <c r="U5628" s="9" t="s">
        <v>241</v>
      </c>
      <c r="V5628" s="9" t="s">
        <v>362</v>
      </c>
      <c r="W5628" s="9"/>
    </row>
    <row r="5629" spans="1:23" ht="15.75" x14ac:dyDescent="0.25">
      <c r="A5629" s="16" t="s">
        <v>1310</v>
      </c>
      <c r="B5629" s="84"/>
      <c r="C5629" s="124"/>
      <c r="D5629" s="124"/>
      <c r="E5629" s="140" t="s">
        <v>352</v>
      </c>
      <c r="F5629" s="317">
        <v>128618.31000000001</v>
      </c>
      <c r="G5629" s="317">
        <v>127757.86000000002</v>
      </c>
      <c r="H5629" s="317">
        <v>155873.87000000002</v>
      </c>
      <c r="I5629" s="317">
        <v>148972.28</v>
      </c>
      <c r="J5629" s="317">
        <v>161024.09000000005</v>
      </c>
      <c r="K5629" s="317">
        <v>200943.12000000002</v>
      </c>
      <c r="L5629" s="317">
        <v>182440.02999999997</v>
      </c>
      <c r="M5629" s="317">
        <v>179210.40999999986</v>
      </c>
      <c r="N5629" s="317">
        <v>167283.47000000003</v>
      </c>
      <c r="O5629" s="317">
        <v>205019.54000000004</v>
      </c>
      <c r="P5629" s="317">
        <v>252947.65</v>
      </c>
      <c r="Q5629" s="317">
        <v>217127.71000000002</v>
      </c>
      <c r="R5629" s="318">
        <v>177268.19499999998</v>
      </c>
      <c r="S5629" s="168">
        <v>1.9028356301498063E-3</v>
      </c>
      <c r="T5629" s="9" t="s">
        <v>30</v>
      </c>
      <c r="U5629" s="9" t="s">
        <v>241</v>
      </c>
      <c r="V5629" s="9" t="s">
        <v>362</v>
      </c>
      <c r="W5629" s="9"/>
    </row>
    <row r="5630" spans="1:23" ht="15.75" x14ac:dyDescent="0.25">
      <c r="A5630" s="16" t="s">
        <v>1312</v>
      </c>
      <c r="B5630" s="84"/>
      <c r="C5630" s="228"/>
      <c r="D5630" s="228"/>
      <c r="E5630" s="142" t="s">
        <v>17</v>
      </c>
      <c r="F5630" s="319">
        <v>742778.72</v>
      </c>
      <c r="G5630" s="319">
        <v>920821.71999999986</v>
      </c>
      <c r="H5630" s="319">
        <v>990549.72</v>
      </c>
      <c r="I5630" s="319">
        <v>1009884.9600000002</v>
      </c>
      <c r="J5630" s="319">
        <v>1031003.5800000003</v>
      </c>
      <c r="K5630" s="319">
        <v>955951.0299999998</v>
      </c>
      <c r="L5630" s="319">
        <v>1094885.8699999999</v>
      </c>
      <c r="M5630" s="319">
        <v>1249583.9799999997</v>
      </c>
      <c r="N5630" s="319">
        <v>1072779.02</v>
      </c>
      <c r="O5630" s="319">
        <v>1151223.5999999999</v>
      </c>
      <c r="P5630" s="319">
        <v>1223209.6500000001</v>
      </c>
      <c r="Q5630" s="319">
        <v>1102152.5800000003</v>
      </c>
      <c r="R5630" s="320">
        <v>1045402.0358333333</v>
      </c>
      <c r="S5630" s="348">
        <v>1.1221574415054045E-2</v>
      </c>
      <c r="T5630" s="9" t="s">
        <v>30</v>
      </c>
      <c r="U5630" s="9" t="s">
        <v>241</v>
      </c>
      <c r="V5630" s="9" t="s">
        <v>362</v>
      </c>
      <c r="W5630" s="9"/>
    </row>
    <row r="5631" spans="1:23" ht="15.75" x14ac:dyDescent="0.25">
      <c r="A5631" s="16" t="s">
        <v>1317</v>
      </c>
      <c r="B5631" s="84"/>
      <c r="C5631" s="124" t="s">
        <v>242</v>
      </c>
      <c r="D5631" s="124" t="s">
        <v>360</v>
      </c>
      <c r="E5631" s="140" t="s">
        <v>18</v>
      </c>
      <c r="F5631" s="341">
        <v>0</v>
      </c>
      <c r="G5631" s="341">
        <v>11979.380000000001</v>
      </c>
      <c r="H5631" s="341">
        <v>16197.420000000002</v>
      </c>
      <c r="I5631" s="341">
        <v>0</v>
      </c>
      <c r="J5631" s="341">
        <v>0</v>
      </c>
      <c r="K5631" s="341">
        <v>9080.34</v>
      </c>
      <c r="L5631" s="341">
        <v>0</v>
      </c>
      <c r="M5631" s="341">
        <v>13365.959999999992</v>
      </c>
      <c r="N5631" s="341">
        <v>0</v>
      </c>
      <c r="O5631" s="341">
        <v>11993.190000000004</v>
      </c>
      <c r="P5631" s="341">
        <v>18583.680000000004</v>
      </c>
      <c r="Q5631" s="341">
        <v>4879.5100000000011</v>
      </c>
      <c r="R5631" s="342">
        <v>7173.29</v>
      </c>
      <c r="S5631" s="355">
        <v>7.6999665943444092E-5</v>
      </c>
      <c r="T5631" s="9" t="s">
        <v>30</v>
      </c>
      <c r="U5631" s="9" t="s">
        <v>242</v>
      </c>
      <c r="V5631" s="9" t="s">
        <v>360</v>
      </c>
      <c r="W5631" s="9"/>
    </row>
    <row r="5632" spans="1:23" ht="15.75" x14ac:dyDescent="0.25">
      <c r="A5632" s="16" t="s">
        <v>1323</v>
      </c>
      <c r="B5632" s="84"/>
      <c r="C5632" s="124"/>
      <c r="D5632" s="124"/>
      <c r="E5632" s="140" t="s">
        <v>16</v>
      </c>
      <c r="F5632" s="317">
        <v>49170.090000000018</v>
      </c>
      <c r="G5632" s="317">
        <v>51023.170000000006</v>
      </c>
      <c r="H5632" s="317">
        <v>57209.850000000013</v>
      </c>
      <c r="I5632" s="317">
        <v>66978.960000000006</v>
      </c>
      <c r="J5632" s="317">
        <v>81494.689999999973</v>
      </c>
      <c r="K5632" s="317">
        <v>89524.72</v>
      </c>
      <c r="L5632" s="317">
        <v>100344.35000000002</v>
      </c>
      <c r="M5632" s="317">
        <v>103871.11</v>
      </c>
      <c r="N5632" s="317">
        <v>118826.89000000003</v>
      </c>
      <c r="O5632" s="317">
        <v>120408.21</v>
      </c>
      <c r="P5632" s="317">
        <v>16590.86</v>
      </c>
      <c r="Q5632" s="317">
        <v>41139.03</v>
      </c>
      <c r="R5632" s="318">
        <v>74715.160833333342</v>
      </c>
      <c r="S5632" s="168">
        <v>8.0200890038983018E-4</v>
      </c>
      <c r="T5632" s="9" t="s">
        <v>30</v>
      </c>
      <c r="U5632" s="9" t="s">
        <v>242</v>
      </c>
      <c r="V5632" s="9" t="s">
        <v>360</v>
      </c>
      <c r="W5632" s="9"/>
    </row>
    <row r="5633" spans="1:23" ht="31.5" x14ac:dyDescent="0.25">
      <c r="A5633" s="16" t="s">
        <v>1321</v>
      </c>
      <c r="B5633" s="84"/>
      <c r="C5633" s="124"/>
      <c r="D5633" s="124"/>
      <c r="E5633" s="140" t="s">
        <v>353</v>
      </c>
      <c r="F5633" s="317">
        <v>65492.979999999981</v>
      </c>
      <c r="G5633" s="317">
        <v>87330.120000000024</v>
      </c>
      <c r="H5633" s="317">
        <v>77869.73</v>
      </c>
      <c r="I5633" s="317">
        <v>57393.759999999966</v>
      </c>
      <c r="J5633" s="317">
        <v>48873.729999999981</v>
      </c>
      <c r="K5633" s="317">
        <v>75494.099999999991</v>
      </c>
      <c r="L5633" s="317">
        <v>81558.719999999987</v>
      </c>
      <c r="M5633" s="317">
        <v>91367.939999999959</v>
      </c>
      <c r="N5633" s="317">
        <v>79625.62000000001</v>
      </c>
      <c r="O5633" s="317">
        <v>108484.67999999998</v>
      </c>
      <c r="P5633" s="317">
        <v>94076.709999999934</v>
      </c>
      <c r="Q5633" s="317">
        <v>74473.350000000006</v>
      </c>
      <c r="R5633" s="318">
        <v>78503.453333333309</v>
      </c>
      <c r="S5633" s="168">
        <v>8.4267326179109125E-4</v>
      </c>
      <c r="T5633" s="9" t="s">
        <v>30</v>
      </c>
      <c r="U5633" s="9" t="s">
        <v>242</v>
      </c>
      <c r="V5633" s="9" t="s">
        <v>360</v>
      </c>
      <c r="W5633" s="9"/>
    </row>
    <row r="5634" spans="1:23" ht="15.75" x14ac:dyDescent="0.25">
      <c r="A5634" s="16" t="s">
        <v>1318</v>
      </c>
      <c r="B5634" s="84"/>
      <c r="C5634" s="124"/>
      <c r="D5634" s="124"/>
      <c r="E5634" s="140" t="s">
        <v>21</v>
      </c>
      <c r="F5634" s="317">
        <v>270995.55000000005</v>
      </c>
      <c r="G5634" s="317">
        <v>48397.55000000001</v>
      </c>
      <c r="H5634" s="317">
        <v>42766.390000000021</v>
      </c>
      <c r="I5634" s="317">
        <v>337451.47</v>
      </c>
      <c r="J5634" s="317">
        <v>359286.25999999989</v>
      </c>
      <c r="K5634" s="317">
        <v>250238.22999999981</v>
      </c>
      <c r="L5634" s="317">
        <v>281248.65999999986</v>
      </c>
      <c r="M5634" s="317">
        <v>362160.27000000025</v>
      </c>
      <c r="N5634" s="317">
        <v>280938.9599999999</v>
      </c>
      <c r="O5634" s="317">
        <v>328316.40000000002</v>
      </c>
      <c r="P5634" s="317">
        <v>356817.93999999983</v>
      </c>
      <c r="Q5634" s="317">
        <v>299352.40999999997</v>
      </c>
      <c r="R5634" s="318">
        <v>268164.17416666663</v>
      </c>
      <c r="S5634" s="168">
        <v>2.8785329784287114E-3</v>
      </c>
      <c r="T5634" s="9" t="s">
        <v>30</v>
      </c>
      <c r="U5634" s="9" t="s">
        <v>242</v>
      </c>
      <c r="V5634" s="9" t="s">
        <v>360</v>
      </c>
      <c r="W5634" s="9"/>
    </row>
    <row r="5635" spans="1:23" ht="15.75" x14ac:dyDescent="0.25">
      <c r="A5635" s="16" t="s">
        <v>1319</v>
      </c>
      <c r="B5635" s="84"/>
      <c r="C5635" s="124"/>
      <c r="D5635" s="124"/>
      <c r="E5635" s="140" t="s">
        <v>351</v>
      </c>
      <c r="F5635" s="341">
        <v>140403.36000000004</v>
      </c>
      <c r="G5635" s="341">
        <v>139837.54000000004</v>
      </c>
      <c r="H5635" s="341">
        <v>148692.84999999992</v>
      </c>
      <c r="I5635" s="341">
        <v>167444.5</v>
      </c>
      <c r="J5635" s="341">
        <v>162666.97999999995</v>
      </c>
      <c r="K5635" s="341">
        <v>203980.48999999993</v>
      </c>
      <c r="L5635" s="341">
        <v>161763.07000000004</v>
      </c>
      <c r="M5635" s="341">
        <v>151115.29999999996</v>
      </c>
      <c r="N5635" s="341">
        <v>169857.31999999989</v>
      </c>
      <c r="O5635" s="341">
        <v>217013.87</v>
      </c>
      <c r="P5635" s="341">
        <v>219895.16</v>
      </c>
      <c r="Q5635" s="341">
        <v>312141.79999999993</v>
      </c>
      <c r="R5635" s="342">
        <v>182901.02</v>
      </c>
      <c r="S5635" s="355">
        <v>1.9632996073928677E-3</v>
      </c>
      <c r="T5635" s="9" t="s">
        <v>30</v>
      </c>
      <c r="U5635" s="9" t="s">
        <v>242</v>
      </c>
      <c r="V5635" s="9" t="s">
        <v>360</v>
      </c>
      <c r="W5635" s="9"/>
    </row>
    <row r="5636" spans="1:23" ht="15.75" x14ac:dyDescent="0.25">
      <c r="A5636" s="16" t="s">
        <v>1320</v>
      </c>
      <c r="B5636" s="84"/>
      <c r="C5636" s="124"/>
      <c r="D5636" s="124"/>
      <c r="E5636" s="140" t="s">
        <v>24</v>
      </c>
      <c r="F5636" s="317">
        <v>139612.98000000001</v>
      </c>
      <c r="G5636" s="317">
        <v>154538.90000000002</v>
      </c>
      <c r="H5636" s="317">
        <v>146295.40000000002</v>
      </c>
      <c r="I5636" s="317">
        <v>131168.38000000006</v>
      </c>
      <c r="J5636" s="317">
        <v>193605.77999999994</v>
      </c>
      <c r="K5636" s="317">
        <v>157415.84000000003</v>
      </c>
      <c r="L5636" s="317">
        <v>209390.27</v>
      </c>
      <c r="M5636" s="317">
        <v>204042.68999999997</v>
      </c>
      <c r="N5636" s="317">
        <v>218890.6099999999</v>
      </c>
      <c r="O5636" s="317">
        <v>169302.91000000003</v>
      </c>
      <c r="P5636" s="317">
        <v>194117.67000000004</v>
      </c>
      <c r="Q5636" s="317">
        <v>119375.82</v>
      </c>
      <c r="R5636" s="318">
        <v>169813.10416666666</v>
      </c>
      <c r="S5636" s="168">
        <v>1.8228110523417576E-3</v>
      </c>
      <c r="T5636" s="9" t="s">
        <v>30</v>
      </c>
      <c r="U5636" s="9" t="s">
        <v>242</v>
      </c>
      <c r="V5636" s="9" t="s">
        <v>360</v>
      </c>
      <c r="W5636" s="9"/>
    </row>
    <row r="5637" spans="1:23" ht="15.75" x14ac:dyDescent="0.25">
      <c r="A5637" s="16" t="s">
        <v>1316</v>
      </c>
      <c r="B5637" s="84"/>
      <c r="C5637" s="124"/>
      <c r="D5637" s="124"/>
      <c r="E5637" s="140" t="s">
        <v>354</v>
      </c>
      <c r="F5637" s="317">
        <v>191206.57000000009</v>
      </c>
      <c r="G5637" s="317">
        <v>237424.86000000019</v>
      </c>
      <c r="H5637" s="317">
        <v>262640.17999999988</v>
      </c>
      <c r="I5637" s="317">
        <v>269588.5199999999</v>
      </c>
      <c r="J5637" s="317">
        <v>410154.89999999985</v>
      </c>
      <c r="K5637" s="317">
        <v>475081.49999999983</v>
      </c>
      <c r="L5637" s="317">
        <v>458963.72000000015</v>
      </c>
      <c r="M5637" s="317">
        <v>397070.34000000014</v>
      </c>
      <c r="N5637" s="317">
        <v>562869.4700000002</v>
      </c>
      <c r="O5637" s="317">
        <v>572991.55000000016</v>
      </c>
      <c r="P5637" s="317">
        <v>579398.05999999971</v>
      </c>
      <c r="Q5637" s="317">
        <v>566957.07999999961</v>
      </c>
      <c r="R5637" s="318">
        <v>415362.22916666669</v>
      </c>
      <c r="S5637" s="168">
        <v>4.4585891399006039E-3</v>
      </c>
      <c r="T5637" s="9" t="s">
        <v>30</v>
      </c>
      <c r="U5637" s="9" t="s">
        <v>242</v>
      </c>
      <c r="V5637" s="9" t="s">
        <v>360</v>
      </c>
      <c r="W5637" s="9"/>
    </row>
    <row r="5638" spans="1:23" ht="15.75" x14ac:dyDescent="0.25">
      <c r="A5638" s="16" t="s">
        <v>1322</v>
      </c>
      <c r="B5638" s="84"/>
      <c r="C5638" s="124"/>
      <c r="D5638" s="228"/>
      <c r="E5638" s="142" t="s">
        <v>17</v>
      </c>
      <c r="F5638" s="319">
        <v>789860.19999999984</v>
      </c>
      <c r="G5638" s="319">
        <v>857581.62000000034</v>
      </c>
      <c r="H5638" s="319">
        <v>783996.12</v>
      </c>
      <c r="I5638" s="319">
        <v>852595.99</v>
      </c>
      <c r="J5638" s="319">
        <v>824435.26999999979</v>
      </c>
      <c r="K5638" s="319">
        <v>801922.24000000081</v>
      </c>
      <c r="L5638" s="319">
        <v>870836.67999999993</v>
      </c>
      <c r="M5638" s="319">
        <v>922420.6599999991</v>
      </c>
      <c r="N5638" s="319">
        <v>750541.22999999975</v>
      </c>
      <c r="O5638" s="319">
        <v>807025.69000000053</v>
      </c>
      <c r="P5638" s="319">
        <v>835879.1399999999</v>
      </c>
      <c r="Q5638" s="319">
        <v>731084.55999999971</v>
      </c>
      <c r="R5638" s="320">
        <v>819014.95000000007</v>
      </c>
      <c r="S5638" s="348">
        <v>8.7914858527518847E-3</v>
      </c>
      <c r="T5638" s="9" t="s">
        <v>30</v>
      </c>
      <c r="U5638" s="9" t="s">
        <v>242</v>
      </c>
      <c r="V5638" s="9" t="s">
        <v>360</v>
      </c>
      <c r="W5638" s="9"/>
    </row>
    <row r="5639" spans="1:23" ht="15.75" x14ac:dyDescent="0.25">
      <c r="A5639" s="16" t="s">
        <v>1326</v>
      </c>
      <c r="B5639" s="84"/>
      <c r="C5639" s="124" t="s">
        <v>242</v>
      </c>
      <c r="D5639" s="124" t="s">
        <v>361</v>
      </c>
      <c r="E5639" s="140" t="s">
        <v>21</v>
      </c>
      <c r="F5639" s="317"/>
      <c r="G5639" s="317"/>
      <c r="H5639" s="317"/>
      <c r="I5639" s="317"/>
      <c r="J5639" s="317"/>
      <c r="K5639" s="317"/>
      <c r="L5639" s="317"/>
      <c r="M5639" s="317"/>
      <c r="N5639" s="317"/>
      <c r="O5639" s="317"/>
      <c r="P5639" s="341">
        <v>0</v>
      </c>
      <c r="Q5639" s="341">
        <v>0</v>
      </c>
      <c r="R5639" s="318"/>
      <c r="S5639" s="168">
        <v>0</v>
      </c>
      <c r="T5639" s="9" t="s">
        <v>30</v>
      </c>
      <c r="U5639" s="9" t="s">
        <v>242</v>
      </c>
      <c r="V5639" s="9" t="s">
        <v>361</v>
      </c>
      <c r="W5639" s="9"/>
    </row>
    <row r="5640" spans="1:23" ht="15.75" x14ac:dyDescent="0.25">
      <c r="A5640" s="16" t="s">
        <v>1325</v>
      </c>
      <c r="B5640" s="84"/>
      <c r="C5640" s="124"/>
      <c r="D5640" s="124"/>
      <c r="E5640" s="140" t="s">
        <v>18</v>
      </c>
      <c r="F5640" s="341">
        <v>0</v>
      </c>
      <c r="G5640" s="341">
        <v>91.75</v>
      </c>
      <c r="H5640" s="341">
        <v>444.71999999999991</v>
      </c>
      <c r="I5640" s="341">
        <v>0</v>
      </c>
      <c r="J5640" s="341">
        <v>0</v>
      </c>
      <c r="K5640" s="341">
        <v>1237.6300000000001</v>
      </c>
      <c r="L5640" s="341">
        <v>0</v>
      </c>
      <c r="M5640" s="341">
        <v>408.08000000000004</v>
      </c>
      <c r="N5640" s="341">
        <v>0</v>
      </c>
      <c r="O5640" s="341">
        <v>1679.1400000000003</v>
      </c>
      <c r="P5640" s="341">
        <v>955.52999999999975</v>
      </c>
      <c r="Q5640" s="341">
        <v>1.6899999999999995</v>
      </c>
      <c r="R5640" s="342">
        <v>401.54500000000002</v>
      </c>
      <c r="S5640" s="355">
        <v>4.3102719757963581E-6</v>
      </c>
      <c r="T5640" s="9" t="s">
        <v>30</v>
      </c>
      <c r="U5640" s="9" t="s">
        <v>242</v>
      </c>
      <c r="V5640" s="9" t="s">
        <v>361</v>
      </c>
      <c r="W5640" s="9"/>
    </row>
    <row r="5641" spans="1:23" ht="15.75" x14ac:dyDescent="0.25">
      <c r="A5641" s="16" t="s">
        <v>1324</v>
      </c>
      <c r="B5641" s="84"/>
      <c r="C5641" s="124"/>
      <c r="D5641" s="228"/>
      <c r="E5641" s="142" t="s">
        <v>24</v>
      </c>
      <c r="F5641" s="319">
        <v>213867.7300000001</v>
      </c>
      <c r="G5641" s="319">
        <v>172735.27999999991</v>
      </c>
      <c r="H5641" s="319">
        <v>146231.52000000002</v>
      </c>
      <c r="I5641" s="319">
        <v>152572.87999999998</v>
      </c>
      <c r="J5641" s="319">
        <v>233829.78000000003</v>
      </c>
      <c r="K5641" s="319">
        <v>249286.65000000011</v>
      </c>
      <c r="L5641" s="319">
        <v>343260.32000000007</v>
      </c>
      <c r="M5641" s="319">
        <v>263445.52000000008</v>
      </c>
      <c r="N5641" s="319">
        <v>287702.18999999989</v>
      </c>
      <c r="O5641" s="319">
        <v>338864.7699999999</v>
      </c>
      <c r="P5641" s="319">
        <v>297877.72999999986</v>
      </c>
      <c r="Q5641" s="319">
        <v>161516.08000000005</v>
      </c>
      <c r="R5641" s="320">
        <v>238432.53750000001</v>
      </c>
      <c r="S5641" s="348">
        <v>2.5593870786693004E-3</v>
      </c>
      <c r="T5641" s="9" t="s">
        <v>30</v>
      </c>
      <c r="U5641" s="9" t="s">
        <v>242</v>
      </c>
      <c r="V5641" s="9" t="s">
        <v>361</v>
      </c>
      <c r="W5641" s="9"/>
    </row>
    <row r="5642" spans="1:23" ht="15.75" x14ac:dyDescent="0.25">
      <c r="A5642" s="16" t="s">
        <v>1327</v>
      </c>
      <c r="B5642" s="84"/>
      <c r="C5642" s="124" t="s">
        <v>242</v>
      </c>
      <c r="D5642" s="124" t="s">
        <v>359</v>
      </c>
      <c r="E5642" s="140" t="s">
        <v>354</v>
      </c>
      <c r="F5642" s="317">
        <v>119049.88</v>
      </c>
      <c r="G5642" s="317">
        <v>167855.64000000004</v>
      </c>
      <c r="H5642" s="317">
        <v>164162.78</v>
      </c>
      <c r="I5642" s="317">
        <v>190098.16999999998</v>
      </c>
      <c r="J5642" s="317">
        <v>135556.76999999993</v>
      </c>
      <c r="K5642" s="317">
        <v>129257.47000000004</v>
      </c>
      <c r="L5642" s="317">
        <v>160598.76000000004</v>
      </c>
      <c r="M5642" s="317">
        <v>93818.270000000033</v>
      </c>
      <c r="N5642" s="317">
        <v>152540.34</v>
      </c>
      <c r="O5642" s="317">
        <v>143008.93000000002</v>
      </c>
      <c r="P5642" s="317">
        <v>167786.21000000011</v>
      </c>
      <c r="Q5642" s="317">
        <v>168859.75</v>
      </c>
      <c r="R5642" s="318">
        <v>149382.74750000003</v>
      </c>
      <c r="S5642" s="168">
        <v>1.6035071292550363E-3</v>
      </c>
      <c r="T5642" s="9" t="s">
        <v>30</v>
      </c>
      <c r="U5642" s="9" t="s">
        <v>242</v>
      </c>
      <c r="V5642" s="9" t="s">
        <v>359</v>
      </c>
      <c r="W5642" s="9"/>
    </row>
    <row r="5643" spans="1:23" ht="15.75" x14ac:dyDescent="0.25">
      <c r="A5643" s="16" t="s">
        <v>1328</v>
      </c>
      <c r="B5643" s="84"/>
      <c r="C5643" s="124"/>
      <c r="D5643" s="124"/>
      <c r="E5643" s="140" t="s">
        <v>24</v>
      </c>
      <c r="F5643" s="317">
        <v>93762.809999999983</v>
      </c>
      <c r="G5643" s="317">
        <v>111783.94</v>
      </c>
      <c r="H5643" s="317">
        <v>81546.059999999983</v>
      </c>
      <c r="I5643" s="317">
        <v>78918.539999999994</v>
      </c>
      <c r="J5643" s="317">
        <v>110319.25000000001</v>
      </c>
      <c r="K5643" s="317">
        <v>134712.68000000002</v>
      </c>
      <c r="L5643" s="317">
        <v>127172.88000000005</v>
      </c>
      <c r="M5643" s="317">
        <v>118485.73999999999</v>
      </c>
      <c r="N5643" s="317">
        <v>172357.20999999996</v>
      </c>
      <c r="O5643" s="317">
        <v>149930.62000000002</v>
      </c>
      <c r="P5643" s="317">
        <v>222267.04000000007</v>
      </c>
      <c r="Q5643" s="317">
        <v>219716.12</v>
      </c>
      <c r="R5643" s="318">
        <v>135081.07416666669</v>
      </c>
      <c r="S5643" s="168">
        <v>1.4499898353635403E-3</v>
      </c>
      <c r="T5643" s="9" t="s">
        <v>30</v>
      </c>
      <c r="U5643" s="9" t="s">
        <v>242</v>
      </c>
      <c r="V5643" s="9" t="s">
        <v>359</v>
      </c>
      <c r="W5643" s="9"/>
    </row>
    <row r="5644" spans="1:23" ht="15.75" x14ac:dyDescent="0.25">
      <c r="A5644" s="16" t="s">
        <v>1331</v>
      </c>
      <c r="B5644" s="84"/>
      <c r="C5644" s="124"/>
      <c r="D5644" s="124"/>
      <c r="E5644" s="140" t="s">
        <v>352</v>
      </c>
      <c r="F5644" s="317">
        <v>16279.549999999994</v>
      </c>
      <c r="G5644" s="317">
        <v>35624.970000000008</v>
      </c>
      <c r="H5644" s="317">
        <v>33763.910000000011</v>
      </c>
      <c r="I5644" s="317">
        <v>52583.37999999999</v>
      </c>
      <c r="J5644" s="317">
        <v>73848.180000000008</v>
      </c>
      <c r="K5644" s="317">
        <v>108420.35999999997</v>
      </c>
      <c r="L5644" s="317">
        <v>103926.76</v>
      </c>
      <c r="M5644" s="317">
        <v>97299.26</v>
      </c>
      <c r="N5644" s="317">
        <v>93164.619999999981</v>
      </c>
      <c r="O5644" s="317">
        <v>60480.789999999994</v>
      </c>
      <c r="P5644" s="317">
        <v>74211.120000000024</v>
      </c>
      <c r="Q5644" s="317">
        <v>40609.86</v>
      </c>
      <c r="R5644" s="318">
        <v>65851.063333333339</v>
      </c>
      <c r="S5644" s="168">
        <v>7.0685973642320985E-4</v>
      </c>
      <c r="T5644" s="9" t="s">
        <v>30</v>
      </c>
      <c r="U5644" s="9" t="s">
        <v>242</v>
      </c>
      <c r="V5644" s="9" t="s">
        <v>359</v>
      </c>
      <c r="W5644" s="9"/>
    </row>
    <row r="5645" spans="1:23" ht="15.75" x14ac:dyDescent="0.25">
      <c r="A5645" s="16" t="s">
        <v>1329</v>
      </c>
      <c r="B5645" s="84"/>
      <c r="C5645" s="124"/>
      <c r="D5645" s="124"/>
      <c r="E5645" s="140" t="s">
        <v>21</v>
      </c>
      <c r="F5645" s="317">
        <v>0</v>
      </c>
      <c r="G5645" s="317">
        <v>2796.48</v>
      </c>
      <c r="H5645" s="317">
        <v>825.20999999999992</v>
      </c>
      <c r="I5645" s="317">
        <v>714.4100000000002</v>
      </c>
      <c r="J5645" s="317">
        <v>70.109999999999971</v>
      </c>
      <c r="K5645" s="317">
        <v>10.080000000000002</v>
      </c>
      <c r="L5645" s="317">
        <v>270.16999999999996</v>
      </c>
      <c r="M5645" s="317">
        <v>315.01</v>
      </c>
      <c r="N5645" s="317">
        <v>790.07000000000028</v>
      </c>
      <c r="O5645" s="317">
        <v>352.36</v>
      </c>
      <c r="P5645" s="317">
        <v>1288.3900000000001</v>
      </c>
      <c r="Q5645" s="317">
        <v>4937.6400000000012</v>
      </c>
      <c r="R5645" s="318">
        <v>1030.8275000000001</v>
      </c>
      <c r="S5645" s="168">
        <v>1.1065128155325607E-5</v>
      </c>
      <c r="T5645" s="9" t="s">
        <v>30</v>
      </c>
      <c r="U5645" s="9" t="s">
        <v>242</v>
      </c>
      <c r="V5645" s="9" t="s">
        <v>359</v>
      </c>
      <c r="W5645" s="9"/>
    </row>
    <row r="5646" spans="1:23" ht="15.75" x14ac:dyDescent="0.25">
      <c r="A5646" s="16" t="s">
        <v>1332</v>
      </c>
      <c r="B5646" s="84"/>
      <c r="C5646" s="124"/>
      <c r="D5646" s="124"/>
      <c r="E5646" s="140" t="s">
        <v>17</v>
      </c>
      <c r="F5646" s="317">
        <v>2507.3599999999992</v>
      </c>
      <c r="G5646" s="317">
        <v>26529.18</v>
      </c>
      <c r="H5646" s="317">
        <v>26675.169999999995</v>
      </c>
      <c r="I5646" s="317">
        <v>35087.990000000005</v>
      </c>
      <c r="J5646" s="317">
        <v>34622.5</v>
      </c>
      <c r="K5646" s="317">
        <v>22861.759999999998</v>
      </c>
      <c r="L5646" s="317">
        <v>20987.16</v>
      </c>
      <c r="M5646" s="317">
        <v>30764.36</v>
      </c>
      <c r="N5646" s="317">
        <v>30767.159999999996</v>
      </c>
      <c r="O5646" s="317">
        <v>51979.85</v>
      </c>
      <c r="P5646" s="317">
        <v>28303.619999999995</v>
      </c>
      <c r="Q5646" s="317">
        <v>33905.800000000003</v>
      </c>
      <c r="R5646" s="318">
        <v>28749.325833333332</v>
      </c>
      <c r="S5646" s="168">
        <v>3.0860156013013469E-4</v>
      </c>
      <c r="T5646" s="9" t="s">
        <v>30</v>
      </c>
      <c r="U5646" s="9" t="s">
        <v>242</v>
      </c>
      <c r="V5646" s="9" t="s">
        <v>359</v>
      </c>
      <c r="W5646" s="9"/>
    </row>
    <row r="5647" spans="1:23" ht="31.5" x14ac:dyDescent="0.25">
      <c r="A5647" s="16" t="s">
        <v>1330</v>
      </c>
      <c r="B5647" s="84"/>
      <c r="C5647" s="228"/>
      <c r="D5647" s="228"/>
      <c r="E5647" s="142" t="s">
        <v>353</v>
      </c>
      <c r="F5647" s="319">
        <v>1463.31</v>
      </c>
      <c r="G5647" s="319">
        <v>2825.8799999999997</v>
      </c>
      <c r="H5647" s="319">
        <v>1282.0200000000002</v>
      </c>
      <c r="I5647" s="319">
        <v>2031.6200000000003</v>
      </c>
      <c r="J5647" s="319">
        <v>672.30000000000007</v>
      </c>
      <c r="K5647" s="319">
        <v>0</v>
      </c>
      <c r="L5647" s="319">
        <v>373.82</v>
      </c>
      <c r="M5647" s="319">
        <v>2744.98</v>
      </c>
      <c r="N5647" s="319">
        <v>116.81</v>
      </c>
      <c r="O5647" s="319">
        <v>228.67000000000002</v>
      </c>
      <c r="P5647" s="319">
        <v>2599.25</v>
      </c>
      <c r="Q5647" s="319">
        <v>1295.2700000000004</v>
      </c>
      <c r="R5647" s="320">
        <v>1302.8274999999999</v>
      </c>
      <c r="S5647" s="348">
        <v>1.3984835728366258E-5</v>
      </c>
      <c r="T5647" s="9" t="s">
        <v>30</v>
      </c>
      <c r="U5647" s="9" t="s">
        <v>242</v>
      </c>
      <c r="V5647" s="9" t="s">
        <v>359</v>
      </c>
      <c r="W5647" s="9"/>
    </row>
    <row r="5648" spans="1:23" ht="15.75" x14ac:dyDescent="0.25">
      <c r="A5648" s="16" t="s">
        <v>1333</v>
      </c>
      <c r="B5648" s="84"/>
      <c r="C5648" s="124" t="s">
        <v>243</v>
      </c>
      <c r="D5648" s="124" t="s">
        <v>363</v>
      </c>
      <c r="E5648" s="140" t="s">
        <v>354</v>
      </c>
      <c r="F5648" s="317">
        <v>300785.72000000026</v>
      </c>
      <c r="G5648" s="317">
        <v>319586.99000000028</v>
      </c>
      <c r="H5648" s="317">
        <v>404189.11000000051</v>
      </c>
      <c r="I5648" s="317">
        <v>495879.52999999997</v>
      </c>
      <c r="J5648" s="317">
        <v>1027532.8399999997</v>
      </c>
      <c r="K5648" s="317">
        <v>1024742.9900000019</v>
      </c>
      <c r="L5648" s="317">
        <v>1271354.3199999989</v>
      </c>
      <c r="M5648" s="317">
        <v>903383.89000000106</v>
      </c>
      <c r="N5648" s="317">
        <v>1114602.5900000005</v>
      </c>
      <c r="O5648" s="317">
        <v>1193712.6399999978</v>
      </c>
      <c r="P5648" s="317">
        <v>1294314.2900000014</v>
      </c>
      <c r="Q5648" s="317">
        <v>1330628.7099999988</v>
      </c>
      <c r="R5648" s="318">
        <v>890059.46833333338</v>
      </c>
      <c r="S5648" s="168">
        <v>9.5540932726079827E-3</v>
      </c>
      <c r="T5648" s="9" t="s">
        <v>30</v>
      </c>
      <c r="U5648" s="9" t="s">
        <v>243</v>
      </c>
      <c r="V5648" s="9" t="s">
        <v>363</v>
      </c>
      <c r="W5648" s="9"/>
    </row>
    <row r="5649" spans="1:23" ht="15.75" x14ac:dyDescent="0.25">
      <c r="A5649" s="16" t="s">
        <v>1337</v>
      </c>
      <c r="B5649" s="84"/>
      <c r="C5649" s="124"/>
      <c r="D5649" s="124"/>
      <c r="E5649" s="140" t="s">
        <v>24</v>
      </c>
      <c r="F5649" s="317">
        <v>253542.25000000006</v>
      </c>
      <c r="G5649" s="317">
        <v>173298.94000000012</v>
      </c>
      <c r="H5649" s="317">
        <v>142096.29999999996</v>
      </c>
      <c r="I5649" s="317">
        <v>157395.03000000003</v>
      </c>
      <c r="J5649" s="317">
        <v>258741.82999999993</v>
      </c>
      <c r="K5649" s="317">
        <v>205918.30999999991</v>
      </c>
      <c r="L5649" s="317">
        <v>312829.43999999989</v>
      </c>
      <c r="M5649" s="317">
        <v>276801.74</v>
      </c>
      <c r="N5649" s="317">
        <v>187218.45000000007</v>
      </c>
      <c r="O5649" s="317">
        <v>217604.35000000006</v>
      </c>
      <c r="P5649" s="317">
        <v>171890.99</v>
      </c>
      <c r="Q5649" s="317">
        <v>169454.54000000004</v>
      </c>
      <c r="R5649" s="318">
        <v>210566.01416666666</v>
      </c>
      <c r="S5649" s="168">
        <v>2.260261713924273E-3</v>
      </c>
      <c r="T5649" s="9" t="s">
        <v>30</v>
      </c>
      <c r="U5649" s="9" t="s">
        <v>243</v>
      </c>
      <c r="V5649" s="9" t="s">
        <v>363</v>
      </c>
      <c r="W5649" s="9"/>
    </row>
    <row r="5650" spans="1:23" ht="15.75" x14ac:dyDescent="0.25">
      <c r="A5650" s="16" t="s">
        <v>1338</v>
      </c>
      <c r="B5650" s="84"/>
      <c r="C5650" s="124"/>
      <c r="D5650" s="124"/>
      <c r="E5650" s="140" t="s">
        <v>352</v>
      </c>
      <c r="F5650" s="317">
        <v>322331.4800000001</v>
      </c>
      <c r="G5650" s="317">
        <v>305608.2199999998</v>
      </c>
      <c r="H5650" s="317">
        <v>356219.11999999976</v>
      </c>
      <c r="I5650" s="317">
        <v>331533.18000000005</v>
      </c>
      <c r="J5650" s="317">
        <v>343450.73000000004</v>
      </c>
      <c r="K5650" s="317">
        <v>348438.78999999975</v>
      </c>
      <c r="L5650" s="317">
        <v>308067.78999999998</v>
      </c>
      <c r="M5650" s="317">
        <v>266409.92999999982</v>
      </c>
      <c r="N5650" s="317">
        <v>277104.94</v>
      </c>
      <c r="O5650" s="317">
        <v>306455.8299999999</v>
      </c>
      <c r="P5650" s="317">
        <v>360300.38</v>
      </c>
      <c r="Q5650" s="317">
        <v>323033.08999999968</v>
      </c>
      <c r="R5650" s="318">
        <v>320746.12333333323</v>
      </c>
      <c r="S5650" s="168">
        <v>3.4429591372050171E-3</v>
      </c>
      <c r="T5650" s="9" t="s">
        <v>30</v>
      </c>
      <c r="U5650" s="9" t="s">
        <v>243</v>
      </c>
      <c r="V5650" s="9" t="s">
        <v>363</v>
      </c>
      <c r="W5650" s="9"/>
    </row>
    <row r="5651" spans="1:23" ht="31.5" x14ac:dyDescent="0.25">
      <c r="A5651" s="16" t="s">
        <v>1335</v>
      </c>
      <c r="B5651" s="84"/>
      <c r="C5651" s="124"/>
      <c r="D5651" s="124"/>
      <c r="E5651" s="140" t="s">
        <v>353</v>
      </c>
      <c r="F5651" s="317">
        <v>81809.519999999975</v>
      </c>
      <c r="G5651" s="317">
        <v>147304.22999999998</v>
      </c>
      <c r="H5651" s="317">
        <v>173667.66</v>
      </c>
      <c r="I5651" s="317">
        <v>124245.40999999995</v>
      </c>
      <c r="J5651" s="317">
        <v>117194.84999999983</v>
      </c>
      <c r="K5651" s="317">
        <v>178281.97000000006</v>
      </c>
      <c r="L5651" s="317">
        <v>172968.16</v>
      </c>
      <c r="M5651" s="317">
        <v>178669.46000000017</v>
      </c>
      <c r="N5651" s="317">
        <v>195235.32000000024</v>
      </c>
      <c r="O5651" s="317">
        <v>214083.9099999998</v>
      </c>
      <c r="P5651" s="317">
        <v>214261.43000000008</v>
      </c>
      <c r="Q5651" s="317">
        <v>135943.48999999987</v>
      </c>
      <c r="R5651" s="318">
        <v>161138.78416666668</v>
      </c>
      <c r="S5651" s="168">
        <v>1.7296990016249269E-3</v>
      </c>
      <c r="T5651" s="9" t="s">
        <v>30</v>
      </c>
      <c r="U5651" s="9" t="s">
        <v>243</v>
      </c>
      <c r="V5651" s="9" t="s">
        <v>363</v>
      </c>
      <c r="W5651" s="9"/>
    </row>
    <row r="5652" spans="1:23" ht="15.75" x14ac:dyDescent="0.25">
      <c r="A5652" s="16" t="s">
        <v>1340</v>
      </c>
      <c r="B5652" s="84"/>
      <c r="C5652" s="124"/>
      <c r="D5652" s="124"/>
      <c r="E5652" s="140" t="s">
        <v>18</v>
      </c>
      <c r="F5652" s="317">
        <v>0</v>
      </c>
      <c r="G5652" s="317">
        <v>11337.64</v>
      </c>
      <c r="H5652" s="317">
        <v>8949.3600000000024</v>
      </c>
      <c r="I5652" s="317">
        <v>0</v>
      </c>
      <c r="J5652" s="317">
        <v>0</v>
      </c>
      <c r="K5652" s="317">
        <v>8242.2200000000012</v>
      </c>
      <c r="L5652" s="317">
        <v>0</v>
      </c>
      <c r="M5652" s="317">
        <v>9700.8199999999979</v>
      </c>
      <c r="N5652" s="317">
        <v>0</v>
      </c>
      <c r="O5652" s="317">
        <v>13753.729999999987</v>
      </c>
      <c r="P5652" s="317">
        <v>14681.130000000001</v>
      </c>
      <c r="Q5652" s="317">
        <v>7656.1299999999947</v>
      </c>
      <c r="R5652" s="318">
        <v>6193.4191666666657</v>
      </c>
      <c r="S5652" s="168">
        <v>6.6481517808572796E-5</v>
      </c>
      <c r="T5652" s="9" t="s">
        <v>30</v>
      </c>
      <c r="U5652" s="9" t="s">
        <v>243</v>
      </c>
      <c r="V5652" s="9" t="s">
        <v>363</v>
      </c>
      <c r="W5652" s="9"/>
    </row>
    <row r="5653" spans="1:23" ht="15.75" x14ac:dyDescent="0.25">
      <c r="A5653" s="16" t="s">
        <v>1334</v>
      </c>
      <c r="B5653" s="84"/>
      <c r="C5653" s="124"/>
      <c r="D5653" s="124"/>
      <c r="E5653" s="140" t="s">
        <v>21</v>
      </c>
      <c r="F5653" s="317">
        <v>503238.27999999985</v>
      </c>
      <c r="G5653" s="317">
        <v>113492.03000000006</v>
      </c>
      <c r="H5653" s="317">
        <v>110646.47999999989</v>
      </c>
      <c r="I5653" s="317">
        <v>528395.7099999995</v>
      </c>
      <c r="J5653" s="317">
        <v>599994.6800000004</v>
      </c>
      <c r="K5653" s="317">
        <v>487742.11000000039</v>
      </c>
      <c r="L5653" s="317">
        <v>617793.69000000006</v>
      </c>
      <c r="M5653" s="317">
        <v>698323.78000000049</v>
      </c>
      <c r="N5653" s="317">
        <v>508668.70999999967</v>
      </c>
      <c r="O5653" s="317">
        <v>534633.81999999983</v>
      </c>
      <c r="P5653" s="317">
        <v>624025.81000000017</v>
      </c>
      <c r="Q5653" s="317">
        <v>517122.27000000019</v>
      </c>
      <c r="R5653" s="318">
        <v>487006.44750000007</v>
      </c>
      <c r="S5653" s="168">
        <v>5.2276338709021167E-3</v>
      </c>
      <c r="T5653" s="9" t="s">
        <v>30</v>
      </c>
      <c r="U5653" s="9" t="s">
        <v>243</v>
      </c>
      <c r="V5653" s="9" t="s">
        <v>363</v>
      </c>
      <c r="W5653" s="9"/>
    </row>
    <row r="5654" spans="1:23" ht="15.75" x14ac:dyDescent="0.25">
      <c r="A5654" s="16" t="s">
        <v>1336</v>
      </c>
      <c r="B5654" s="84"/>
      <c r="C5654" s="124"/>
      <c r="D5654" s="124"/>
      <c r="E5654" s="140" t="s">
        <v>17</v>
      </c>
      <c r="F5654" s="317">
        <v>3315193.48</v>
      </c>
      <c r="G5654" s="317">
        <v>3549964.1399999992</v>
      </c>
      <c r="H5654" s="317">
        <v>3526446.2100000004</v>
      </c>
      <c r="I5654" s="317">
        <v>3738946.5699999989</v>
      </c>
      <c r="J5654" s="317">
        <v>3793776.6899999967</v>
      </c>
      <c r="K5654" s="317">
        <v>3509738.6300000008</v>
      </c>
      <c r="L5654" s="317">
        <v>3534614.560000001</v>
      </c>
      <c r="M5654" s="317">
        <v>3732579.1299999985</v>
      </c>
      <c r="N5654" s="317">
        <v>3386407.2799999993</v>
      </c>
      <c r="O5654" s="317">
        <v>3481815.2399999988</v>
      </c>
      <c r="P5654" s="317">
        <v>3377664.350000001</v>
      </c>
      <c r="Q5654" s="317">
        <v>2947109.0700000017</v>
      </c>
      <c r="R5654" s="318">
        <v>3491187.9458333333</v>
      </c>
      <c r="S5654" s="168">
        <v>3.7475176045433191E-2</v>
      </c>
      <c r="T5654" s="9" t="s">
        <v>30</v>
      </c>
      <c r="U5654" s="9" t="s">
        <v>243</v>
      </c>
      <c r="V5654" s="9" t="s">
        <v>363</v>
      </c>
      <c r="W5654" s="9"/>
    </row>
    <row r="5655" spans="1:23" ht="15.75" x14ac:dyDescent="0.25">
      <c r="A5655" s="16" t="s">
        <v>1342</v>
      </c>
      <c r="B5655" s="84"/>
      <c r="C5655" s="124"/>
      <c r="D5655" s="124"/>
      <c r="E5655" s="140" t="s">
        <v>23</v>
      </c>
      <c r="F5655" s="317">
        <v>0</v>
      </c>
      <c r="G5655" s="317">
        <v>0</v>
      </c>
      <c r="H5655" s="317">
        <v>0</v>
      </c>
      <c r="I5655" s="317">
        <v>0</v>
      </c>
      <c r="J5655" s="317">
        <v>0</v>
      </c>
      <c r="K5655" s="317">
        <v>0</v>
      </c>
      <c r="L5655" s="317">
        <v>0</v>
      </c>
      <c r="M5655" s="317">
        <v>0</v>
      </c>
      <c r="N5655" s="317">
        <v>0</v>
      </c>
      <c r="O5655" s="317">
        <v>0</v>
      </c>
      <c r="P5655" s="317">
        <v>0</v>
      </c>
      <c r="Q5655" s="317">
        <v>0</v>
      </c>
      <c r="R5655" s="318">
        <v>0</v>
      </c>
      <c r="S5655" s="168">
        <v>0</v>
      </c>
      <c r="T5655" s="9" t="s">
        <v>30</v>
      </c>
      <c r="U5655" s="9" t="s">
        <v>243</v>
      </c>
      <c r="V5655" s="9" t="s">
        <v>363</v>
      </c>
      <c r="W5655" s="9"/>
    </row>
    <row r="5656" spans="1:23" ht="15.75" x14ac:dyDescent="0.25">
      <c r="A5656" s="16" t="s">
        <v>1341</v>
      </c>
      <c r="B5656" s="84"/>
      <c r="C5656" s="124"/>
      <c r="D5656" s="124"/>
      <c r="E5656" s="140" t="s">
        <v>16</v>
      </c>
      <c r="F5656" s="317">
        <v>47402.049999999988</v>
      </c>
      <c r="G5656" s="317">
        <v>65978.749999999985</v>
      </c>
      <c r="H5656" s="317">
        <v>67831.489999999991</v>
      </c>
      <c r="I5656" s="317">
        <v>77754.47000000003</v>
      </c>
      <c r="J5656" s="317">
        <v>89903.049999999988</v>
      </c>
      <c r="K5656" s="317">
        <v>100216.45</v>
      </c>
      <c r="L5656" s="317">
        <v>114676.99</v>
      </c>
      <c r="M5656" s="317">
        <v>112248.58000000002</v>
      </c>
      <c r="N5656" s="317">
        <v>115141.78999999996</v>
      </c>
      <c r="O5656" s="317">
        <v>131699.19</v>
      </c>
      <c r="P5656" s="317">
        <v>30528.890000000003</v>
      </c>
      <c r="Q5656" s="317">
        <v>86594.900000000009</v>
      </c>
      <c r="R5656" s="318">
        <v>86664.716666666674</v>
      </c>
      <c r="S5656" s="168">
        <v>9.3027804987900467E-4</v>
      </c>
      <c r="T5656" s="9" t="s">
        <v>30</v>
      </c>
      <c r="U5656" s="9" t="s">
        <v>243</v>
      </c>
      <c r="V5656" s="9" t="s">
        <v>363</v>
      </c>
      <c r="W5656" s="9"/>
    </row>
    <row r="5657" spans="1:23" ht="15.75" x14ac:dyDescent="0.25">
      <c r="A5657" s="16" t="s">
        <v>1339</v>
      </c>
      <c r="B5657" s="84"/>
      <c r="C5657" s="124"/>
      <c r="D5657" s="124"/>
      <c r="E5657" s="140" t="s">
        <v>351</v>
      </c>
      <c r="F5657" s="317">
        <v>377055.42999999982</v>
      </c>
      <c r="G5657" s="317">
        <v>343470.56000000011</v>
      </c>
      <c r="H5657" s="317">
        <v>390319.57999999996</v>
      </c>
      <c r="I5657" s="317">
        <v>645041.75999999943</v>
      </c>
      <c r="J5657" s="317">
        <v>381343.11</v>
      </c>
      <c r="K5657" s="317">
        <v>409911.38999999996</v>
      </c>
      <c r="L5657" s="317">
        <v>455618.96999999974</v>
      </c>
      <c r="M5657" s="317">
        <v>423827.03999999975</v>
      </c>
      <c r="N5657" s="317">
        <v>474163.90999999963</v>
      </c>
      <c r="O5657" s="317">
        <v>887056.96000000031</v>
      </c>
      <c r="P5657" s="317">
        <v>653991.97999999952</v>
      </c>
      <c r="Q5657" s="317">
        <v>923025.90999999968</v>
      </c>
      <c r="R5657" s="318">
        <v>530402.21666666644</v>
      </c>
      <c r="S5657" s="168">
        <v>5.6934535616147636E-3</v>
      </c>
      <c r="T5657" s="9" t="s">
        <v>30</v>
      </c>
      <c r="U5657" s="9" t="s">
        <v>243</v>
      </c>
      <c r="V5657" s="9" t="s">
        <v>363</v>
      </c>
      <c r="W5657" s="9"/>
    </row>
    <row r="5658" spans="1:23" ht="15.75" x14ac:dyDescent="0.25">
      <c r="A5658" s="16" t="s">
        <v>1343</v>
      </c>
      <c r="B5658" s="84"/>
      <c r="C5658" s="124"/>
      <c r="D5658" s="228"/>
      <c r="E5658" s="142" t="s">
        <v>25</v>
      </c>
      <c r="F5658" s="319">
        <v>0</v>
      </c>
      <c r="G5658" s="319">
        <v>0</v>
      </c>
      <c r="H5658" s="319">
        <v>0</v>
      </c>
      <c r="I5658" s="319">
        <v>0</v>
      </c>
      <c r="J5658" s="319">
        <v>0</v>
      </c>
      <c r="K5658" s="319">
        <v>0</v>
      </c>
      <c r="L5658" s="319">
        <v>0</v>
      </c>
      <c r="M5658" s="319">
        <v>0</v>
      </c>
      <c r="N5658" s="319">
        <v>0</v>
      </c>
      <c r="O5658" s="319">
        <v>0</v>
      </c>
      <c r="P5658" s="319">
        <v>0</v>
      </c>
      <c r="Q5658" s="319">
        <v>0</v>
      </c>
      <c r="R5658" s="320">
        <v>0</v>
      </c>
      <c r="S5658" s="348">
        <v>0</v>
      </c>
      <c r="T5658" s="9" t="s">
        <v>30</v>
      </c>
      <c r="U5658" s="9" t="s">
        <v>243</v>
      </c>
      <c r="V5658" s="9" t="s">
        <v>363</v>
      </c>
      <c r="W5658" s="9"/>
    </row>
    <row r="5659" spans="1:23" ht="15.75" x14ac:dyDescent="0.25">
      <c r="A5659" s="16" t="s">
        <v>1344</v>
      </c>
      <c r="B5659" s="84"/>
      <c r="C5659" s="124" t="s">
        <v>243</v>
      </c>
      <c r="D5659" s="124" t="s">
        <v>364</v>
      </c>
      <c r="E5659" s="140" t="s">
        <v>24</v>
      </c>
      <c r="F5659" s="317">
        <v>241545.82000000018</v>
      </c>
      <c r="G5659" s="317">
        <v>185585.52999999988</v>
      </c>
      <c r="H5659" s="317">
        <v>168815.06999999995</v>
      </c>
      <c r="I5659" s="317">
        <v>131634.51999999999</v>
      </c>
      <c r="J5659" s="317">
        <v>236682.58000000005</v>
      </c>
      <c r="K5659" s="317">
        <v>194410.94000000018</v>
      </c>
      <c r="L5659" s="317">
        <v>371158.39999999991</v>
      </c>
      <c r="M5659" s="317">
        <v>331823.41000000015</v>
      </c>
      <c r="N5659" s="317">
        <v>386542.93999999994</v>
      </c>
      <c r="O5659" s="317">
        <v>413453.51</v>
      </c>
      <c r="P5659" s="317">
        <v>376918.56999999972</v>
      </c>
      <c r="Q5659" s="317">
        <v>301079.32000000018</v>
      </c>
      <c r="R5659" s="318">
        <v>278304.21750000009</v>
      </c>
      <c r="S5659" s="168">
        <v>2.9873784244261159E-3</v>
      </c>
      <c r="T5659" s="9" t="s">
        <v>30</v>
      </c>
      <c r="U5659" s="9" t="s">
        <v>243</v>
      </c>
      <c r="V5659" s="9" t="s">
        <v>364</v>
      </c>
      <c r="W5659" s="9"/>
    </row>
    <row r="5660" spans="1:23" ht="15.75" x14ac:dyDescent="0.25">
      <c r="A5660" s="16" t="s">
        <v>1346</v>
      </c>
      <c r="B5660" s="84"/>
      <c r="C5660" s="124"/>
      <c r="D5660" s="124"/>
      <c r="E5660" s="140" t="s">
        <v>352</v>
      </c>
      <c r="F5660" s="317">
        <v>946.24</v>
      </c>
      <c r="G5660" s="317">
        <v>909.14999999999986</v>
      </c>
      <c r="H5660" s="317">
        <v>1021.2899999999998</v>
      </c>
      <c r="I5660" s="317">
        <v>990.28</v>
      </c>
      <c r="J5660" s="317">
        <v>631.27</v>
      </c>
      <c r="K5660" s="317">
        <v>908.77999999999986</v>
      </c>
      <c r="L5660" s="317">
        <v>627.41</v>
      </c>
      <c r="M5660" s="317">
        <v>718.3</v>
      </c>
      <c r="N5660" s="317">
        <v>1187.5899999999999</v>
      </c>
      <c r="O5660" s="317">
        <v>1143.48</v>
      </c>
      <c r="P5660" s="317">
        <v>0</v>
      </c>
      <c r="Q5660" s="317">
        <v>0</v>
      </c>
      <c r="R5660" s="318">
        <v>756.98249999999996</v>
      </c>
      <c r="S5660" s="168">
        <v>8.1256159481957591E-6</v>
      </c>
      <c r="T5660" s="9" t="s">
        <v>30</v>
      </c>
      <c r="U5660" s="9" t="s">
        <v>243</v>
      </c>
      <c r="V5660" s="9" t="s">
        <v>364</v>
      </c>
      <c r="W5660" s="9"/>
    </row>
    <row r="5661" spans="1:23" ht="15.75" x14ac:dyDescent="0.25">
      <c r="A5661" s="16" t="s">
        <v>1347</v>
      </c>
      <c r="B5661" s="84"/>
      <c r="C5661" s="124"/>
      <c r="D5661" s="124"/>
      <c r="E5661" s="140" t="s">
        <v>21</v>
      </c>
      <c r="F5661" s="317"/>
      <c r="G5661" s="317"/>
      <c r="H5661" s="317"/>
      <c r="I5661" s="317"/>
      <c r="J5661" s="317"/>
      <c r="K5661" s="317"/>
      <c r="L5661" s="317"/>
      <c r="M5661" s="317"/>
      <c r="N5661" s="317"/>
      <c r="O5661" s="317"/>
      <c r="P5661" s="317"/>
      <c r="Q5661" s="317"/>
      <c r="R5661" s="318"/>
      <c r="S5661" s="168">
        <v>0</v>
      </c>
      <c r="T5661" s="9" t="s">
        <v>30</v>
      </c>
      <c r="U5661" s="9" t="s">
        <v>243</v>
      </c>
      <c r="V5661" s="9" t="s">
        <v>364</v>
      </c>
      <c r="W5661" s="9"/>
    </row>
    <row r="5662" spans="1:23" ht="15.75" x14ac:dyDescent="0.25">
      <c r="A5662" s="16" t="s">
        <v>1345</v>
      </c>
      <c r="B5662" s="84"/>
      <c r="C5662" s="124"/>
      <c r="D5662" s="228"/>
      <c r="E5662" s="142" t="s">
        <v>18</v>
      </c>
      <c r="F5662" s="319">
        <v>0</v>
      </c>
      <c r="G5662" s="319">
        <v>20654.470000000012</v>
      </c>
      <c r="H5662" s="319">
        <v>21803.899999999994</v>
      </c>
      <c r="I5662" s="319">
        <v>0</v>
      </c>
      <c r="J5662" s="319">
        <v>0</v>
      </c>
      <c r="K5662" s="319">
        <v>13123.430000000002</v>
      </c>
      <c r="L5662" s="319">
        <v>0</v>
      </c>
      <c r="M5662" s="319">
        <v>20122.760000000009</v>
      </c>
      <c r="N5662" s="319">
        <v>0</v>
      </c>
      <c r="O5662" s="319">
        <v>21842.270000000008</v>
      </c>
      <c r="P5662" s="319">
        <v>31894.320000000022</v>
      </c>
      <c r="Q5662" s="319">
        <v>10332.760000000002</v>
      </c>
      <c r="R5662" s="320">
        <v>11647.825833333338</v>
      </c>
      <c r="S5662" s="348">
        <v>1.250303135847129E-4</v>
      </c>
      <c r="T5662" s="9" t="s">
        <v>30</v>
      </c>
      <c r="U5662" s="9" t="s">
        <v>243</v>
      </c>
      <c r="V5662" s="9" t="s">
        <v>364</v>
      </c>
      <c r="W5662" s="9"/>
    </row>
    <row r="5663" spans="1:23" ht="15.75" x14ac:dyDescent="0.25">
      <c r="A5663" s="16" t="s">
        <v>1351</v>
      </c>
      <c r="B5663" s="84"/>
      <c r="C5663" s="124" t="s">
        <v>243</v>
      </c>
      <c r="D5663" s="124" t="s">
        <v>365</v>
      </c>
      <c r="E5663" s="140" t="s">
        <v>16</v>
      </c>
      <c r="F5663" s="317">
        <v>39641.17</v>
      </c>
      <c r="G5663" s="317">
        <v>40799.310000000005</v>
      </c>
      <c r="H5663" s="317">
        <v>41681.279999999999</v>
      </c>
      <c r="I5663" s="317">
        <v>43256.1</v>
      </c>
      <c r="J5663" s="317">
        <v>42015.32</v>
      </c>
      <c r="K5663" s="317">
        <v>34612.719999999994</v>
      </c>
      <c r="L5663" s="317">
        <v>32927.360000000001</v>
      </c>
      <c r="M5663" s="317">
        <v>33556.410000000003</v>
      </c>
      <c r="N5663" s="317">
        <v>36305.96</v>
      </c>
      <c r="O5663" s="317">
        <v>36479.37000000001</v>
      </c>
      <c r="P5663" s="317">
        <v>36654.37000000001</v>
      </c>
      <c r="Q5663" s="317">
        <v>26044.250000000004</v>
      </c>
      <c r="R5663" s="318">
        <v>36997.801666666674</v>
      </c>
      <c r="S5663" s="168">
        <v>3.9714250629420151E-4</v>
      </c>
      <c r="T5663" s="9" t="s">
        <v>30</v>
      </c>
      <c r="U5663" s="9" t="s">
        <v>243</v>
      </c>
      <c r="V5663" s="9" t="s">
        <v>365</v>
      </c>
      <c r="W5663" s="9"/>
    </row>
    <row r="5664" spans="1:23" ht="15.75" x14ac:dyDescent="0.25">
      <c r="A5664" s="16" t="s">
        <v>1353</v>
      </c>
      <c r="B5664" s="84"/>
      <c r="C5664" s="124"/>
      <c r="D5664" s="124"/>
      <c r="E5664" s="140" t="s">
        <v>351</v>
      </c>
      <c r="F5664" s="317">
        <v>19195.29</v>
      </c>
      <c r="G5664" s="317">
        <v>19305.29</v>
      </c>
      <c r="H5664" s="317">
        <v>19350.29</v>
      </c>
      <c r="I5664" s="317">
        <v>19297.260000000002</v>
      </c>
      <c r="J5664" s="317">
        <v>19487.260000000002</v>
      </c>
      <c r="K5664" s="317">
        <v>19640.29</v>
      </c>
      <c r="L5664" s="317">
        <v>21745.119999999999</v>
      </c>
      <c r="M5664" s="317">
        <v>21376.67</v>
      </c>
      <c r="N5664" s="317">
        <v>9124.76</v>
      </c>
      <c r="O5664" s="317">
        <v>9791.15</v>
      </c>
      <c r="P5664" s="317">
        <v>2370.04</v>
      </c>
      <c r="Q5664" s="317">
        <v>2407.2600000000002</v>
      </c>
      <c r="R5664" s="318">
        <v>15257.556666666671</v>
      </c>
      <c r="S5664" s="168">
        <v>1.6377795494766027E-4</v>
      </c>
      <c r="T5664" s="9" t="s">
        <v>30</v>
      </c>
      <c r="U5664" s="9" t="s">
        <v>243</v>
      </c>
      <c r="V5664" s="9" t="s">
        <v>365</v>
      </c>
      <c r="W5664" s="9"/>
    </row>
    <row r="5665" spans="1:23" ht="15.75" x14ac:dyDescent="0.25">
      <c r="A5665" s="16" t="s">
        <v>1349</v>
      </c>
      <c r="B5665" s="84"/>
      <c r="C5665" s="124"/>
      <c r="D5665" s="124"/>
      <c r="E5665" s="140" t="s">
        <v>18</v>
      </c>
      <c r="F5665" s="317">
        <v>0</v>
      </c>
      <c r="G5665" s="317">
        <v>494.39999999999986</v>
      </c>
      <c r="H5665" s="317">
        <v>823.81</v>
      </c>
      <c r="I5665" s="317">
        <v>0</v>
      </c>
      <c r="J5665" s="317">
        <v>0</v>
      </c>
      <c r="K5665" s="317">
        <v>170.21</v>
      </c>
      <c r="L5665" s="317">
        <v>0</v>
      </c>
      <c r="M5665" s="317">
        <v>762.56999999999994</v>
      </c>
      <c r="N5665" s="317">
        <v>0</v>
      </c>
      <c r="O5665" s="317">
        <v>361.12</v>
      </c>
      <c r="P5665" s="317">
        <v>679.07000000000016</v>
      </c>
      <c r="Q5665" s="317">
        <v>2610.7900000000004</v>
      </c>
      <c r="R5665" s="318">
        <v>491.83083333333337</v>
      </c>
      <c r="S5665" s="168">
        <v>5.2794198850670188E-6</v>
      </c>
      <c r="T5665" s="9" t="s">
        <v>30</v>
      </c>
      <c r="U5665" s="9" t="s">
        <v>243</v>
      </c>
      <c r="V5665" s="9" t="s">
        <v>365</v>
      </c>
      <c r="W5665" s="9"/>
    </row>
    <row r="5666" spans="1:23" ht="15.75" x14ac:dyDescent="0.25">
      <c r="A5666" s="16" t="s">
        <v>1352</v>
      </c>
      <c r="B5666" s="84"/>
      <c r="C5666" s="124"/>
      <c r="D5666" s="124"/>
      <c r="E5666" s="140" t="s">
        <v>20</v>
      </c>
      <c r="F5666" s="317">
        <v>0</v>
      </c>
      <c r="G5666" s="317">
        <v>4236.79</v>
      </c>
      <c r="H5666" s="317">
        <v>0</v>
      </c>
      <c r="I5666" s="317">
        <v>0</v>
      </c>
      <c r="J5666" s="317">
        <v>0</v>
      </c>
      <c r="K5666" s="317">
        <v>1663.64</v>
      </c>
      <c r="L5666" s="317">
        <v>0</v>
      </c>
      <c r="M5666" s="317">
        <v>446.55</v>
      </c>
      <c r="N5666" s="317">
        <v>1077.19</v>
      </c>
      <c r="O5666" s="317">
        <v>2328.65</v>
      </c>
      <c r="P5666" s="317">
        <v>2729.5</v>
      </c>
      <c r="Q5666" s="317">
        <v>14611.68</v>
      </c>
      <c r="R5666" s="318">
        <v>2257.8333333333335</v>
      </c>
      <c r="S5666" s="168">
        <v>2.4236077507341751E-5</v>
      </c>
      <c r="T5666" s="9" t="s">
        <v>30</v>
      </c>
      <c r="U5666" s="9" t="s">
        <v>243</v>
      </c>
      <c r="V5666" s="9" t="s">
        <v>365</v>
      </c>
      <c r="W5666" s="9"/>
    </row>
    <row r="5667" spans="1:23" ht="15.75" x14ac:dyDescent="0.25">
      <c r="A5667" s="16" t="s">
        <v>1350</v>
      </c>
      <c r="B5667" s="84"/>
      <c r="C5667" s="124"/>
      <c r="D5667" s="124"/>
      <c r="E5667" s="140" t="s">
        <v>23</v>
      </c>
      <c r="F5667" s="317">
        <v>956.95</v>
      </c>
      <c r="G5667" s="317">
        <v>179.03000000000003</v>
      </c>
      <c r="H5667" s="317">
        <v>855.03999999999985</v>
      </c>
      <c r="I5667" s="317">
        <v>360.79</v>
      </c>
      <c r="J5667" s="317">
        <v>239.83</v>
      </c>
      <c r="K5667" s="317">
        <v>0</v>
      </c>
      <c r="L5667" s="317">
        <v>1420.8700000000008</v>
      </c>
      <c r="M5667" s="317">
        <v>190.79000000000002</v>
      </c>
      <c r="N5667" s="317">
        <v>998.82000000000062</v>
      </c>
      <c r="O5667" s="317">
        <v>0</v>
      </c>
      <c r="P5667" s="317">
        <v>183.18999999999994</v>
      </c>
      <c r="Q5667" s="317">
        <v>383.56</v>
      </c>
      <c r="R5667" s="318">
        <v>480.73916666666679</v>
      </c>
      <c r="S5667" s="168">
        <v>5.1603595057864707E-6</v>
      </c>
      <c r="T5667" s="9" t="s">
        <v>30</v>
      </c>
      <c r="U5667" s="9" t="s">
        <v>243</v>
      </c>
      <c r="V5667" s="9" t="s">
        <v>365</v>
      </c>
      <c r="W5667" s="9"/>
    </row>
    <row r="5668" spans="1:23" ht="15.75" x14ac:dyDescent="0.25">
      <c r="A5668" s="16" t="s">
        <v>1348</v>
      </c>
      <c r="B5668" s="84"/>
      <c r="C5668" s="228"/>
      <c r="D5668" s="228"/>
      <c r="E5668" s="142" t="s">
        <v>24</v>
      </c>
      <c r="F5668" s="319">
        <v>212362.74000000005</v>
      </c>
      <c r="G5668" s="319">
        <v>209120.89999999997</v>
      </c>
      <c r="H5668" s="319">
        <v>194702.41999999998</v>
      </c>
      <c r="I5668" s="319">
        <v>159603.32999999993</v>
      </c>
      <c r="J5668" s="319">
        <v>10403.790000000003</v>
      </c>
      <c r="K5668" s="319">
        <v>235783.6400000001</v>
      </c>
      <c r="L5668" s="319">
        <v>245660.42999999991</v>
      </c>
      <c r="M5668" s="319">
        <v>314184.24999999988</v>
      </c>
      <c r="N5668" s="319">
        <v>415121.30999999965</v>
      </c>
      <c r="O5668" s="319">
        <v>469270.72</v>
      </c>
      <c r="P5668" s="319">
        <v>461549.67</v>
      </c>
      <c r="Q5668" s="319">
        <v>403347.28000000009</v>
      </c>
      <c r="R5668" s="320">
        <v>277592.53999999998</v>
      </c>
      <c r="S5668" s="348">
        <v>2.9797391222705534E-3</v>
      </c>
      <c r="T5668" s="9" t="s">
        <v>30</v>
      </c>
      <c r="U5668" s="9" t="s">
        <v>243</v>
      </c>
      <c r="V5668" s="9" t="s">
        <v>365</v>
      </c>
      <c r="W5668" s="9"/>
    </row>
    <row r="5669" spans="1:23" ht="15.75" x14ac:dyDescent="0.25">
      <c r="A5669" s="16" t="s">
        <v>1360</v>
      </c>
      <c r="B5669" s="84"/>
      <c r="C5669" s="124" t="s">
        <v>244</v>
      </c>
      <c r="D5669" s="124" t="s">
        <v>366</v>
      </c>
      <c r="E5669" s="140" t="s">
        <v>354</v>
      </c>
      <c r="F5669" s="317">
        <v>29964.670000000002</v>
      </c>
      <c r="G5669" s="317">
        <v>40588.999999999971</v>
      </c>
      <c r="H5669" s="317">
        <v>45451.220000000008</v>
      </c>
      <c r="I5669" s="317">
        <v>69980.500000000015</v>
      </c>
      <c r="J5669" s="317">
        <v>146125.36000000002</v>
      </c>
      <c r="K5669" s="317">
        <v>141671.96999999997</v>
      </c>
      <c r="L5669" s="317">
        <v>149515.25999999986</v>
      </c>
      <c r="M5669" s="317">
        <v>97332.960000000079</v>
      </c>
      <c r="N5669" s="317">
        <v>147158.18999999992</v>
      </c>
      <c r="O5669" s="317">
        <v>149706.77999999985</v>
      </c>
      <c r="P5669" s="317">
        <v>137965.83999999994</v>
      </c>
      <c r="Q5669" s="317">
        <v>128729.56999999991</v>
      </c>
      <c r="R5669" s="318">
        <v>107015.94333333329</v>
      </c>
      <c r="S5669" s="168">
        <v>1.1487325742147892E-3</v>
      </c>
      <c r="T5669" s="9" t="s">
        <v>30</v>
      </c>
      <c r="U5669" s="9" t="s">
        <v>244</v>
      </c>
      <c r="V5669" s="9" t="s">
        <v>366</v>
      </c>
      <c r="W5669" s="9"/>
    </row>
    <row r="5670" spans="1:23" ht="15.75" x14ac:dyDescent="0.25">
      <c r="A5670" s="16" t="s">
        <v>1358</v>
      </c>
      <c r="B5670" s="84"/>
      <c r="C5670" s="124"/>
      <c r="D5670" s="124"/>
      <c r="E5670" s="140" t="s">
        <v>24</v>
      </c>
      <c r="F5670" s="317">
        <v>361160.91999999993</v>
      </c>
      <c r="G5670" s="317">
        <v>238120.76</v>
      </c>
      <c r="H5670" s="317">
        <v>192542.7899999998</v>
      </c>
      <c r="I5670" s="317">
        <v>208883.27000000008</v>
      </c>
      <c r="J5670" s="317">
        <v>240952.9800000001</v>
      </c>
      <c r="K5670" s="317">
        <v>233826.97999999995</v>
      </c>
      <c r="L5670" s="317">
        <v>341616.20999999996</v>
      </c>
      <c r="M5670" s="317">
        <v>284658.80999999994</v>
      </c>
      <c r="N5670" s="317">
        <v>255646.6</v>
      </c>
      <c r="O5670" s="317">
        <v>264903.14999999991</v>
      </c>
      <c r="P5670" s="317">
        <v>232427.70000000013</v>
      </c>
      <c r="Q5670" s="317">
        <v>198728.44999999995</v>
      </c>
      <c r="R5670" s="318">
        <v>254455.71833333335</v>
      </c>
      <c r="S5670" s="168">
        <v>2.7313834111078418E-3</v>
      </c>
      <c r="T5670" s="9" t="s">
        <v>30</v>
      </c>
      <c r="U5670" s="9" t="s">
        <v>244</v>
      </c>
      <c r="V5670" s="9" t="s">
        <v>366</v>
      </c>
      <c r="W5670" s="9"/>
    </row>
    <row r="5671" spans="1:23" ht="15.75" x14ac:dyDescent="0.25">
      <c r="A5671" s="16" t="s">
        <v>1354</v>
      </c>
      <c r="B5671" s="84"/>
      <c r="C5671" s="124"/>
      <c r="D5671" s="124"/>
      <c r="E5671" s="140" t="s">
        <v>352</v>
      </c>
      <c r="F5671" s="317">
        <v>1465576.6300000018</v>
      </c>
      <c r="G5671" s="317">
        <v>1427158.4999999991</v>
      </c>
      <c r="H5671" s="317">
        <v>1622512.8499999982</v>
      </c>
      <c r="I5671" s="317">
        <v>1457982.0400000014</v>
      </c>
      <c r="J5671" s="317">
        <v>1531607.2000000011</v>
      </c>
      <c r="K5671" s="317">
        <v>1593940.0100000005</v>
      </c>
      <c r="L5671" s="317">
        <v>1404677.8300000003</v>
      </c>
      <c r="M5671" s="317">
        <v>1361886.1899999995</v>
      </c>
      <c r="N5671" s="317">
        <v>1492858.3299999991</v>
      </c>
      <c r="O5671" s="317">
        <v>1668120.1600000006</v>
      </c>
      <c r="P5671" s="317">
        <v>1903176.9299999981</v>
      </c>
      <c r="Q5671" s="317">
        <v>1715530.23</v>
      </c>
      <c r="R5671" s="318">
        <v>1553752.2416666665</v>
      </c>
      <c r="S5671" s="168">
        <v>1.6678316862584773E-2</v>
      </c>
      <c r="T5671" s="9" t="s">
        <v>30</v>
      </c>
      <c r="U5671" s="9" t="s">
        <v>244</v>
      </c>
      <c r="V5671" s="9" t="s">
        <v>366</v>
      </c>
      <c r="W5671" s="9"/>
    </row>
    <row r="5672" spans="1:23" ht="31.5" x14ac:dyDescent="0.25">
      <c r="A5672" s="16" t="s">
        <v>1359</v>
      </c>
      <c r="B5672" s="84"/>
      <c r="C5672" s="124"/>
      <c r="D5672" s="124"/>
      <c r="E5672" s="140" t="s">
        <v>353</v>
      </c>
      <c r="F5672" s="317">
        <v>88926.680000000066</v>
      </c>
      <c r="G5672" s="317">
        <v>122222.79000000001</v>
      </c>
      <c r="H5672" s="317">
        <v>136045.66000000006</v>
      </c>
      <c r="I5672" s="317">
        <v>92126.069999999934</v>
      </c>
      <c r="J5672" s="317">
        <v>96917.91</v>
      </c>
      <c r="K5672" s="317">
        <v>121437.37000000008</v>
      </c>
      <c r="L5672" s="317">
        <v>110034.78999999995</v>
      </c>
      <c r="M5672" s="317">
        <v>124188.46000000002</v>
      </c>
      <c r="N5672" s="317">
        <v>118324.84999999996</v>
      </c>
      <c r="O5672" s="317">
        <v>148373.83999999994</v>
      </c>
      <c r="P5672" s="317">
        <v>162111.2000000001</v>
      </c>
      <c r="Q5672" s="317">
        <v>108481.1399999999</v>
      </c>
      <c r="R5672" s="318">
        <v>119099.23000000003</v>
      </c>
      <c r="S5672" s="168">
        <v>1.2784372197584951E-3</v>
      </c>
      <c r="T5672" s="9" t="s">
        <v>30</v>
      </c>
      <c r="U5672" s="9" t="s">
        <v>244</v>
      </c>
      <c r="V5672" s="9" t="s">
        <v>366</v>
      </c>
      <c r="W5672" s="9"/>
    </row>
    <row r="5673" spans="1:23" ht="15.75" x14ac:dyDescent="0.25">
      <c r="A5673" s="16" t="s">
        <v>1357</v>
      </c>
      <c r="B5673" s="84"/>
      <c r="C5673" s="124"/>
      <c r="D5673" s="124"/>
      <c r="E5673" s="140" t="s">
        <v>18</v>
      </c>
      <c r="F5673" s="317">
        <v>0</v>
      </c>
      <c r="G5673" s="317">
        <v>10423.280000000004</v>
      </c>
      <c r="H5673" s="317">
        <v>14825.670000000015</v>
      </c>
      <c r="I5673" s="317">
        <v>0</v>
      </c>
      <c r="J5673" s="317">
        <v>0</v>
      </c>
      <c r="K5673" s="317">
        <v>10175.100000000002</v>
      </c>
      <c r="L5673" s="317">
        <v>0</v>
      </c>
      <c r="M5673" s="317">
        <v>14770.389999999998</v>
      </c>
      <c r="N5673" s="317">
        <v>0</v>
      </c>
      <c r="O5673" s="317">
        <v>24332.229999999989</v>
      </c>
      <c r="P5673" s="317">
        <v>25199.680000000022</v>
      </c>
      <c r="Q5673" s="317">
        <v>10803.000000000002</v>
      </c>
      <c r="R5673" s="318">
        <v>9210.779166666669</v>
      </c>
      <c r="S5673" s="168">
        <v>9.8870520906329986E-5</v>
      </c>
      <c r="T5673" s="9" t="s">
        <v>30</v>
      </c>
      <c r="U5673" s="9" t="s">
        <v>244</v>
      </c>
      <c r="V5673" s="9" t="s">
        <v>366</v>
      </c>
      <c r="W5673" s="9"/>
    </row>
    <row r="5674" spans="1:23" ht="15.75" x14ac:dyDescent="0.25">
      <c r="A5674" s="16" t="s">
        <v>1356</v>
      </c>
      <c r="B5674" s="84"/>
      <c r="C5674" s="124"/>
      <c r="D5674" s="124"/>
      <c r="E5674" s="140" t="s">
        <v>21</v>
      </c>
      <c r="F5674" s="317">
        <v>618553.28999999969</v>
      </c>
      <c r="G5674" s="317">
        <v>173701.38999999987</v>
      </c>
      <c r="H5674" s="317">
        <v>138148.06999999998</v>
      </c>
      <c r="I5674" s="317">
        <v>675935.96999999986</v>
      </c>
      <c r="J5674" s="317">
        <v>757483.9700000002</v>
      </c>
      <c r="K5674" s="317">
        <v>530604.34999999939</v>
      </c>
      <c r="L5674" s="317">
        <v>570002.07000000065</v>
      </c>
      <c r="M5674" s="317">
        <v>666130.60999999975</v>
      </c>
      <c r="N5674" s="317">
        <v>475089.56000000029</v>
      </c>
      <c r="O5674" s="317">
        <v>531778.35000000079</v>
      </c>
      <c r="P5674" s="317">
        <v>621145.99999999988</v>
      </c>
      <c r="Q5674" s="317">
        <v>632812.13000000035</v>
      </c>
      <c r="R5674" s="318">
        <v>532615.4800000001</v>
      </c>
      <c r="S5674" s="168">
        <v>5.7172112149804525E-3</v>
      </c>
      <c r="T5674" s="9" t="s">
        <v>30</v>
      </c>
      <c r="U5674" s="9" t="s">
        <v>244</v>
      </c>
      <c r="V5674" s="9" t="s">
        <v>366</v>
      </c>
      <c r="W5674" s="9"/>
    </row>
    <row r="5675" spans="1:23" ht="15.75" x14ac:dyDescent="0.25">
      <c r="A5675" s="16" t="s">
        <v>1355</v>
      </c>
      <c r="B5675" s="84"/>
      <c r="C5675" s="124"/>
      <c r="D5675" s="124"/>
      <c r="E5675" s="140" t="s">
        <v>17</v>
      </c>
      <c r="F5675" s="317">
        <v>9385305.3000000082</v>
      </c>
      <c r="G5675" s="317">
        <v>9993853.2799999956</v>
      </c>
      <c r="H5675" s="317">
        <v>9581191.7899999917</v>
      </c>
      <c r="I5675" s="317">
        <v>9375117.3000000026</v>
      </c>
      <c r="J5675" s="317">
        <v>9632809.4700000081</v>
      </c>
      <c r="K5675" s="317">
        <v>8728432.209999999</v>
      </c>
      <c r="L5675" s="317">
        <v>8751140.0499999933</v>
      </c>
      <c r="M5675" s="317">
        <v>9176361.1499999948</v>
      </c>
      <c r="N5675" s="317">
        <v>8966465.6699999962</v>
      </c>
      <c r="O5675" s="317">
        <v>9495936.0400000103</v>
      </c>
      <c r="P5675" s="317">
        <v>9327576.6300000045</v>
      </c>
      <c r="Q5675" s="317">
        <v>8018127.6500000032</v>
      </c>
      <c r="R5675" s="318">
        <v>9202693.0450000018</v>
      </c>
      <c r="S5675" s="168">
        <v>9.8783722705349492E-2</v>
      </c>
      <c r="T5675" s="9" t="s">
        <v>30</v>
      </c>
      <c r="U5675" s="9" t="s">
        <v>244</v>
      </c>
      <c r="V5675" s="9" t="s">
        <v>366</v>
      </c>
      <c r="W5675" s="9"/>
    </row>
    <row r="5676" spans="1:23" ht="15.75" x14ac:dyDescent="0.25">
      <c r="A5676" s="16" t="s">
        <v>1361</v>
      </c>
      <c r="B5676" s="84"/>
      <c r="C5676" s="124"/>
      <c r="D5676" s="124"/>
      <c r="E5676" s="140" t="s">
        <v>20</v>
      </c>
      <c r="F5676" s="317">
        <v>146387.2900000001</v>
      </c>
      <c r="G5676" s="317">
        <v>180593.15000000005</v>
      </c>
      <c r="H5676" s="317">
        <v>156137.72000000006</v>
      </c>
      <c r="I5676" s="317">
        <v>171727.9800000001</v>
      </c>
      <c r="J5676" s="317">
        <v>236182.25000000006</v>
      </c>
      <c r="K5676" s="317">
        <v>278957.19000000018</v>
      </c>
      <c r="L5676" s="317">
        <v>255661.36000000007</v>
      </c>
      <c r="M5676" s="317">
        <v>208498.8600000001</v>
      </c>
      <c r="N5676" s="317">
        <v>288965.5799999999</v>
      </c>
      <c r="O5676" s="317">
        <v>327057.31999999995</v>
      </c>
      <c r="P5676" s="317">
        <v>381856.88999999978</v>
      </c>
      <c r="Q5676" s="317">
        <v>360516.80000000022</v>
      </c>
      <c r="R5676" s="318">
        <v>249378.53250000006</v>
      </c>
      <c r="S5676" s="168">
        <v>2.676883786375055E-3</v>
      </c>
      <c r="T5676" s="9" t="s">
        <v>30</v>
      </c>
      <c r="U5676" s="9" t="s">
        <v>244</v>
      </c>
      <c r="V5676" s="9" t="s">
        <v>366</v>
      </c>
      <c r="W5676" s="9"/>
    </row>
    <row r="5677" spans="1:23" ht="15.75" x14ac:dyDescent="0.25">
      <c r="A5677" s="16" t="s">
        <v>1364</v>
      </c>
      <c r="B5677" s="84"/>
      <c r="C5677" s="124"/>
      <c r="D5677" s="124"/>
      <c r="E5677" s="140" t="s">
        <v>22</v>
      </c>
      <c r="F5677" s="317">
        <v>150375.20000000001</v>
      </c>
      <c r="G5677" s="317">
        <v>154848.59000000003</v>
      </c>
      <c r="H5677" s="317">
        <v>159413.22000000003</v>
      </c>
      <c r="I5677" s="317">
        <v>164483.52000000002</v>
      </c>
      <c r="J5677" s="317">
        <v>160268.37000000005</v>
      </c>
      <c r="K5677" s="317">
        <v>153132.60999999999</v>
      </c>
      <c r="L5677" s="317">
        <v>154579.70000000004</v>
      </c>
      <c r="M5677" s="317">
        <v>154717.02999999997</v>
      </c>
      <c r="N5677" s="317">
        <v>138213.67999999996</v>
      </c>
      <c r="O5677" s="317">
        <v>141073.82999999999</v>
      </c>
      <c r="P5677" s="317">
        <v>120821.81000000003</v>
      </c>
      <c r="Q5677" s="317">
        <v>107737.25999999998</v>
      </c>
      <c r="R5677" s="318">
        <v>146638.73500000002</v>
      </c>
      <c r="S5677" s="168">
        <v>1.5740522980904471E-3</v>
      </c>
      <c r="T5677" s="9" t="s">
        <v>30</v>
      </c>
      <c r="U5677" s="9" t="s">
        <v>244</v>
      </c>
      <c r="V5677" s="9" t="s">
        <v>366</v>
      </c>
      <c r="W5677" s="9"/>
    </row>
    <row r="5678" spans="1:23" ht="15.75" x14ac:dyDescent="0.25">
      <c r="A5678" s="16" t="s">
        <v>1362</v>
      </c>
      <c r="B5678" s="84"/>
      <c r="C5678" s="124"/>
      <c r="D5678" s="124"/>
      <c r="E5678" s="140" t="s">
        <v>23</v>
      </c>
      <c r="F5678" s="317">
        <v>21465.969999999987</v>
      </c>
      <c r="G5678" s="317">
        <v>19189.789999999994</v>
      </c>
      <c r="H5678" s="317">
        <v>17608.66</v>
      </c>
      <c r="I5678" s="317">
        <v>15138.169999999998</v>
      </c>
      <c r="J5678" s="317">
        <v>17583.529999999992</v>
      </c>
      <c r="K5678" s="317">
        <v>17102.659999999989</v>
      </c>
      <c r="L5678" s="317">
        <v>20425.020000000004</v>
      </c>
      <c r="M5678" s="317">
        <v>18402.96</v>
      </c>
      <c r="N5678" s="317">
        <v>16554.140000000007</v>
      </c>
      <c r="O5678" s="317">
        <v>19905.179999999997</v>
      </c>
      <c r="P5678" s="317">
        <v>18695.220000000012</v>
      </c>
      <c r="Q5678" s="317">
        <v>2102.4900000000002</v>
      </c>
      <c r="R5678" s="318">
        <v>17014.482499999995</v>
      </c>
      <c r="S5678" s="168">
        <v>1.8263718164197669E-4</v>
      </c>
      <c r="T5678" s="9" t="s">
        <v>30</v>
      </c>
      <c r="U5678" s="9" t="s">
        <v>244</v>
      </c>
      <c r="V5678" s="9" t="s">
        <v>366</v>
      </c>
      <c r="W5678" s="9"/>
    </row>
    <row r="5679" spans="1:23" ht="15.75" x14ac:dyDescent="0.25">
      <c r="A5679" s="16" t="s">
        <v>1363</v>
      </c>
      <c r="B5679" s="84"/>
      <c r="C5679" s="124"/>
      <c r="D5679" s="124"/>
      <c r="E5679" s="140" t="s">
        <v>16</v>
      </c>
      <c r="F5679" s="317">
        <v>333750.06000000006</v>
      </c>
      <c r="G5679" s="317">
        <v>325186.67000000004</v>
      </c>
      <c r="H5679" s="317">
        <v>323523.87000000005</v>
      </c>
      <c r="I5679" s="317">
        <v>333106.38</v>
      </c>
      <c r="J5679" s="317">
        <v>364904.87999999995</v>
      </c>
      <c r="K5679" s="317">
        <v>321130.75</v>
      </c>
      <c r="L5679" s="317">
        <v>321601.91999999993</v>
      </c>
      <c r="M5679" s="317">
        <v>333402.82999999996</v>
      </c>
      <c r="N5679" s="317">
        <v>317299.79999999987</v>
      </c>
      <c r="O5679" s="317">
        <v>343385.8</v>
      </c>
      <c r="P5679" s="317">
        <v>64563.22000000003</v>
      </c>
      <c r="Q5679" s="317">
        <v>101564.73999999999</v>
      </c>
      <c r="R5679" s="318">
        <v>290285.07666666666</v>
      </c>
      <c r="S5679" s="168">
        <v>3.1159835907512996E-3</v>
      </c>
      <c r="T5679" s="9" t="s">
        <v>30</v>
      </c>
      <c r="U5679" s="9" t="s">
        <v>244</v>
      </c>
      <c r="V5679" s="9" t="s">
        <v>366</v>
      </c>
      <c r="W5679" s="9"/>
    </row>
    <row r="5680" spans="1:23" ht="15.75" x14ac:dyDescent="0.25">
      <c r="A5680" s="16" t="s">
        <v>1365</v>
      </c>
      <c r="B5680" s="84"/>
      <c r="C5680" s="124"/>
      <c r="D5680" s="124"/>
      <c r="E5680" s="140" t="s">
        <v>351</v>
      </c>
      <c r="F5680" s="317">
        <v>232465.70000000007</v>
      </c>
      <c r="G5680" s="317">
        <v>131688.48000000004</v>
      </c>
      <c r="H5680" s="317">
        <v>125624.65999999999</v>
      </c>
      <c r="I5680" s="317">
        <v>129871.36000000002</v>
      </c>
      <c r="J5680" s="317">
        <v>110463.03000000001</v>
      </c>
      <c r="K5680" s="317">
        <v>119008.72999999998</v>
      </c>
      <c r="L5680" s="317">
        <v>134036.37999999998</v>
      </c>
      <c r="M5680" s="317">
        <v>116986.99999999999</v>
      </c>
      <c r="N5680" s="317">
        <v>132791.35000000003</v>
      </c>
      <c r="O5680" s="317">
        <v>194852.15000000002</v>
      </c>
      <c r="P5680" s="317">
        <v>113866.26000000001</v>
      </c>
      <c r="Q5680" s="317">
        <v>111349.79000000002</v>
      </c>
      <c r="R5680" s="318">
        <v>137750.40750000003</v>
      </c>
      <c r="S5680" s="168">
        <v>1.478643043997008E-3</v>
      </c>
      <c r="T5680" s="9" t="s">
        <v>30</v>
      </c>
      <c r="U5680" s="9" t="s">
        <v>244</v>
      </c>
      <c r="V5680" s="9" t="s">
        <v>366</v>
      </c>
      <c r="W5680" s="9"/>
    </row>
    <row r="5681" spans="1:23" ht="31.5" x14ac:dyDescent="0.25">
      <c r="A5681" s="16" t="s">
        <v>1366</v>
      </c>
      <c r="B5681" s="84"/>
      <c r="C5681" s="124"/>
      <c r="D5681" s="124"/>
      <c r="E5681" s="140" t="s">
        <v>19</v>
      </c>
      <c r="F5681" s="317">
        <v>6431.5199999999995</v>
      </c>
      <c r="G5681" s="317">
        <v>7840.0800000000008</v>
      </c>
      <c r="H5681" s="317">
        <v>14291.679999999998</v>
      </c>
      <c r="I5681" s="317">
        <v>6881.22</v>
      </c>
      <c r="J5681" s="317">
        <v>12445.249999999996</v>
      </c>
      <c r="K5681" s="317">
        <v>11230.250000000002</v>
      </c>
      <c r="L5681" s="317">
        <v>13613.52</v>
      </c>
      <c r="M5681" s="317">
        <v>1477.5400000000002</v>
      </c>
      <c r="N5681" s="317">
        <v>9002.2900000000009</v>
      </c>
      <c r="O5681" s="317">
        <v>10512.68</v>
      </c>
      <c r="P5681" s="317">
        <v>11575.07</v>
      </c>
      <c r="Q5681" s="317">
        <v>9927.17</v>
      </c>
      <c r="R5681" s="318">
        <v>9602.3558333333331</v>
      </c>
      <c r="S5681" s="168">
        <v>1.0307379060887658E-4</v>
      </c>
      <c r="T5681" s="9" t="s">
        <v>30</v>
      </c>
      <c r="U5681" s="9" t="s">
        <v>244</v>
      </c>
      <c r="V5681" s="9" t="s">
        <v>366</v>
      </c>
      <c r="W5681" s="9"/>
    </row>
    <row r="5682" spans="1:23" ht="15.75" x14ac:dyDescent="0.25">
      <c r="A5682" s="16" t="s">
        <v>1367</v>
      </c>
      <c r="B5682" s="84"/>
      <c r="C5682" s="124"/>
      <c r="D5682" s="228"/>
      <c r="E5682" s="142" t="s">
        <v>25</v>
      </c>
      <c r="F5682" s="319">
        <v>0</v>
      </c>
      <c r="G5682" s="319">
        <v>0</v>
      </c>
      <c r="H5682" s="319">
        <v>0</v>
      </c>
      <c r="I5682" s="319">
        <v>0</v>
      </c>
      <c r="J5682" s="319">
        <v>0</v>
      </c>
      <c r="K5682" s="319">
        <v>0</v>
      </c>
      <c r="L5682" s="319">
        <v>0</v>
      </c>
      <c r="M5682" s="319">
        <v>0</v>
      </c>
      <c r="N5682" s="319">
        <v>0</v>
      </c>
      <c r="O5682" s="319">
        <v>0</v>
      </c>
      <c r="P5682" s="319">
        <v>0</v>
      </c>
      <c r="Q5682" s="319">
        <v>0</v>
      </c>
      <c r="R5682" s="320">
        <v>0</v>
      </c>
      <c r="S5682" s="348">
        <v>0</v>
      </c>
      <c r="T5682" s="9" t="s">
        <v>30</v>
      </c>
      <c r="U5682" s="9" t="s">
        <v>244</v>
      </c>
      <c r="V5682" s="9" t="s">
        <v>366</v>
      </c>
      <c r="W5682" s="9"/>
    </row>
    <row r="5683" spans="1:23" ht="15.75" x14ac:dyDescent="0.25">
      <c r="A5683" s="16" t="s">
        <v>1368</v>
      </c>
      <c r="B5683" s="84"/>
      <c r="C5683" s="124" t="s">
        <v>244</v>
      </c>
      <c r="D5683" s="124" t="s">
        <v>367</v>
      </c>
      <c r="E5683" s="140" t="s">
        <v>24</v>
      </c>
      <c r="F5683" s="317">
        <v>369668.63999999978</v>
      </c>
      <c r="G5683" s="317">
        <v>254100.37</v>
      </c>
      <c r="H5683" s="317">
        <v>258104.74000000011</v>
      </c>
      <c r="I5683" s="317">
        <v>232258.22999999984</v>
      </c>
      <c r="J5683" s="317">
        <v>392049.24000000011</v>
      </c>
      <c r="K5683" s="317">
        <v>375788.65999999992</v>
      </c>
      <c r="L5683" s="317">
        <v>589306.43999999983</v>
      </c>
      <c r="M5683" s="317">
        <v>535922.22000000009</v>
      </c>
      <c r="N5683" s="317">
        <v>569116.34999999986</v>
      </c>
      <c r="O5683" s="317">
        <v>627457.98999999987</v>
      </c>
      <c r="P5683" s="317">
        <v>607699.01000000047</v>
      </c>
      <c r="Q5683" s="317">
        <v>465842.68999999977</v>
      </c>
      <c r="R5683" s="318">
        <v>439776.21500000003</v>
      </c>
      <c r="S5683" s="168">
        <v>4.7206542109509367E-3</v>
      </c>
      <c r="T5683" s="9" t="s">
        <v>30</v>
      </c>
      <c r="U5683" s="9" t="s">
        <v>244</v>
      </c>
      <c r="V5683" s="9" t="s">
        <v>367</v>
      </c>
      <c r="W5683" s="9"/>
    </row>
    <row r="5684" spans="1:23" ht="15.75" x14ac:dyDescent="0.25">
      <c r="A5684" s="16" t="s">
        <v>1371</v>
      </c>
      <c r="B5684" s="84"/>
      <c r="C5684" s="124"/>
      <c r="D5684" s="124"/>
      <c r="E5684" s="140" t="s">
        <v>352</v>
      </c>
      <c r="F5684" s="317">
        <v>27553.360000000008</v>
      </c>
      <c r="G5684" s="317">
        <v>19667.670000000009</v>
      </c>
      <c r="H5684" s="317">
        <v>23734.69</v>
      </c>
      <c r="I5684" s="317">
        <v>30273.61</v>
      </c>
      <c r="J5684" s="317">
        <v>26778.28</v>
      </c>
      <c r="K5684" s="317">
        <v>29709.680000000011</v>
      </c>
      <c r="L5684" s="317">
        <v>21345.249999999993</v>
      </c>
      <c r="M5684" s="317">
        <v>21797.290000000005</v>
      </c>
      <c r="N5684" s="317">
        <v>25570.639999999992</v>
      </c>
      <c r="O5684" s="317">
        <v>20559.039999999997</v>
      </c>
      <c r="P5684" s="317">
        <v>28086.769999999997</v>
      </c>
      <c r="Q5684" s="317">
        <v>26523.420000000002</v>
      </c>
      <c r="R5684" s="318">
        <v>25133.308333333334</v>
      </c>
      <c r="S5684" s="168">
        <v>2.6978643631029084E-4</v>
      </c>
      <c r="T5684" s="9" t="s">
        <v>30</v>
      </c>
      <c r="U5684" s="9" t="s">
        <v>244</v>
      </c>
      <c r="V5684" s="9" t="s">
        <v>367</v>
      </c>
      <c r="W5684" s="9"/>
    </row>
    <row r="5685" spans="1:23" ht="15.75" x14ac:dyDescent="0.25">
      <c r="A5685" s="16" t="s">
        <v>1369</v>
      </c>
      <c r="B5685" s="84"/>
      <c r="C5685" s="124"/>
      <c r="D5685" s="124"/>
      <c r="E5685" s="140" t="s">
        <v>18</v>
      </c>
      <c r="F5685" s="317">
        <v>0</v>
      </c>
      <c r="G5685" s="317">
        <v>3390.7400000000007</v>
      </c>
      <c r="H5685" s="317">
        <v>1666.2900000000006</v>
      </c>
      <c r="I5685" s="317">
        <v>0</v>
      </c>
      <c r="J5685" s="317">
        <v>0</v>
      </c>
      <c r="K5685" s="317">
        <v>3032.0600000000013</v>
      </c>
      <c r="L5685" s="317">
        <v>0</v>
      </c>
      <c r="M5685" s="317">
        <v>1300.7600000000007</v>
      </c>
      <c r="N5685" s="317">
        <v>0</v>
      </c>
      <c r="O5685" s="317">
        <v>2268.0699999999997</v>
      </c>
      <c r="P5685" s="317">
        <v>2364.5699999999983</v>
      </c>
      <c r="Q5685" s="317">
        <v>570.37</v>
      </c>
      <c r="R5685" s="318">
        <v>1216.0716666666669</v>
      </c>
      <c r="S5685" s="168">
        <v>1.3053579612231019E-5</v>
      </c>
      <c r="T5685" s="9" t="s">
        <v>30</v>
      </c>
      <c r="U5685" s="9" t="s">
        <v>244</v>
      </c>
      <c r="V5685" s="9" t="s">
        <v>367</v>
      </c>
      <c r="W5685" s="9"/>
    </row>
    <row r="5686" spans="1:23" ht="15.75" x14ac:dyDescent="0.25">
      <c r="A5686" s="16" t="s">
        <v>1370</v>
      </c>
      <c r="B5686" s="84"/>
      <c r="C5686" s="124"/>
      <c r="D5686" s="228"/>
      <c r="E5686" s="142" t="s">
        <v>23</v>
      </c>
      <c r="F5686" s="319">
        <v>4182.95</v>
      </c>
      <c r="G5686" s="319">
        <v>4558.8600000000006</v>
      </c>
      <c r="H5686" s="319">
        <v>3650.8</v>
      </c>
      <c r="I5686" s="319">
        <v>3915.2199999999989</v>
      </c>
      <c r="J5686" s="319">
        <v>10542.539999999999</v>
      </c>
      <c r="K5686" s="319">
        <v>11218.91</v>
      </c>
      <c r="L5686" s="319">
        <v>10573.359999999999</v>
      </c>
      <c r="M5686" s="319">
        <v>12871.419999999998</v>
      </c>
      <c r="N5686" s="319">
        <v>11271.32</v>
      </c>
      <c r="O5686" s="319">
        <v>10737.779999999999</v>
      </c>
      <c r="P5686" s="319">
        <v>11871.96</v>
      </c>
      <c r="Q5686" s="319">
        <v>1173.9799999999996</v>
      </c>
      <c r="R5686" s="320">
        <v>8047.4249999999993</v>
      </c>
      <c r="S5686" s="348">
        <v>8.6382822485208386E-5</v>
      </c>
      <c r="T5686" s="9" t="s">
        <v>30</v>
      </c>
      <c r="U5686" s="9" t="s">
        <v>244</v>
      </c>
      <c r="V5686" s="9" t="s">
        <v>367</v>
      </c>
      <c r="W5686" s="9"/>
    </row>
    <row r="5687" spans="1:23" ht="15.75" x14ac:dyDescent="0.25">
      <c r="A5687" s="16" t="s">
        <v>1372</v>
      </c>
      <c r="B5687" s="84"/>
      <c r="C5687" s="311" t="s">
        <v>40</v>
      </c>
      <c r="D5687" s="228" t="s">
        <v>436</v>
      </c>
      <c r="E5687" s="145" t="s">
        <v>24</v>
      </c>
      <c r="F5687" s="321">
        <v>996158.01999999909</v>
      </c>
      <c r="G5687" s="321">
        <v>768980.8899999999</v>
      </c>
      <c r="H5687" s="321">
        <v>754388.22000000079</v>
      </c>
      <c r="I5687" s="321">
        <v>638726.6800000004</v>
      </c>
      <c r="J5687" s="321">
        <v>985946.05000000028</v>
      </c>
      <c r="K5687" s="321">
        <v>880237.20999999903</v>
      </c>
      <c r="L5687" s="321">
        <v>1430742.1100000008</v>
      </c>
      <c r="M5687" s="321">
        <v>1392846.7700000003</v>
      </c>
      <c r="N5687" s="321">
        <v>1206664.1399999987</v>
      </c>
      <c r="O5687" s="321">
        <v>1364820.7099999997</v>
      </c>
      <c r="P5687" s="321">
        <v>1419148.8700000015</v>
      </c>
      <c r="Q5687" s="321">
        <v>1146281.04</v>
      </c>
      <c r="R5687" s="322">
        <v>1082078.3925000001</v>
      </c>
      <c r="S5687" s="348">
        <v>1.1615266460315835E-2</v>
      </c>
      <c r="T5687" s="9" t="s">
        <v>30</v>
      </c>
      <c r="U5687" s="9" t="s">
        <v>40</v>
      </c>
      <c r="V5687" s="9" t="s">
        <v>436</v>
      </c>
      <c r="W5687" s="9"/>
    </row>
    <row r="5688" spans="1:23" ht="15.75" x14ac:dyDescent="0.25">
      <c r="A5688" s="16" t="s">
        <v>1374</v>
      </c>
      <c r="B5688" s="84"/>
      <c r="C5688" s="153" t="s">
        <v>40</v>
      </c>
      <c r="D5688" s="124" t="s">
        <v>369</v>
      </c>
      <c r="E5688" s="140" t="s">
        <v>24</v>
      </c>
      <c r="F5688" s="317">
        <v>835075.81</v>
      </c>
      <c r="G5688" s="317">
        <v>634522.3400000002</v>
      </c>
      <c r="H5688" s="317">
        <v>590109.64000000036</v>
      </c>
      <c r="I5688" s="317">
        <v>565536.00000000023</v>
      </c>
      <c r="J5688" s="317">
        <v>442546.75</v>
      </c>
      <c r="K5688" s="317">
        <v>583020.87000000034</v>
      </c>
      <c r="L5688" s="317">
        <v>757293.33000000077</v>
      </c>
      <c r="M5688" s="317">
        <v>681944.26</v>
      </c>
      <c r="N5688" s="317">
        <v>515272.37</v>
      </c>
      <c r="O5688" s="317">
        <v>539707.40000000026</v>
      </c>
      <c r="P5688" s="317">
        <v>496804.70999999979</v>
      </c>
      <c r="Q5688" s="317">
        <v>429394.07000000012</v>
      </c>
      <c r="R5688" s="318">
        <v>589268.96250000026</v>
      </c>
      <c r="S5688" s="168">
        <v>6.3253421042980141E-3</v>
      </c>
      <c r="T5688" s="9" t="s">
        <v>30</v>
      </c>
      <c r="U5688" s="9" t="s">
        <v>40</v>
      </c>
      <c r="V5688" s="9" t="s">
        <v>369</v>
      </c>
      <c r="W5688" s="9"/>
    </row>
    <row r="5689" spans="1:23" ht="15.75" x14ac:dyDescent="0.25">
      <c r="A5689" s="16" t="s">
        <v>1373</v>
      </c>
      <c r="B5689" s="84"/>
      <c r="C5689" s="124"/>
      <c r="D5689" s="124"/>
      <c r="E5689" s="140" t="s">
        <v>352</v>
      </c>
      <c r="F5689" s="317">
        <v>1778298.3700000003</v>
      </c>
      <c r="G5689" s="317">
        <v>1702770.1399999994</v>
      </c>
      <c r="H5689" s="317">
        <v>1930382.9299999997</v>
      </c>
      <c r="I5689" s="317">
        <v>1666550.9000000011</v>
      </c>
      <c r="J5689" s="317">
        <v>1733200.1500000008</v>
      </c>
      <c r="K5689" s="317">
        <v>1922887.1300000011</v>
      </c>
      <c r="L5689" s="317">
        <v>1768549.1999999997</v>
      </c>
      <c r="M5689" s="317">
        <v>1761601.8800000011</v>
      </c>
      <c r="N5689" s="317">
        <v>2034526.4799999988</v>
      </c>
      <c r="O5689" s="317">
        <v>2203477.7299999949</v>
      </c>
      <c r="P5689" s="317">
        <v>2579721.8200000031</v>
      </c>
      <c r="Q5689" s="317">
        <v>2385306.42</v>
      </c>
      <c r="R5689" s="318">
        <v>1955606.0958333332</v>
      </c>
      <c r="S5689" s="168">
        <v>2.0991904146650919E-2</v>
      </c>
      <c r="T5689" s="9" t="s">
        <v>30</v>
      </c>
      <c r="U5689" s="9" t="s">
        <v>40</v>
      </c>
      <c r="V5689" s="9" t="s">
        <v>369</v>
      </c>
      <c r="W5689" s="9"/>
    </row>
    <row r="5690" spans="1:23" ht="31.5" x14ac:dyDescent="0.25">
      <c r="A5690" s="16" t="s">
        <v>1379</v>
      </c>
      <c r="B5690" s="84"/>
      <c r="C5690" s="124"/>
      <c r="D5690" s="124"/>
      <c r="E5690" s="140" t="s">
        <v>353</v>
      </c>
      <c r="F5690" s="317">
        <v>39693.839999999997</v>
      </c>
      <c r="G5690" s="317">
        <v>48060.720000000016</v>
      </c>
      <c r="H5690" s="317">
        <v>51271.239999999991</v>
      </c>
      <c r="I5690" s="317">
        <v>35406.679999999993</v>
      </c>
      <c r="J5690" s="317">
        <v>37705.51</v>
      </c>
      <c r="K5690" s="317">
        <v>41519.640000000014</v>
      </c>
      <c r="L5690" s="317">
        <v>42453.749999999985</v>
      </c>
      <c r="M5690" s="317">
        <v>46927.26</v>
      </c>
      <c r="N5690" s="317">
        <v>47098.74</v>
      </c>
      <c r="O5690" s="317">
        <v>50178.969999999965</v>
      </c>
      <c r="P5690" s="317">
        <v>57139.709999999985</v>
      </c>
      <c r="Q5690" s="317">
        <v>32647.220000000027</v>
      </c>
      <c r="R5690" s="318">
        <v>44175.273333333324</v>
      </c>
      <c r="S5690" s="168">
        <v>4.7418705916350791E-4</v>
      </c>
      <c r="T5690" s="9" t="s">
        <v>30</v>
      </c>
      <c r="U5690" s="9" t="s">
        <v>40</v>
      </c>
      <c r="V5690" s="9" t="s">
        <v>369</v>
      </c>
      <c r="W5690" s="9"/>
    </row>
    <row r="5691" spans="1:23" ht="15.75" x14ac:dyDescent="0.25">
      <c r="A5691" s="16" t="s">
        <v>1377</v>
      </c>
      <c r="B5691" s="84"/>
      <c r="C5691" s="124"/>
      <c r="D5691" s="124"/>
      <c r="E5691" s="140" t="s">
        <v>18</v>
      </c>
      <c r="F5691" s="317">
        <v>0</v>
      </c>
      <c r="G5691" s="317">
        <v>14003.710000000005</v>
      </c>
      <c r="H5691" s="317">
        <v>13732.410000000007</v>
      </c>
      <c r="I5691" s="317">
        <v>0</v>
      </c>
      <c r="J5691" s="317">
        <v>0</v>
      </c>
      <c r="K5691" s="317">
        <v>10929.189999999997</v>
      </c>
      <c r="L5691" s="317">
        <v>0</v>
      </c>
      <c r="M5691" s="317">
        <v>12513.009999999998</v>
      </c>
      <c r="N5691" s="317">
        <v>0</v>
      </c>
      <c r="O5691" s="317">
        <v>10934.510000000002</v>
      </c>
      <c r="P5691" s="317">
        <v>13972.889999999998</v>
      </c>
      <c r="Q5691" s="317">
        <v>5734.8199999999979</v>
      </c>
      <c r="R5691" s="318">
        <v>6818.3783333333331</v>
      </c>
      <c r="S5691" s="168">
        <v>7.3189966381211931E-5</v>
      </c>
      <c r="T5691" s="9" t="s">
        <v>30</v>
      </c>
      <c r="U5691" s="9" t="s">
        <v>40</v>
      </c>
      <c r="V5691" s="9" t="s">
        <v>369</v>
      </c>
      <c r="W5691" s="9"/>
    </row>
    <row r="5692" spans="1:23" ht="15.75" x14ac:dyDescent="0.25">
      <c r="A5692" s="16" t="s">
        <v>1380</v>
      </c>
      <c r="B5692" s="84"/>
      <c r="C5692" s="124"/>
      <c r="D5692" s="124"/>
      <c r="E5692" s="140" t="s">
        <v>21</v>
      </c>
      <c r="F5692" s="317">
        <v>84310.429999999978</v>
      </c>
      <c r="G5692" s="317">
        <v>29954.420000000009</v>
      </c>
      <c r="H5692" s="317">
        <v>34541.640000000036</v>
      </c>
      <c r="I5692" s="317">
        <v>80508.849999999991</v>
      </c>
      <c r="J5692" s="317">
        <v>81149.01999999999</v>
      </c>
      <c r="K5692" s="317">
        <v>50442.580000000009</v>
      </c>
      <c r="L5692" s="317">
        <v>55885.090000000047</v>
      </c>
      <c r="M5692" s="317">
        <v>63972.10000000002</v>
      </c>
      <c r="N5692" s="317">
        <v>64196.279999999992</v>
      </c>
      <c r="O5692" s="317">
        <v>56264.91</v>
      </c>
      <c r="P5692" s="317">
        <v>65532.84</v>
      </c>
      <c r="Q5692" s="317">
        <v>59463.100000000028</v>
      </c>
      <c r="R5692" s="318">
        <v>60518.438333333332</v>
      </c>
      <c r="S5692" s="168">
        <v>6.496181717295115E-4</v>
      </c>
      <c r="T5692" s="9" t="s">
        <v>30</v>
      </c>
      <c r="U5692" s="9" t="s">
        <v>40</v>
      </c>
      <c r="V5692" s="9" t="s">
        <v>369</v>
      </c>
      <c r="W5692" s="9"/>
    </row>
    <row r="5693" spans="1:23" ht="15.75" x14ac:dyDescent="0.25">
      <c r="A5693" s="16" t="s">
        <v>1375</v>
      </c>
      <c r="B5693" s="84"/>
      <c r="C5693" s="124"/>
      <c r="D5693" s="124"/>
      <c r="E5693" s="140" t="s">
        <v>17</v>
      </c>
      <c r="F5693" s="317">
        <v>5572502.9900000021</v>
      </c>
      <c r="G5693" s="317">
        <v>5604174.0399999898</v>
      </c>
      <c r="H5693" s="317">
        <v>4985936.2899999954</v>
      </c>
      <c r="I5693" s="317">
        <v>4930199.0499999989</v>
      </c>
      <c r="J5693" s="317">
        <v>5062323.3199999984</v>
      </c>
      <c r="K5693" s="317">
        <v>4438582.7</v>
      </c>
      <c r="L5693" s="317">
        <v>4495421.1300000083</v>
      </c>
      <c r="M5693" s="317">
        <v>4570961.76</v>
      </c>
      <c r="N5693" s="317">
        <v>4560600.8500000061</v>
      </c>
      <c r="O5693" s="317">
        <v>4755893.860000005</v>
      </c>
      <c r="P5693" s="317">
        <v>4695475.1499999994</v>
      </c>
      <c r="Q5693" s="317">
        <v>3971957.7100000004</v>
      </c>
      <c r="R5693" s="318">
        <v>4803669.0708333338</v>
      </c>
      <c r="S5693" s="168">
        <v>5.1563635898872223E-2</v>
      </c>
      <c r="T5693" s="9" t="s">
        <v>30</v>
      </c>
      <c r="U5693" s="9" t="s">
        <v>40</v>
      </c>
      <c r="V5693" s="9" t="s">
        <v>369</v>
      </c>
      <c r="W5693" s="9"/>
    </row>
    <row r="5694" spans="1:23" ht="15.75" x14ac:dyDescent="0.25">
      <c r="A5694" s="16" t="s">
        <v>1378</v>
      </c>
      <c r="B5694" s="84"/>
      <c r="C5694" s="124"/>
      <c r="D5694" s="124"/>
      <c r="E5694" s="140" t="s">
        <v>20</v>
      </c>
      <c r="F5694" s="317">
        <v>284823.2199999998</v>
      </c>
      <c r="G5694" s="317">
        <v>306044.52000000008</v>
      </c>
      <c r="H5694" s="317">
        <v>249355.76000000004</v>
      </c>
      <c r="I5694" s="317">
        <v>318723.69000000012</v>
      </c>
      <c r="J5694" s="317">
        <v>430487.57000000007</v>
      </c>
      <c r="K5694" s="317">
        <v>457402.61999999988</v>
      </c>
      <c r="L5694" s="317">
        <v>426169.86000000016</v>
      </c>
      <c r="M5694" s="317">
        <v>313176.16999999969</v>
      </c>
      <c r="N5694" s="317">
        <v>279487.2600000003</v>
      </c>
      <c r="O5694" s="317">
        <v>260006.06</v>
      </c>
      <c r="P5694" s="317">
        <v>260524.24000000005</v>
      </c>
      <c r="Q5694" s="317">
        <v>238395.75999999966</v>
      </c>
      <c r="R5694" s="318">
        <v>318716.39416666672</v>
      </c>
      <c r="S5694" s="168">
        <v>3.4211715797817168E-3</v>
      </c>
      <c r="T5694" s="9" t="s">
        <v>30</v>
      </c>
      <c r="U5694" s="9" t="s">
        <v>40</v>
      </c>
      <c r="V5694" s="9" t="s">
        <v>369</v>
      </c>
      <c r="W5694" s="9"/>
    </row>
    <row r="5695" spans="1:23" ht="15.75" x14ac:dyDescent="0.25">
      <c r="A5695" s="16" t="s">
        <v>1382</v>
      </c>
      <c r="B5695" s="84"/>
      <c r="C5695" s="124"/>
      <c r="D5695" s="124"/>
      <c r="E5695" s="140" t="s">
        <v>22</v>
      </c>
      <c r="F5695" s="317">
        <v>343480.62</v>
      </c>
      <c r="G5695" s="317">
        <v>353568.27999999997</v>
      </c>
      <c r="H5695" s="317">
        <v>340825.21000000008</v>
      </c>
      <c r="I5695" s="317">
        <v>351818.92999999993</v>
      </c>
      <c r="J5695" s="317">
        <v>341670.72000000003</v>
      </c>
      <c r="K5695" s="317">
        <v>304771.09999999992</v>
      </c>
      <c r="L5695" s="317">
        <v>292653.93999999989</v>
      </c>
      <c r="M5695" s="317">
        <v>258784.39999999997</v>
      </c>
      <c r="N5695" s="317">
        <v>273981.93000000005</v>
      </c>
      <c r="O5695" s="317">
        <v>286378.31999999995</v>
      </c>
      <c r="P5695" s="317">
        <v>269220.45</v>
      </c>
      <c r="Q5695" s="317">
        <v>210992.35000000003</v>
      </c>
      <c r="R5695" s="318">
        <v>302345.52083333331</v>
      </c>
      <c r="S5695" s="168">
        <v>3.2454430398970737E-3</v>
      </c>
      <c r="T5695" s="9" t="s">
        <v>30</v>
      </c>
      <c r="U5695" s="9" t="s">
        <v>40</v>
      </c>
      <c r="V5695" s="9" t="s">
        <v>369</v>
      </c>
      <c r="W5695" s="9"/>
    </row>
    <row r="5696" spans="1:23" ht="15.75" x14ac:dyDescent="0.25">
      <c r="A5696" s="16" t="s">
        <v>1381</v>
      </c>
      <c r="B5696" s="84"/>
      <c r="C5696" s="124"/>
      <c r="D5696" s="124"/>
      <c r="E5696" s="140" t="s">
        <v>23</v>
      </c>
      <c r="F5696" s="317">
        <v>22590.199999999997</v>
      </c>
      <c r="G5696" s="317">
        <v>25462.050000000017</v>
      </c>
      <c r="H5696" s="317">
        <v>19997.62000000001</v>
      </c>
      <c r="I5696" s="317">
        <v>17494.780000000002</v>
      </c>
      <c r="J5696" s="317">
        <v>22742.319999999982</v>
      </c>
      <c r="K5696" s="317">
        <v>22932.400000000001</v>
      </c>
      <c r="L5696" s="317">
        <v>23545.619999999984</v>
      </c>
      <c r="M5696" s="317">
        <v>22635.290000000012</v>
      </c>
      <c r="N5696" s="317">
        <v>18941.459999999995</v>
      </c>
      <c r="O5696" s="317">
        <v>20658.190000000013</v>
      </c>
      <c r="P5696" s="317">
        <v>21393.290000000015</v>
      </c>
      <c r="Q5696" s="317">
        <v>5065.95</v>
      </c>
      <c r="R5696" s="318">
        <v>20288.264166666668</v>
      </c>
      <c r="S5696" s="168">
        <v>2.1777867107083089E-4</v>
      </c>
      <c r="T5696" s="9" t="s">
        <v>30</v>
      </c>
      <c r="U5696" s="9" t="s">
        <v>40</v>
      </c>
      <c r="V5696" s="9" t="s">
        <v>369</v>
      </c>
      <c r="W5696" s="9"/>
    </row>
    <row r="5697" spans="1:23" ht="15.75" x14ac:dyDescent="0.25">
      <c r="A5697" s="16" t="s">
        <v>1383</v>
      </c>
      <c r="B5697" s="84"/>
      <c r="C5697" s="124"/>
      <c r="D5697" s="124"/>
      <c r="E5697" s="140" t="s">
        <v>16</v>
      </c>
      <c r="F5697" s="317">
        <v>125213.20999999993</v>
      </c>
      <c r="G5697" s="317">
        <v>131445.62000000002</v>
      </c>
      <c r="H5697" s="317">
        <v>140453.32000000004</v>
      </c>
      <c r="I5697" s="317">
        <v>145008.20999999996</v>
      </c>
      <c r="J5697" s="317">
        <v>161564.97000000006</v>
      </c>
      <c r="K5697" s="317">
        <v>151978.54000000004</v>
      </c>
      <c r="L5697" s="317">
        <v>156529.69999999998</v>
      </c>
      <c r="M5697" s="317">
        <v>162307.15</v>
      </c>
      <c r="N5697" s="317">
        <v>170155.45999999988</v>
      </c>
      <c r="O5697" s="317">
        <v>184128.99000000002</v>
      </c>
      <c r="P5697" s="317">
        <v>51567.009999999995</v>
      </c>
      <c r="Q5697" s="317">
        <v>105472.19999999998</v>
      </c>
      <c r="R5697" s="318">
        <v>140485.36499999999</v>
      </c>
      <c r="S5697" s="168">
        <v>1.5080006768083839E-3</v>
      </c>
      <c r="T5697" s="9" t="s">
        <v>30</v>
      </c>
      <c r="U5697" s="9" t="s">
        <v>40</v>
      </c>
      <c r="V5697" s="9" t="s">
        <v>369</v>
      </c>
      <c r="W5697" s="9"/>
    </row>
    <row r="5698" spans="1:23" ht="15.75" x14ac:dyDescent="0.25">
      <c r="A5698" s="16" t="s">
        <v>1376</v>
      </c>
      <c r="B5698" s="84"/>
      <c r="C5698" s="124"/>
      <c r="D5698" s="124"/>
      <c r="E5698" s="140" t="s">
        <v>351</v>
      </c>
      <c r="F5698" s="317">
        <v>1536969.969999999</v>
      </c>
      <c r="G5698" s="317">
        <v>1288149.6000000015</v>
      </c>
      <c r="H5698" s="317">
        <v>1268620.9500000007</v>
      </c>
      <c r="I5698" s="317">
        <v>1919566.5500000012</v>
      </c>
      <c r="J5698" s="317">
        <v>1220919.76</v>
      </c>
      <c r="K5698" s="317">
        <v>1254660.3200000015</v>
      </c>
      <c r="L5698" s="317">
        <v>1514228.7000000002</v>
      </c>
      <c r="M5698" s="317">
        <v>1424310.2199999993</v>
      </c>
      <c r="N5698" s="317">
        <v>1604853.3900000015</v>
      </c>
      <c r="O5698" s="317">
        <v>2545650.7400000021</v>
      </c>
      <c r="P5698" s="317">
        <v>1494064.6300000006</v>
      </c>
      <c r="Q5698" s="317">
        <v>1386019.5800000005</v>
      </c>
      <c r="R5698" s="318">
        <v>1538167.8675000006</v>
      </c>
      <c r="S5698" s="168">
        <v>1.6511030777013033E-2</v>
      </c>
      <c r="T5698" s="9" t="s">
        <v>30</v>
      </c>
      <c r="U5698" s="9" t="s">
        <v>40</v>
      </c>
      <c r="V5698" s="9" t="s">
        <v>369</v>
      </c>
      <c r="W5698" s="9"/>
    </row>
    <row r="5699" spans="1:23" ht="31.5" x14ac:dyDescent="0.25">
      <c r="A5699" s="16" t="s">
        <v>1384</v>
      </c>
      <c r="B5699" s="84"/>
      <c r="C5699" s="124"/>
      <c r="D5699" s="124"/>
      <c r="E5699" s="140" t="s">
        <v>19</v>
      </c>
      <c r="F5699" s="317">
        <v>102505.45999999996</v>
      </c>
      <c r="G5699" s="317">
        <v>105258.15999999999</v>
      </c>
      <c r="H5699" s="317">
        <v>140436.24</v>
      </c>
      <c r="I5699" s="317">
        <v>108619.03000000004</v>
      </c>
      <c r="J5699" s="317">
        <v>127365.59</v>
      </c>
      <c r="K5699" s="317">
        <v>124808.42999999996</v>
      </c>
      <c r="L5699" s="317">
        <v>134144.99000000002</v>
      </c>
      <c r="M5699" s="317">
        <v>28509.630000000008</v>
      </c>
      <c r="N5699" s="317">
        <v>131729.07000000004</v>
      </c>
      <c r="O5699" s="317">
        <v>134181.38999999998</v>
      </c>
      <c r="P5699" s="317">
        <v>125274.84999999998</v>
      </c>
      <c r="Q5699" s="317">
        <v>101613.59</v>
      </c>
      <c r="R5699" s="318">
        <v>113703.86916666666</v>
      </c>
      <c r="S5699" s="168">
        <v>1.2205222348894865E-3</v>
      </c>
      <c r="T5699" s="9" t="s">
        <v>30</v>
      </c>
      <c r="U5699" s="9" t="s">
        <v>40</v>
      </c>
      <c r="V5699" s="9" t="s">
        <v>369</v>
      </c>
      <c r="W5699" s="9"/>
    </row>
    <row r="5700" spans="1:23" ht="15.75" x14ac:dyDescent="0.25">
      <c r="A5700" s="16" t="s">
        <v>1385</v>
      </c>
      <c r="B5700" s="84"/>
      <c r="C5700" s="124"/>
      <c r="D5700" s="228"/>
      <c r="E5700" s="142" t="s">
        <v>25</v>
      </c>
      <c r="F5700" s="319">
        <v>0</v>
      </c>
      <c r="G5700" s="319">
        <v>0</v>
      </c>
      <c r="H5700" s="319">
        <v>0</v>
      </c>
      <c r="I5700" s="319">
        <v>0</v>
      </c>
      <c r="J5700" s="319">
        <v>0</v>
      </c>
      <c r="K5700" s="319">
        <v>0</v>
      </c>
      <c r="L5700" s="319">
        <v>0</v>
      </c>
      <c r="M5700" s="319">
        <v>0</v>
      </c>
      <c r="N5700" s="319">
        <v>0</v>
      </c>
      <c r="O5700" s="319">
        <v>0</v>
      </c>
      <c r="P5700" s="319">
        <v>0</v>
      </c>
      <c r="Q5700" s="319">
        <v>0</v>
      </c>
      <c r="R5700" s="320">
        <v>0</v>
      </c>
      <c r="S5700" s="348">
        <v>0</v>
      </c>
      <c r="T5700" s="9" t="s">
        <v>30</v>
      </c>
      <c r="U5700" s="9" t="s">
        <v>40</v>
      </c>
      <c r="V5700" s="9" t="s">
        <v>369</v>
      </c>
      <c r="W5700" s="9"/>
    </row>
    <row r="5701" spans="1:23" ht="15.75" x14ac:dyDescent="0.25">
      <c r="A5701" s="16" t="s">
        <v>1390</v>
      </c>
      <c r="B5701" s="84"/>
      <c r="C5701" s="124" t="s">
        <v>40</v>
      </c>
      <c r="D5701" s="124" t="s">
        <v>370</v>
      </c>
      <c r="E5701" s="140" t="s">
        <v>24</v>
      </c>
      <c r="F5701" s="317">
        <v>52.190000000000005</v>
      </c>
      <c r="G5701" s="317">
        <v>131.19999999999999</v>
      </c>
      <c r="H5701" s="317">
        <v>91.02</v>
      </c>
      <c r="I5701" s="317">
        <v>117.38</v>
      </c>
      <c r="J5701" s="317">
        <v>967.81000000000006</v>
      </c>
      <c r="K5701" s="317">
        <v>0</v>
      </c>
      <c r="L5701" s="317">
        <v>0</v>
      </c>
      <c r="M5701" s="317">
        <v>0</v>
      </c>
      <c r="N5701" s="317">
        <v>0</v>
      </c>
      <c r="O5701" s="317">
        <v>0</v>
      </c>
      <c r="P5701" s="317">
        <v>0</v>
      </c>
      <c r="Q5701" s="317">
        <v>0</v>
      </c>
      <c r="R5701" s="318">
        <v>113.3</v>
      </c>
      <c r="S5701" s="168">
        <v>1.2161870147996546E-6</v>
      </c>
      <c r="T5701" s="9" t="s">
        <v>30</v>
      </c>
      <c r="U5701" s="9" t="s">
        <v>40</v>
      </c>
      <c r="V5701" s="9" t="s">
        <v>370</v>
      </c>
      <c r="W5701" s="9"/>
    </row>
    <row r="5702" spans="1:23" ht="15.75" x14ac:dyDescent="0.25">
      <c r="A5702" s="16" t="s">
        <v>1388</v>
      </c>
      <c r="B5702" s="84"/>
      <c r="C5702" s="124"/>
      <c r="D5702" s="124"/>
      <c r="E5702" s="140" t="s">
        <v>18</v>
      </c>
      <c r="F5702" s="317">
        <v>0</v>
      </c>
      <c r="G5702" s="317">
        <v>26.759999999999984</v>
      </c>
      <c r="H5702" s="317">
        <v>0</v>
      </c>
      <c r="I5702" s="317">
        <v>0</v>
      </c>
      <c r="J5702" s="317">
        <v>0</v>
      </c>
      <c r="K5702" s="317">
        <v>18.77</v>
      </c>
      <c r="L5702" s="317">
        <v>0</v>
      </c>
      <c r="M5702" s="317">
        <v>0</v>
      </c>
      <c r="N5702" s="317">
        <v>0</v>
      </c>
      <c r="O5702" s="317">
        <v>0</v>
      </c>
      <c r="P5702" s="317">
        <v>167.1</v>
      </c>
      <c r="Q5702" s="317">
        <v>0</v>
      </c>
      <c r="R5702" s="318">
        <v>17.719166666666666</v>
      </c>
      <c r="S5702" s="168">
        <v>1.9020141582586831E-7</v>
      </c>
      <c r="T5702" s="9" t="s">
        <v>30</v>
      </c>
      <c r="U5702" s="9" t="s">
        <v>40</v>
      </c>
      <c r="V5702" s="9" t="s">
        <v>370</v>
      </c>
      <c r="W5702" s="9"/>
    </row>
    <row r="5703" spans="1:23" ht="15.75" x14ac:dyDescent="0.25">
      <c r="A5703" s="16" t="s">
        <v>1387</v>
      </c>
      <c r="B5703" s="84"/>
      <c r="C5703" s="124"/>
      <c r="D5703" s="124"/>
      <c r="E5703" s="140" t="s">
        <v>352</v>
      </c>
      <c r="F5703" s="317">
        <v>8555.76</v>
      </c>
      <c r="G5703" s="317">
        <v>10795.420000000002</v>
      </c>
      <c r="H5703" s="317">
        <v>11513.03</v>
      </c>
      <c r="I5703" s="317">
        <v>10151.109999999997</v>
      </c>
      <c r="J5703" s="317">
        <v>9475.2199999999993</v>
      </c>
      <c r="K5703" s="317">
        <v>9898.2100000000009</v>
      </c>
      <c r="L5703" s="317">
        <v>8759.9500000000007</v>
      </c>
      <c r="M5703" s="317">
        <v>9679.0099999999984</v>
      </c>
      <c r="N5703" s="317">
        <v>12889.920000000002</v>
      </c>
      <c r="O5703" s="317">
        <v>18867.929999999997</v>
      </c>
      <c r="P5703" s="317">
        <v>20643.690000000002</v>
      </c>
      <c r="Q5703" s="317">
        <v>21990.380000000005</v>
      </c>
      <c r="R5703" s="318">
        <v>12768.3025</v>
      </c>
      <c r="S5703" s="168">
        <v>1.3705775552986732E-4</v>
      </c>
      <c r="T5703" s="9" t="s">
        <v>30</v>
      </c>
      <c r="U5703" s="9" t="s">
        <v>40</v>
      </c>
      <c r="V5703" s="9" t="s">
        <v>370</v>
      </c>
      <c r="W5703" s="9"/>
    </row>
    <row r="5704" spans="1:23" ht="15.75" x14ac:dyDescent="0.25">
      <c r="A5704" s="16" t="s">
        <v>1386</v>
      </c>
      <c r="B5704" s="84"/>
      <c r="C5704" s="124"/>
      <c r="D5704" s="124"/>
      <c r="E5704" s="140" t="s">
        <v>20</v>
      </c>
      <c r="F5704" s="317">
        <v>263080.90999999974</v>
      </c>
      <c r="G5704" s="317">
        <v>352498.46999999986</v>
      </c>
      <c r="H5704" s="317">
        <v>269235.58999999991</v>
      </c>
      <c r="I5704" s="317">
        <v>351024.56000000046</v>
      </c>
      <c r="J5704" s="317">
        <v>472641.29999999993</v>
      </c>
      <c r="K5704" s="317">
        <v>449830.73999999947</v>
      </c>
      <c r="L5704" s="317">
        <v>474355.26999999984</v>
      </c>
      <c r="M5704" s="317">
        <v>390580.31999999989</v>
      </c>
      <c r="N5704" s="317">
        <v>458155.98000000004</v>
      </c>
      <c r="O5704" s="317">
        <v>513251.04000000027</v>
      </c>
      <c r="P5704" s="317">
        <v>547047.76000000013</v>
      </c>
      <c r="Q5704" s="317">
        <v>450099.8299999999</v>
      </c>
      <c r="R5704" s="318">
        <v>415983.48083333328</v>
      </c>
      <c r="S5704" s="168">
        <v>4.4652577913562308E-3</v>
      </c>
      <c r="T5704" s="9" t="s">
        <v>30</v>
      </c>
      <c r="U5704" s="9" t="s">
        <v>40</v>
      </c>
      <c r="V5704" s="9" t="s">
        <v>370</v>
      </c>
      <c r="W5704" s="9"/>
    </row>
    <row r="5705" spans="1:23" ht="15.75" x14ac:dyDescent="0.25">
      <c r="A5705" s="16" t="s">
        <v>1389</v>
      </c>
      <c r="B5705" s="84"/>
      <c r="C5705" s="124"/>
      <c r="D5705" s="228"/>
      <c r="E5705" s="142" t="s">
        <v>23</v>
      </c>
      <c r="F5705" s="319">
        <v>573.9799999999999</v>
      </c>
      <c r="G5705" s="319">
        <v>484.95999999999992</v>
      </c>
      <c r="H5705" s="319">
        <v>491.14</v>
      </c>
      <c r="I5705" s="319">
        <v>497.06999999999994</v>
      </c>
      <c r="J5705" s="319">
        <v>502.75999999999993</v>
      </c>
      <c r="K5705" s="319">
        <v>639.42999999999995</v>
      </c>
      <c r="L5705" s="319">
        <v>200.45999999999992</v>
      </c>
      <c r="M5705" s="319">
        <v>200.45999999999998</v>
      </c>
      <c r="N5705" s="319">
        <v>173.16</v>
      </c>
      <c r="O5705" s="319">
        <v>173.16</v>
      </c>
      <c r="P5705" s="319">
        <v>59.64</v>
      </c>
      <c r="Q5705" s="319">
        <v>0</v>
      </c>
      <c r="R5705" s="320">
        <v>333.01833333333326</v>
      </c>
      <c r="S5705" s="348">
        <v>3.5746917271864337E-6</v>
      </c>
      <c r="T5705" s="9" t="s">
        <v>30</v>
      </c>
      <c r="U5705" s="9" t="s">
        <v>40</v>
      </c>
      <c r="V5705" s="9" t="s">
        <v>370</v>
      </c>
      <c r="W5705" s="9"/>
    </row>
    <row r="5706" spans="1:23" ht="15.75" x14ac:dyDescent="0.25">
      <c r="A5706" s="16" t="s">
        <v>1392</v>
      </c>
      <c r="B5706" s="84"/>
      <c r="C5706" s="124" t="s">
        <v>40</v>
      </c>
      <c r="D5706" s="124" t="s">
        <v>405</v>
      </c>
      <c r="E5706" s="140" t="s">
        <v>352</v>
      </c>
      <c r="F5706" s="317">
        <v>49068.83</v>
      </c>
      <c r="G5706" s="317">
        <v>37412.359999999986</v>
      </c>
      <c r="H5706" s="317">
        <v>59458.55</v>
      </c>
      <c r="I5706" s="317">
        <v>61892.87999999999</v>
      </c>
      <c r="J5706" s="317">
        <v>76283.63</v>
      </c>
      <c r="K5706" s="317">
        <v>103689.19</v>
      </c>
      <c r="L5706" s="317">
        <v>63384.090000000018</v>
      </c>
      <c r="M5706" s="317">
        <v>53206.560000000012</v>
      </c>
      <c r="N5706" s="317">
        <v>56657.22</v>
      </c>
      <c r="O5706" s="317">
        <v>34011.669999999991</v>
      </c>
      <c r="P5706" s="317">
        <v>51705.14</v>
      </c>
      <c r="Q5706" s="317">
        <v>43205.460000000014</v>
      </c>
      <c r="R5706" s="318">
        <v>57497.965000000004</v>
      </c>
      <c r="S5706" s="168">
        <v>6.1719574942987673E-4</v>
      </c>
      <c r="T5706" s="9" t="s">
        <v>30</v>
      </c>
      <c r="U5706" s="9" t="s">
        <v>40</v>
      </c>
      <c r="V5706" s="9" t="s">
        <v>405</v>
      </c>
      <c r="W5706" s="9"/>
    </row>
    <row r="5707" spans="1:23" ht="31.5" x14ac:dyDescent="0.25">
      <c r="A5707" s="16" t="s">
        <v>1391</v>
      </c>
      <c r="B5707" s="84"/>
      <c r="C5707" s="124"/>
      <c r="D5707" s="228"/>
      <c r="E5707" s="142" t="s">
        <v>353</v>
      </c>
      <c r="F5707" s="319">
        <v>12232.009999999997</v>
      </c>
      <c r="G5707" s="319">
        <v>15206.86</v>
      </c>
      <c r="H5707" s="319">
        <v>13026.760000000002</v>
      </c>
      <c r="I5707" s="319">
        <v>16456.299999999996</v>
      </c>
      <c r="J5707" s="319">
        <v>25937.37</v>
      </c>
      <c r="K5707" s="319">
        <v>36892.139999999992</v>
      </c>
      <c r="L5707" s="319">
        <v>11582.029999999997</v>
      </c>
      <c r="M5707" s="319">
        <v>23007.47</v>
      </c>
      <c r="N5707" s="319">
        <v>9593.7099999999955</v>
      </c>
      <c r="O5707" s="319">
        <v>14333.870000000004</v>
      </c>
      <c r="P5707" s="319">
        <v>55514.48</v>
      </c>
      <c r="Q5707" s="319">
        <v>11153.929999999998</v>
      </c>
      <c r="R5707" s="320">
        <v>20411.410833333332</v>
      </c>
      <c r="S5707" s="348">
        <v>2.1910055436223297E-4</v>
      </c>
      <c r="T5707" s="9" t="s">
        <v>30</v>
      </c>
      <c r="U5707" s="9" t="s">
        <v>40</v>
      </c>
      <c r="V5707" s="9" t="s">
        <v>405</v>
      </c>
      <c r="W5707" s="9"/>
    </row>
    <row r="5708" spans="1:23" ht="15.75" x14ac:dyDescent="0.25">
      <c r="A5708" s="16" t="s">
        <v>1393</v>
      </c>
      <c r="B5708" s="84"/>
      <c r="C5708" s="228" t="s">
        <v>40</v>
      </c>
      <c r="D5708" s="149" t="s">
        <v>368</v>
      </c>
      <c r="E5708" s="145" t="s">
        <v>351</v>
      </c>
      <c r="F5708" s="321">
        <v>2551226.4699999997</v>
      </c>
      <c r="G5708" s="321">
        <v>1884364.7000000009</v>
      </c>
      <c r="H5708" s="321">
        <v>2244601.7099999995</v>
      </c>
      <c r="I5708" s="321">
        <v>2797993.2699999986</v>
      </c>
      <c r="J5708" s="321">
        <v>1631661.4399999997</v>
      </c>
      <c r="K5708" s="321">
        <v>1275842.2300000002</v>
      </c>
      <c r="L5708" s="321">
        <v>1137590.8400000001</v>
      </c>
      <c r="M5708" s="321">
        <v>653166.59999999986</v>
      </c>
      <c r="N5708" s="321">
        <v>763682.65999999992</v>
      </c>
      <c r="O5708" s="321">
        <v>1657989.92</v>
      </c>
      <c r="P5708" s="321">
        <v>880771.97000000009</v>
      </c>
      <c r="Q5708" s="321">
        <v>657944.88999999978</v>
      </c>
      <c r="R5708" s="322">
        <v>1511403.0583333333</v>
      </c>
      <c r="S5708" s="348">
        <v>1.6223731453428817E-2</v>
      </c>
      <c r="T5708" s="9" t="s">
        <v>30</v>
      </c>
      <c r="U5708" s="9" t="s">
        <v>40</v>
      </c>
      <c r="V5708" s="9" t="s">
        <v>368</v>
      </c>
      <c r="W5708" s="9"/>
    </row>
    <row r="5709" spans="1:23" ht="15.75" x14ac:dyDescent="0.25">
      <c r="A5709" s="16" t="s">
        <v>1395</v>
      </c>
      <c r="B5709" s="84"/>
      <c r="C5709" s="124" t="s">
        <v>41</v>
      </c>
      <c r="D5709" s="124" t="s">
        <v>371</v>
      </c>
      <c r="E5709" s="140" t="s">
        <v>24</v>
      </c>
      <c r="F5709" s="317">
        <v>210348.05999999997</v>
      </c>
      <c r="G5709" s="317">
        <v>147086.76999999999</v>
      </c>
      <c r="H5709" s="317">
        <v>120875.11</v>
      </c>
      <c r="I5709" s="317">
        <v>114007.35000000002</v>
      </c>
      <c r="J5709" s="317">
        <v>119551.62000000004</v>
      </c>
      <c r="K5709" s="317">
        <v>87902.029999999955</v>
      </c>
      <c r="L5709" s="317">
        <v>123902.22000000004</v>
      </c>
      <c r="M5709" s="317">
        <v>123456.35000000003</v>
      </c>
      <c r="N5709" s="317">
        <v>97738.429999999978</v>
      </c>
      <c r="O5709" s="317">
        <v>98081.220000000074</v>
      </c>
      <c r="P5709" s="317">
        <v>96150.950000000055</v>
      </c>
      <c r="Q5709" s="317">
        <v>70388.549999999988</v>
      </c>
      <c r="R5709" s="318">
        <v>117457.38833333332</v>
      </c>
      <c r="S5709" s="168">
        <v>1.2608133317147435E-3</v>
      </c>
      <c r="T5709" s="9" t="s">
        <v>30</v>
      </c>
      <c r="U5709" s="9" t="s">
        <v>41</v>
      </c>
      <c r="V5709" s="9" t="s">
        <v>371</v>
      </c>
      <c r="W5709" s="9"/>
    </row>
    <row r="5710" spans="1:23" ht="15.75" x14ac:dyDescent="0.25">
      <c r="A5710" s="16" t="s">
        <v>1394</v>
      </c>
      <c r="B5710" s="84"/>
      <c r="C5710" s="124"/>
      <c r="D5710" s="124"/>
      <c r="E5710" s="140" t="s">
        <v>352</v>
      </c>
      <c r="F5710" s="317">
        <v>297203.07000000018</v>
      </c>
      <c r="G5710" s="317">
        <v>305165.3600000001</v>
      </c>
      <c r="H5710" s="317">
        <v>341393.3000000001</v>
      </c>
      <c r="I5710" s="317">
        <v>276578.52999999968</v>
      </c>
      <c r="J5710" s="317">
        <v>244399.73000000013</v>
      </c>
      <c r="K5710" s="317">
        <v>263299.48</v>
      </c>
      <c r="L5710" s="317">
        <v>231556.46999999983</v>
      </c>
      <c r="M5710" s="317">
        <v>188168.43000000005</v>
      </c>
      <c r="N5710" s="317">
        <v>133134.24999999997</v>
      </c>
      <c r="O5710" s="317">
        <v>78254.13</v>
      </c>
      <c r="P5710" s="317">
        <v>19049.049999999996</v>
      </c>
      <c r="Q5710" s="317">
        <v>14284.220000000007</v>
      </c>
      <c r="R5710" s="318">
        <v>199373.83499999999</v>
      </c>
      <c r="S5710" s="168">
        <v>2.1401224114546242E-3</v>
      </c>
      <c r="T5710" s="9" t="s">
        <v>30</v>
      </c>
      <c r="U5710" s="9" t="s">
        <v>41</v>
      </c>
      <c r="V5710" s="9" t="s">
        <v>371</v>
      </c>
      <c r="W5710" s="9"/>
    </row>
    <row r="5711" spans="1:23" ht="31.5" x14ac:dyDescent="0.25">
      <c r="A5711" s="16" t="s">
        <v>1399</v>
      </c>
      <c r="B5711" s="84"/>
      <c r="C5711" s="124"/>
      <c r="D5711" s="124"/>
      <c r="E5711" s="140" t="s">
        <v>353</v>
      </c>
      <c r="F5711" s="317">
        <v>20.8</v>
      </c>
      <c r="G5711" s="317">
        <v>2.430000000000001</v>
      </c>
      <c r="H5711" s="317">
        <v>29.760000000000005</v>
      </c>
      <c r="I5711" s="317">
        <v>22.140000000000004</v>
      </c>
      <c r="J5711" s="317">
        <v>0</v>
      </c>
      <c r="K5711" s="317">
        <v>24.450000000000003</v>
      </c>
      <c r="L5711" s="317">
        <v>10.569999999999999</v>
      </c>
      <c r="M5711" s="317">
        <v>16.75</v>
      </c>
      <c r="N5711" s="317">
        <v>0</v>
      </c>
      <c r="O5711" s="317">
        <v>20.269999999999996</v>
      </c>
      <c r="P5711" s="317">
        <v>0</v>
      </c>
      <c r="Q5711" s="317">
        <v>0</v>
      </c>
      <c r="R5711" s="318">
        <v>12.264166666666668</v>
      </c>
      <c r="S5711" s="168">
        <v>1.3164625107977729E-7</v>
      </c>
      <c r="T5711" s="9" t="s">
        <v>30</v>
      </c>
      <c r="U5711" s="9" t="s">
        <v>41</v>
      </c>
      <c r="V5711" s="9" t="s">
        <v>371</v>
      </c>
      <c r="W5711" s="9"/>
    </row>
    <row r="5712" spans="1:23" ht="15.75" x14ac:dyDescent="0.25">
      <c r="A5712" s="16" t="s">
        <v>1396</v>
      </c>
      <c r="B5712" s="84"/>
      <c r="C5712" s="124"/>
      <c r="D5712" s="124"/>
      <c r="E5712" s="140" t="s">
        <v>17</v>
      </c>
      <c r="F5712" s="317">
        <v>147219.33000000002</v>
      </c>
      <c r="G5712" s="317">
        <v>125195.30000000006</v>
      </c>
      <c r="H5712" s="317">
        <v>109244.49999999993</v>
      </c>
      <c r="I5712" s="317">
        <v>106250.1</v>
      </c>
      <c r="J5712" s="317">
        <v>101882.43000000002</v>
      </c>
      <c r="K5712" s="317">
        <v>91241.740000000034</v>
      </c>
      <c r="L5712" s="317">
        <v>85227.980000000025</v>
      </c>
      <c r="M5712" s="317">
        <v>85383.460000000021</v>
      </c>
      <c r="N5712" s="317">
        <v>77889.37000000001</v>
      </c>
      <c r="O5712" s="317">
        <v>75759.84000000004</v>
      </c>
      <c r="P5712" s="317">
        <v>70893.179999999964</v>
      </c>
      <c r="Q5712" s="317">
        <v>56872.19</v>
      </c>
      <c r="R5712" s="318">
        <v>94421.618333333347</v>
      </c>
      <c r="S5712" s="168">
        <v>1.0135423312742191E-3</v>
      </c>
      <c r="T5712" s="9" t="s">
        <v>30</v>
      </c>
      <c r="U5712" s="9" t="s">
        <v>41</v>
      </c>
      <c r="V5712" s="9" t="s">
        <v>371</v>
      </c>
      <c r="W5712" s="9"/>
    </row>
    <row r="5713" spans="1:23" ht="15.75" x14ac:dyDescent="0.25">
      <c r="A5713" s="16" t="s">
        <v>1397</v>
      </c>
      <c r="B5713" s="84"/>
      <c r="C5713" s="124"/>
      <c r="D5713" s="124"/>
      <c r="E5713" s="140" t="s">
        <v>20</v>
      </c>
      <c r="F5713" s="317">
        <v>87300.479999999996</v>
      </c>
      <c r="G5713" s="317">
        <v>95202.200000000041</v>
      </c>
      <c r="H5713" s="317">
        <v>74725.020000000019</v>
      </c>
      <c r="I5713" s="317">
        <v>85101.420000000013</v>
      </c>
      <c r="J5713" s="317">
        <v>82529.23000000004</v>
      </c>
      <c r="K5713" s="317">
        <v>86294.46</v>
      </c>
      <c r="L5713" s="317">
        <v>90114.660000000062</v>
      </c>
      <c r="M5713" s="317">
        <v>59956.75</v>
      </c>
      <c r="N5713" s="317">
        <v>66379.37999999999</v>
      </c>
      <c r="O5713" s="317">
        <v>67537.230000000054</v>
      </c>
      <c r="P5713" s="317">
        <v>51040.239999999991</v>
      </c>
      <c r="Q5713" s="317">
        <v>34811.120000000024</v>
      </c>
      <c r="R5713" s="318">
        <v>73416.015833333353</v>
      </c>
      <c r="S5713" s="168">
        <v>7.8806359342299974E-4</v>
      </c>
      <c r="T5713" s="9" t="s">
        <v>30</v>
      </c>
      <c r="U5713" s="9" t="s">
        <v>41</v>
      </c>
      <c r="V5713" s="9" t="s">
        <v>371</v>
      </c>
      <c r="W5713" s="9"/>
    </row>
    <row r="5714" spans="1:23" ht="15.75" x14ac:dyDescent="0.25">
      <c r="A5714" s="16" t="s">
        <v>1401</v>
      </c>
      <c r="B5714" s="84"/>
      <c r="C5714" s="124"/>
      <c r="D5714" s="124"/>
      <c r="E5714" s="140" t="s">
        <v>23</v>
      </c>
      <c r="F5714" s="317">
        <v>286.86</v>
      </c>
      <c r="G5714" s="317">
        <v>286.86</v>
      </c>
      <c r="H5714" s="317">
        <v>172.25</v>
      </c>
      <c r="I5714" s="317">
        <v>172.25</v>
      </c>
      <c r="J5714" s="317">
        <v>172.25</v>
      </c>
      <c r="K5714" s="317">
        <v>172.25</v>
      </c>
      <c r="L5714" s="317">
        <v>0</v>
      </c>
      <c r="M5714" s="317">
        <v>0</v>
      </c>
      <c r="N5714" s="317">
        <v>0</v>
      </c>
      <c r="O5714" s="317">
        <v>0</v>
      </c>
      <c r="P5714" s="317">
        <v>0</v>
      </c>
      <c r="Q5714" s="317">
        <v>0</v>
      </c>
      <c r="R5714" s="318">
        <v>105.22666666666667</v>
      </c>
      <c r="S5714" s="168">
        <v>1.1295260865900412E-6</v>
      </c>
      <c r="T5714" s="9" t="s">
        <v>30</v>
      </c>
      <c r="U5714" s="9" t="s">
        <v>41</v>
      </c>
      <c r="V5714" s="9" t="s">
        <v>371</v>
      </c>
      <c r="W5714" s="9"/>
    </row>
    <row r="5715" spans="1:23" ht="15.75" x14ac:dyDescent="0.25">
      <c r="A5715" s="16" t="s">
        <v>1400</v>
      </c>
      <c r="B5715" s="84"/>
      <c r="C5715" s="124"/>
      <c r="D5715" s="124"/>
      <c r="E5715" s="140" t="s">
        <v>16</v>
      </c>
      <c r="F5715" s="317">
        <v>700.73</v>
      </c>
      <c r="G5715" s="317">
        <v>715.3</v>
      </c>
      <c r="H5715" s="317">
        <v>700.73</v>
      </c>
      <c r="I5715" s="317">
        <v>700.73</v>
      </c>
      <c r="J5715" s="317">
        <v>700.73</v>
      </c>
      <c r="K5715" s="317">
        <v>236.23</v>
      </c>
      <c r="L5715" s="317">
        <v>236.22999999999996</v>
      </c>
      <c r="M5715" s="317">
        <v>127.66999999999999</v>
      </c>
      <c r="N5715" s="317">
        <v>127.66999999999999</v>
      </c>
      <c r="O5715" s="317">
        <v>127.66999999999999</v>
      </c>
      <c r="P5715" s="317">
        <v>127.67</v>
      </c>
      <c r="Q5715" s="317">
        <v>0</v>
      </c>
      <c r="R5715" s="318">
        <v>375.1133333333334</v>
      </c>
      <c r="S5715" s="168">
        <v>4.0265486767715321E-6</v>
      </c>
      <c r="T5715" s="9" t="s">
        <v>30</v>
      </c>
      <c r="U5715" s="9" t="s">
        <v>41</v>
      </c>
      <c r="V5715" s="9" t="s">
        <v>371</v>
      </c>
      <c r="W5715" s="9"/>
    </row>
    <row r="5716" spans="1:23" ht="31.5" x14ac:dyDescent="0.25">
      <c r="A5716" s="16" t="s">
        <v>1398</v>
      </c>
      <c r="B5716" s="84"/>
      <c r="C5716" s="124"/>
      <c r="D5716" s="228"/>
      <c r="E5716" s="142" t="s">
        <v>19</v>
      </c>
      <c r="F5716" s="319">
        <v>4072.6599999999994</v>
      </c>
      <c r="G5716" s="319">
        <v>4063.48</v>
      </c>
      <c r="H5716" s="319">
        <v>5528.2699999999995</v>
      </c>
      <c r="I5716" s="319">
        <v>4493.3600000000006</v>
      </c>
      <c r="J5716" s="319">
        <v>4630.8</v>
      </c>
      <c r="K5716" s="319">
        <v>5156.6000000000004</v>
      </c>
      <c r="L5716" s="319">
        <v>5411.6799999999994</v>
      </c>
      <c r="M5716" s="319">
        <v>962.25</v>
      </c>
      <c r="N5716" s="319">
        <v>8485.5300000000007</v>
      </c>
      <c r="O5716" s="319">
        <v>8504.76</v>
      </c>
      <c r="P5716" s="319">
        <v>7719.8899999999994</v>
      </c>
      <c r="Q5716" s="319">
        <v>3818.48</v>
      </c>
      <c r="R5716" s="320">
        <v>5237.3133333333335</v>
      </c>
      <c r="S5716" s="348">
        <v>5.6218468388676927E-5</v>
      </c>
      <c r="T5716" s="9" t="s">
        <v>30</v>
      </c>
      <c r="U5716" s="9" t="s">
        <v>41</v>
      </c>
      <c r="V5716" s="9" t="s">
        <v>371</v>
      </c>
      <c r="W5716" s="9"/>
    </row>
    <row r="5717" spans="1:23" ht="15.75" x14ac:dyDescent="0.25">
      <c r="A5717" s="16" t="s">
        <v>1402</v>
      </c>
      <c r="B5717" s="84"/>
      <c r="C5717" s="124" t="s">
        <v>41</v>
      </c>
      <c r="D5717" s="124" t="s">
        <v>372</v>
      </c>
      <c r="E5717" s="140" t="s">
        <v>24</v>
      </c>
      <c r="F5717" s="317">
        <v>13172.299999999992</v>
      </c>
      <c r="G5717" s="317">
        <v>9624.7899999999918</v>
      </c>
      <c r="H5717" s="317">
        <v>8812.1999999999989</v>
      </c>
      <c r="I5717" s="317">
        <v>7338.9699999999948</v>
      </c>
      <c r="J5717" s="317">
        <v>10215.190000000002</v>
      </c>
      <c r="K5717" s="317">
        <v>6844.7999999999975</v>
      </c>
      <c r="L5717" s="317">
        <v>8784.480000000005</v>
      </c>
      <c r="M5717" s="317">
        <v>10108.870000000003</v>
      </c>
      <c r="N5717" s="317">
        <v>7701.9399999999978</v>
      </c>
      <c r="O5717" s="317">
        <v>7533.060000000004</v>
      </c>
      <c r="P5717" s="317">
        <v>6826.7300000000023</v>
      </c>
      <c r="Q5717" s="317">
        <v>7186.4800000000005</v>
      </c>
      <c r="R5717" s="318">
        <v>8679.1508333333313</v>
      </c>
      <c r="S5717" s="168">
        <v>9.3163905939872899E-5</v>
      </c>
      <c r="T5717" s="9" t="s">
        <v>30</v>
      </c>
      <c r="U5717" s="9" t="s">
        <v>41</v>
      </c>
      <c r="V5717" s="9" t="s">
        <v>372</v>
      </c>
      <c r="W5717" s="9"/>
    </row>
    <row r="5718" spans="1:23" ht="15.75" x14ac:dyDescent="0.25">
      <c r="A5718" s="16" t="s">
        <v>1403</v>
      </c>
      <c r="B5718" s="84"/>
      <c r="C5718" s="124"/>
      <c r="D5718" s="228"/>
      <c r="E5718" s="142" t="s">
        <v>18</v>
      </c>
      <c r="F5718" s="319">
        <v>0</v>
      </c>
      <c r="G5718" s="319">
        <v>0</v>
      </c>
      <c r="H5718" s="319">
        <v>0</v>
      </c>
      <c r="I5718" s="319">
        <v>0</v>
      </c>
      <c r="J5718" s="319">
        <v>0</v>
      </c>
      <c r="K5718" s="319">
        <v>0</v>
      </c>
      <c r="L5718" s="319">
        <v>0</v>
      </c>
      <c r="M5718" s="319">
        <v>0</v>
      </c>
      <c r="N5718" s="319">
        <v>0</v>
      </c>
      <c r="O5718" s="319">
        <v>0</v>
      </c>
      <c r="P5718" s="319">
        <v>0</v>
      </c>
      <c r="Q5718" s="319">
        <v>0</v>
      </c>
      <c r="R5718" s="320">
        <v>0</v>
      </c>
      <c r="S5718" s="348">
        <v>0</v>
      </c>
      <c r="T5718" s="9" t="s">
        <v>30</v>
      </c>
      <c r="U5718" s="9" t="s">
        <v>41</v>
      </c>
      <c r="V5718" s="9" t="s">
        <v>372</v>
      </c>
      <c r="W5718" s="9"/>
    </row>
    <row r="5719" spans="1:23" ht="15.75" x14ac:dyDescent="0.25">
      <c r="A5719" s="16" t="s">
        <v>1404</v>
      </c>
      <c r="B5719" s="84"/>
      <c r="C5719" s="153" t="s">
        <v>41</v>
      </c>
      <c r="D5719" s="149" t="s">
        <v>373</v>
      </c>
      <c r="E5719" s="145" t="s">
        <v>17</v>
      </c>
      <c r="F5719" s="321">
        <v>14901.1</v>
      </c>
      <c r="G5719" s="321">
        <v>14394.930000000002</v>
      </c>
      <c r="H5719" s="321">
        <v>14236.420000000002</v>
      </c>
      <c r="I5719" s="321">
        <v>12794.34</v>
      </c>
      <c r="J5719" s="321">
        <v>14439.809999999996</v>
      </c>
      <c r="K5719" s="321">
        <v>11528.450000000003</v>
      </c>
      <c r="L5719" s="321">
        <v>11266.850000000002</v>
      </c>
      <c r="M5719" s="321">
        <v>10108.99</v>
      </c>
      <c r="N5719" s="321">
        <v>10066.31</v>
      </c>
      <c r="O5719" s="321">
        <v>8694.7499999999982</v>
      </c>
      <c r="P5719" s="321">
        <v>11084.619999999999</v>
      </c>
      <c r="Q5719" s="321">
        <v>8442.59</v>
      </c>
      <c r="R5719" s="322">
        <v>11829.93</v>
      </c>
      <c r="S5719" s="348">
        <v>1.2698505959390008E-4</v>
      </c>
      <c r="T5719" s="9" t="s">
        <v>30</v>
      </c>
      <c r="U5719" s="9" t="s">
        <v>41</v>
      </c>
      <c r="V5719" s="9" t="s">
        <v>373</v>
      </c>
      <c r="W5719" s="9"/>
    </row>
    <row r="5720" spans="1:23" ht="15.75" x14ac:dyDescent="0.25">
      <c r="A5720" s="16" t="s">
        <v>1405</v>
      </c>
      <c r="B5720" s="91"/>
      <c r="C5720" s="228" t="s">
        <v>41</v>
      </c>
      <c r="D5720" s="228" t="s">
        <v>437</v>
      </c>
      <c r="E5720" s="145" t="s">
        <v>352</v>
      </c>
      <c r="F5720" s="321">
        <v>0</v>
      </c>
      <c r="G5720" s="321">
        <v>0</v>
      </c>
      <c r="H5720" s="321">
        <v>0</v>
      </c>
      <c r="I5720" s="321">
        <v>0</v>
      </c>
      <c r="J5720" s="321">
        <v>0</v>
      </c>
      <c r="K5720" s="321">
        <v>0</v>
      </c>
      <c r="L5720" s="321">
        <v>0</v>
      </c>
      <c r="M5720" s="321">
        <v>0</v>
      </c>
      <c r="N5720" s="321">
        <v>0</v>
      </c>
      <c r="O5720" s="321">
        <v>0</v>
      </c>
      <c r="P5720" s="321">
        <v>0</v>
      </c>
      <c r="Q5720" s="321">
        <v>0</v>
      </c>
      <c r="R5720" s="322">
        <v>0</v>
      </c>
      <c r="S5720" s="349">
        <v>0</v>
      </c>
      <c r="T5720" s="9" t="s">
        <v>30</v>
      </c>
      <c r="U5720" s="9" t="s">
        <v>41</v>
      </c>
      <c r="V5720" s="9" t="s">
        <v>437</v>
      </c>
      <c r="W5720" s="9"/>
    </row>
    <row r="5721" spans="1:23" ht="15.75" x14ac:dyDescent="0.25">
      <c r="A5721" s="16" t="s">
        <v>1407</v>
      </c>
      <c r="B5721" s="84" t="s">
        <v>31</v>
      </c>
      <c r="C5721" s="124" t="s">
        <v>241</v>
      </c>
      <c r="D5721" s="124" t="s">
        <v>375</v>
      </c>
      <c r="E5721" s="140" t="s">
        <v>24</v>
      </c>
      <c r="F5721" s="317">
        <v>269116.88</v>
      </c>
      <c r="G5721" s="317">
        <v>223756.84999999992</v>
      </c>
      <c r="H5721" s="317">
        <v>219293.26000000004</v>
      </c>
      <c r="I5721" s="317">
        <v>200488.02000000011</v>
      </c>
      <c r="J5721" s="317">
        <v>280343.91000000015</v>
      </c>
      <c r="K5721" s="317">
        <v>241968.94999999998</v>
      </c>
      <c r="L5721" s="317">
        <v>277669.32000000024</v>
      </c>
      <c r="M5721" s="317">
        <v>337465.41000000003</v>
      </c>
      <c r="N5721" s="317">
        <v>294453.53000000009</v>
      </c>
      <c r="O5721" s="317">
        <v>330578.31999999989</v>
      </c>
      <c r="P5721" s="317">
        <v>304478.91000000015</v>
      </c>
      <c r="Q5721" s="317">
        <v>246736.85000000015</v>
      </c>
      <c r="R5721" s="318">
        <v>268862.51750000007</v>
      </c>
      <c r="S5721" s="168">
        <v>2.8860291487188437E-3</v>
      </c>
      <c r="T5721" s="9" t="s">
        <v>31</v>
      </c>
      <c r="U5721" s="9" t="s">
        <v>241</v>
      </c>
      <c r="V5721" s="9" t="s">
        <v>375</v>
      </c>
      <c r="W5721" s="9"/>
    </row>
    <row r="5722" spans="1:23" ht="15.75" x14ac:dyDescent="0.25">
      <c r="A5722" s="16" t="s">
        <v>1408</v>
      </c>
      <c r="B5722" s="84"/>
      <c r="C5722" s="124"/>
      <c r="D5722" s="124"/>
      <c r="E5722" s="140" t="s">
        <v>352</v>
      </c>
      <c r="F5722" s="317">
        <v>241705.64999999988</v>
      </c>
      <c r="G5722" s="317">
        <v>239959.81999999998</v>
      </c>
      <c r="H5722" s="317">
        <v>302380.3</v>
      </c>
      <c r="I5722" s="317">
        <v>306604.88000000018</v>
      </c>
      <c r="J5722" s="317">
        <v>345599.91999999981</v>
      </c>
      <c r="K5722" s="317">
        <v>365069.62000000005</v>
      </c>
      <c r="L5722" s="317">
        <v>334724.61000000004</v>
      </c>
      <c r="M5722" s="317">
        <v>356117.35000000003</v>
      </c>
      <c r="N5722" s="317">
        <v>418011.88000000018</v>
      </c>
      <c r="O5722" s="317">
        <v>409198.86000000004</v>
      </c>
      <c r="P5722" s="317">
        <v>430827.13000000012</v>
      </c>
      <c r="Q5722" s="317">
        <v>371930.10999999981</v>
      </c>
      <c r="R5722" s="318">
        <v>343510.84416666668</v>
      </c>
      <c r="S5722" s="168">
        <v>3.6873206365257523E-3</v>
      </c>
      <c r="T5722" s="9" t="s">
        <v>31</v>
      </c>
      <c r="U5722" s="9" t="s">
        <v>241</v>
      </c>
      <c r="V5722" s="9" t="s">
        <v>375</v>
      </c>
      <c r="W5722" s="9"/>
    </row>
    <row r="5723" spans="1:23" ht="31.5" x14ac:dyDescent="0.25">
      <c r="A5723" s="16" t="s">
        <v>1406</v>
      </c>
      <c r="B5723" s="84"/>
      <c r="C5723" s="124"/>
      <c r="D5723" s="124"/>
      <c r="E5723" s="140" t="s">
        <v>353</v>
      </c>
      <c r="F5723" s="317">
        <v>88775.150000000038</v>
      </c>
      <c r="G5723" s="317">
        <v>108558.92000000003</v>
      </c>
      <c r="H5723" s="317">
        <v>163061.33999999997</v>
      </c>
      <c r="I5723" s="317">
        <v>99802.459999999977</v>
      </c>
      <c r="J5723" s="317">
        <v>128305.00000000007</v>
      </c>
      <c r="K5723" s="317">
        <v>152132.20000000001</v>
      </c>
      <c r="L5723" s="317">
        <v>148352.24000000008</v>
      </c>
      <c r="M5723" s="317">
        <v>165346.98999999987</v>
      </c>
      <c r="N5723" s="317">
        <v>224547.10999999987</v>
      </c>
      <c r="O5723" s="317">
        <v>238041.16999999993</v>
      </c>
      <c r="P5723" s="317">
        <v>196322.45000000004</v>
      </c>
      <c r="Q5723" s="317">
        <v>119564.8</v>
      </c>
      <c r="R5723" s="318">
        <v>152734.1525</v>
      </c>
      <c r="S5723" s="168">
        <v>1.6394818445448387E-3</v>
      </c>
      <c r="T5723" s="9" t="s">
        <v>31</v>
      </c>
      <c r="U5723" s="9" t="s">
        <v>241</v>
      </c>
      <c r="V5723" s="9" t="s">
        <v>375</v>
      </c>
      <c r="W5723" s="9"/>
    </row>
    <row r="5724" spans="1:23" ht="15.75" x14ac:dyDescent="0.25">
      <c r="A5724" s="16" t="s">
        <v>1409</v>
      </c>
      <c r="B5724" s="84"/>
      <c r="C5724" s="124"/>
      <c r="D5724" s="124"/>
      <c r="E5724" s="140" t="s">
        <v>18</v>
      </c>
      <c r="F5724" s="317">
        <v>6667.7400000000025</v>
      </c>
      <c r="G5724" s="317">
        <v>8813.5400000000009</v>
      </c>
      <c r="H5724" s="317">
        <v>13916.560000000003</v>
      </c>
      <c r="I5724" s="317">
        <v>11246.350000000004</v>
      </c>
      <c r="J5724" s="317">
        <v>18982.489999999994</v>
      </c>
      <c r="K5724" s="317">
        <v>9878.2500000000036</v>
      </c>
      <c r="L5724" s="317">
        <v>11909.659999999998</v>
      </c>
      <c r="M5724" s="317">
        <v>16805.05999999999</v>
      </c>
      <c r="N5724" s="317">
        <v>11928.000000000009</v>
      </c>
      <c r="O5724" s="317">
        <v>17066.220000000005</v>
      </c>
      <c r="P5724" s="317">
        <v>18685.980000000007</v>
      </c>
      <c r="Q5724" s="317">
        <v>7041.4400000000005</v>
      </c>
      <c r="R5724" s="318">
        <v>12745.1075</v>
      </c>
      <c r="S5724" s="168">
        <v>1.3680877531973247E-4</v>
      </c>
      <c r="T5724" s="9" t="s">
        <v>31</v>
      </c>
      <c r="U5724" s="9" t="s">
        <v>241</v>
      </c>
      <c r="V5724" s="9" t="s">
        <v>375</v>
      </c>
      <c r="W5724" s="9"/>
    </row>
    <row r="5725" spans="1:23" ht="15.75" x14ac:dyDescent="0.25">
      <c r="A5725" s="16" t="s">
        <v>1411</v>
      </c>
      <c r="B5725" s="84"/>
      <c r="C5725" s="124"/>
      <c r="D5725" s="124"/>
      <c r="E5725" s="140" t="s">
        <v>21</v>
      </c>
      <c r="F5725" s="317">
        <v>81374.91</v>
      </c>
      <c r="G5725" s="317">
        <v>25728.35999999999</v>
      </c>
      <c r="H5725" s="317">
        <v>15992.28000000001</v>
      </c>
      <c r="I5725" s="317">
        <v>89014.029999999984</v>
      </c>
      <c r="J5725" s="317">
        <v>75869.050000000032</v>
      </c>
      <c r="K5725" s="317">
        <v>56341.870000000017</v>
      </c>
      <c r="L5725" s="317">
        <v>84080.110000000073</v>
      </c>
      <c r="M5725" s="317">
        <v>94836.11</v>
      </c>
      <c r="N5725" s="317">
        <v>91249.539999999979</v>
      </c>
      <c r="O5725" s="317">
        <v>61430.219999999994</v>
      </c>
      <c r="P5725" s="317">
        <v>70429.640000000043</v>
      </c>
      <c r="Q5725" s="317">
        <v>65196.6</v>
      </c>
      <c r="R5725" s="318">
        <v>67628.56</v>
      </c>
      <c r="S5725" s="168">
        <v>7.2593977494791995E-4</v>
      </c>
      <c r="T5725" s="9" t="s">
        <v>31</v>
      </c>
      <c r="U5725" s="9" t="s">
        <v>241</v>
      </c>
      <c r="V5725" s="9" t="s">
        <v>375</v>
      </c>
      <c r="W5725" s="9"/>
    </row>
    <row r="5726" spans="1:23" ht="15.75" x14ac:dyDescent="0.25">
      <c r="A5726" s="16" t="s">
        <v>1410</v>
      </c>
      <c r="B5726" s="84"/>
      <c r="C5726" s="124"/>
      <c r="D5726" s="124"/>
      <c r="E5726" s="140" t="s">
        <v>17</v>
      </c>
      <c r="F5726" s="317">
        <v>815610.65000000014</v>
      </c>
      <c r="G5726" s="317">
        <v>975530.8600000001</v>
      </c>
      <c r="H5726" s="317">
        <v>969339.21999999974</v>
      </c>
      <c r="I5726" s="317">
        <v>939824.99000000081</v>
      </c>
      <c r="J5726" s="317">
        <v>953855.33000000031</v>
      </c>
      <c r="K5726" s="317">
        <v>946441.47999999986</v>
      </c>
      <c r="L5726" s="317">
        <v>1029552.3700000006</v>
      </c>
      <c r="M5726" s="317">
        <v>1071599.5900000001</v>
      </c>
      <c r="N5726" s="317">
        <v>933561.73999999976</v>
      </c>
      <c r="O5726" s="317">
        <v>942191.37000000023</v>
      </c>
      <c r="P5726" s="317">
        <v>849771.41000000027</v>
      </c>
      <c r="Q5726" s="317">
        <v>803419.37000000081</v>
      </c>
      <c r="R5726" s="318">
        <v>935891.53166666685</v>
      </c>
      <c r="S5726" s="168">
        <v>1.0046064678499207E-2</v>
      </c>
      <c r="T5726" s="9" t="s">
        <v>31</v>
      </c>
      <c r="U5726" s="9" t="s">
        <v>241</v>
      </c>
      <c r="V5726" s="9" t="s">
        <v>375</v>
      </c>
      <c r="W5726" s="9"/>
    </row>
    <row r="5727" spans="1:23" ht="15.75" x14ac:dyDescent="0.25">
      <c r="A5727" s="16" t="s">
        <v>1412</v>
      </c>
      <c r="B5727" s="84"/>
      <c r="C5727" s="153"/>
      <c r="D5727" s="228"/>
      <c r="E5727" s="142" t="s">
        <v>23</v>
      </c>
      <c r="F5727" s="319">
        <v>510.37</v>
      </c>
      <c r="G5727" s="319">
        <v>522.44000000000005</v>
      </c>
      <c r="H5727" s="319">
        <v>0</v>
      </c>
      <c r="I5727" s="319">
        <v>1038.6300000000001</v>
      </c>
      <c r="J5727" s="319">
        <v>49.050000000000004</v>
      </c>
      <c r="K5727" s="319">
        <v>0</v>
      </c>
      <c r="L5727" s="319">
        <v>89.419999999999959</v>
      </c>
      <c r="M5727" s="319">
        <v>2913.1900000000005</v>
      </c>
      <c r="N5727" s="319">
        <v>0</v>
      </c>
      <c r="O5727" s="319">
        <v>319.31</v>
      </c>
      <c r="P5727" s="319">
        <v>174.47000000000003</v>
      </c>
      <c r="Q5727" s="319">
        <v>1026.9399999999998</v>
      </c>
      <c r="R5727" s="320">
        <v>553.65166666666676</v>
      </c>
      <c r="S5727" s="348">
        <v>5.9430182499751714E-6</v>
      </c>
      <c r="T5727" s="9" t="s">
        <v>31</v>
      </c>
      <c r="U5727" s="9" t="s">
        <v>241</v>
      </c>
      <c r="V5727" s="9" t="s">
        <v>375</v>
      </c>
      <c r="W5727" s="9"/>
    </row>
    <row r="5728" spans="1:23" ht="31.5" x14ac:dyDescent="0.25">
      <c r="A5728" s="16" t="s">
        <v>1413</v>
      </c>
      <c r="B5728" s="84"/>
      <c r="C5728" s="314" t="s">
        <v>241</v>
      </c>
      <c r="D5728" s="315" t="s">
        <v>376</v>
      </c>
      <c r="E5728" s="145" t="s">
        <v>353</v>
      </c>
      <c r="F5728" s="321">
        <v>1275.75</v>
      </c>
      <c r="G5728" s="321">
        <v>0</v>
      </c>
      <c r="H5728" s="321">
        <v>0</v>
      </c>
      <c r="I5728" s="321">
        <v>0</v>
      </c>
      <c r="J5728" s="321">
        <v>0</v>
      </c>
      <c r="K5728" s="321">
        <v>0</v>
      </c>
      <c r="L5728" s="321">
        <v>326.34000000000003</v>
      </c>
      <c r="M5728" s="321">
        <v>514.40999999999985</v>
      </c>
      <c r="N5728" s="321">
        <v>610.51</v>
      </c>
      <c r="O5728" s="321">
        <v>1372.4299999999998</v>
      </c>
      <c r="P5728" s="321">
        <v>1533.13</v>
      </c>
      <c r="Q5728" s="321">
        <v>0</v>
      </c>
      <c r="R5728" s="322">
        <v>469.38083333333338</v>
      </c>
      <c r="S5728" s="348">
        <v>5.0384366681009794E-6</v>
      </c>
      <c r="T5728" s="9" t="s">
        <v>31</v>
      </c>
      <c r="U5728" s="9" t="s">
        <v>241</v>
      </c>
      <c r="V5728" s="9" t="s">
        <v>376</v>
      </c>
      <c r="W5728" s="9"/>
    </row>
    <row r="5729" spans="1:23" ht="15.75" x14ac:dyDescent="0.25">
      <c r="A5729" s="16" t="s">
        <v>1414</v>
      </c>
      <c r="B5729" s="84"/>
      <c r="C5729" s="316" t="s">
        <v>241</v>
      </c>
      <c r="D5729" s="315" t="s">
        <v>374</v>
      </c>
      <c r="E5729" s="145" t="s">
        <v>24</v>
      </c>
      <c r="F5729" s="321">
        <v>44087.360000000001</v>
      </c>
      <c r="G5729" s="321">
        <v>1159.8600000000001</v>
      </c>
      <c r="H5729" s="321">
        <v>1883.91</v>
      </c>
      <c r="I5729" s="321">
        <v>636.57999999999993</v>
      </c>
      <c r="J5729" s="321">
        <v>7897.18</v>
      </c>
      <c r="K5729" s="321">
        <v>644.18999999999994</v>
      </c>
      <c r="L5729" s="321">
        <v>1447.45</v>
      </c>
      <c r="M5729" s="321">
        <v>14674.280000000002</v>
      </c>
      <c r="N5729" s="321">
        <v>15515.430000000004</v>
      </c>
      <c r="O5729" s="321">
        <v>2423.2000000000003</v>
      </c>
      <c r="P5729" s="321">
        <v>5660.9600000000009</v>
      </c>
      <c r="Q5729" s="321">
        <v>90388.74000000002</v>
      </c>
      <c r="R5729" s="322">
        <v>15534.928333333337</v>
      </c>
      <c r="S5729" s="348">
        <v>1.6675532316719546E-4</v>
      </c>
      <c r="T5729" s="9" t="s">
        <v>31</v>
      </c>
      <c r="U5729" s="9" t="s">
        <v>241</v>
      </c>
      <c r="V5729" s="9" t="s">
        <v>374</v>
      </c>
      <c r="W5729" s="9"/>
    </row>
    <row r="5730" spans="1:23" ht="15.75" x14ac:dyDescent="0.25">
      <c r="A5730" s="16" t="s">
        <v>1416</v>
      </c>
      <c r="B5730" s="84"/>
      <c r="C5730" s="124" t="s">
        <v>242</v>
      </c>
      <c r="D5730" s="124" t="s">
        <v>374</v>
      </c>
      <c r="E5730" s="140" t="s">
        <v>24</v>
      </c>
      <c r="F5730" s="317">
        <v>26886.839999999997</v>
      </c>
      <c r="G5730" s="317">
        <v>27440.839999999997</v>
      </c>
      <c r="H5730" s="317">
        <v>19866.240000000002</v>
      </c>
      <c r="I5730" s="317">
        <v>18998.05999999999</v>
      </c>
      <c r="J5730" s="317">
        <v>0</v>
      </c>
      <c r="K5730" s="317">
        <v>31852.140000000007</v>
      </c>
      <c r="L5730" s="317">
        <v>44036.04</v>
      </c>
      <c r="M5730" s="317">
        <v>53308.17</v>
      </c>
      <c r="N5730" s="317">
        <v>34360.709999999992</v>
      </c>
      <c r="O5730" s="317">
        <v>40595.919999999998</v>
      </c>
      <c r="P5730" s="317">
        <v>31989.74</v>
      </c>
      <c r="Q5730" s="317">
        <v>21579.529999999995</v>
      </c>
      <c r="R5730" s="318">
        <v>29242.852499999997</v>
      </c>
      <c r="S5730" s="168">
        <v>3.1389918346162059E-4</v>
      </c>
      <c r="T5730" s="9" t="s">
        <v>31</v>
      </c>
      <c r="U5730" s="9" t="s">
        <v>242</v>
      </c>
      <c r="V5730" s="9" t="s">
        <v>374</v>
      </c>
      <c r="W5730" s="9"/>
    </row>
    <row r="5731" spans="1:23" ht="15.75" x14ac:dyDescent="0.25">
      <c r="A5731" s="16" t="s">
        <v>1417</v>
      </c>
      <c r="B5731" s="84"/>
      <c r="C5731" s="124"/>
      <c r="D5731" s="124"/>
      <c r="E5731" s="140" t="s">
        <v>21</v>
      </c>
      <c r="F5731" s="317">
        <v>476.1</v>
      </c>
      <c r="G5731" s="317">
        <v>0</v>
      </c>
      <c r="H5731" s="317">
        <v>0</v>
      </c>
      <c r="I5731" s="317">
        <v>28.440000000000008</v>
      </c>
      <c r="J5731" s="317">
        <v>0</v>
      </c>
      <c r="K5731" s="317">
        <v>1</v>
      </c>
      <c r="L5731" s="317">
        <v>0</v>
      </c>
      <c r="M5731" s="317">
        <v>0</v>
      </c>
      <c r="N5731" s="317">
        <v>0</v>
      </c>
      <c r="O5731" s="317">
        <v>143.01</v>
      </c>
      <c r="P5731" s="317">
        <v>0</v>
      </c>
      <c r="Q5731" s="317">
        <v>288.56</v>
      </c>
      <c r="R5731" s="318">
        <v>78.092499999999987</v>
      </c>
      <c r="S5731" s="168">
        <v>8.3826199870469572E-7</v>
      </c>
      <c r="T5731" s="9" t="s">
        <v>31</v>
      </c>
      <c r="U5731" s="9" t="s">
        <v>242</v>
      </c>
      <c r="V5731" s="9" t="s">
        <v>374</v>
      </c>
      <c r="W5731" s="9"/>
    </row>
    <row r="5732" spans="1:23" ht="31.5" x14ac:dyDescent="0.25">
      <c r="A5732" s="16" t="s">
        <v>1415</v>
      </c>
      <c r="B5732" s="84"/>
      <c r="C5732" s="228"/>
      <c r="D5732" s="228"/>
      <c r="E5732" s="142" t="s">
        <v>353</v>
      </c>
      <c r="F5732" s="319">
        <v>8.69</v>
      </c>
      <c r="G5732" s="319">
        <v>0</v>
      </c>
      <c r="H5732" s="319">
        <v>3.4199999999999977</v>
      </c>
      <c r="I5732" s="319">
        <v>0</v>
      </c>
      <c r="J5732" s="319">
        <v>0</v>
      </c>
      <c r="K5732" s="319">
        <v>0</v>
      </c>
      <c r="L5732" s="319">
        <v>636.99999999999989</v>
      </c>
      <c r="M5732" s="319">
        <v>10.679999999999996</v>
      </c>
      <c r="N5732" s="319">
        <v>259.8</v>
      </c>
      <c r="O5732" s="319">
        <v>4230.5100000000011</v>
      </c>
      <c r="P5732" s="319">
        <v>31.630000000000006</v>
      </c>
      <c r="Q5732" s="319">
        <v>0</v>
      </c>
      <c r="R5732" s="320">
        <v>431.81083333333345</v>
      </c>
      <c r="S5732" s="348">
        <v>4.6351520595747398E-6</v>
      </c>
      <c r="T5732" s="9" t="s">
        <v>31</v>
      </c>
      <c r="U5732" s="9" t="s">
        <v>242</v>
      </c>
      <c r="V5732" s="9" t="s">
        <v>374</v>
      </c>
      <c r="W5732" s="9"/>
    </row>
    <row r="5733" spans="1:23" ht="15.75" x14ac:dyDescent="0.25">
      <c r="A5733" s="16" t="s">
        <v>1419</v>
      </c>
      <c r="B5733" s="84"/>
      <c r="C5733" s="124" t="s">
        <v>243</v>
      </c>
      <c r="D5733" s="124" t="s">
        <v>377</v>
      </c>
      <c r="E5733" s="140" t="s">
        <v>24</v>
      </c>
      <c r="F5733" s="317">
        <v>288393.03000000009</v>
      </c>
      <c r="G5733" s="317">
        <v>256755.03000000009</v>
      </c>
      <c r="H5733" s="317">
        <v>223438.74999999994</v>
      </c>
      <c r="I5733" s="317">
        <v>255246.98999999996</v>
      </c>
      <c r="J5733" s="317">
        <v>316539.08000000013</v>
      </c>
      <c r="K5733" s="317">
        <v>305186.49000000005</v>
      </c>
      <c r="L5733" s="317">
        <v>369356.7999999997</v>
      </c>
      <c r="M5733" s="317">
        <v>449527.88000000035</v>
      </c>
      <c r="N5733" s="317">
        <v>322110.48000000016</v>
      </c>
      <c r="O5733" s="317">
        <v>347817.19</v>
      </c>
      <c r="P5733" s="317">
        <v>418131.62000000011</v>
      </c>
      <c r="Q5733" s="317">
        <v>340688.41000000021</v>
      </c>
      <c r="R5733" s="318">
        <v>324432.64583333337</v>
      </c>
      <c r="S5733" s="168">
        <v>3.4825310771367641E-3</v>
      </c>
      <c r="T5733" s="9" t="s">
        <v>31</v>
      </c>
      <c r="U5733" s="9" t="s">
        <v>243</v>
      </c>
      <c r="V5733" s="9" t="s">
        <v>377</v>
      </c>
      <c r="W5733" s="9"/>
    </row>
    <row r="5734" spans="1:23" ht="15.75" x14ac:dyDescent="0.25">
      <c r="A5734" s="16" t="s">
        <v>1418</v>
      </c>
      <c r="B5734" s="84"/>
      <c r="C5734" s="124"/>
      <c r="D5734" s="124"/>
      <c r="E5734" s="140" t="s">
        <v>352</v>
      </c>
      <c r="F5734" s="317">
        <v>623129.79999999981</v>
      </c>
      <c r="G5734" s="317">
        <v>624634.64000000048</v>
      </c>
      <c r="H5734" s="317">
        <v>732649.42999999993</v>
      </c>
      <c r="I5734" s="317">
        <v>626573.79999999993</v>
      </c>
      <c r="J5734" s="317">
        <v>657245.48000000033</v>
      </c>
      <c r="K5734" s="317">
        <v>648840.5299999998</v>
      </c>
      <c r="L5734" s="317">
        <v>590075.40000000026</v>
      </c>
      <c r="M5734" s="317">
        <v>578397.79999999981</v>
      </c>
      <c r="N5734" s="317">
        <v>639849.75999999989</v>
      </c>
      <c r="O5734" s="317">
        <v>687309.53000000014</v>
      </c>
      <c r="P5734" s="317">
        <v>692389.00999999908</v>
      </c>
      <c r="Q5734" s="317">
        <v>714841.02999999956</v>
      </c>
      <c r="R5734" s="318">
        <v>651328.01749999996</v>
      </c>
      <c r="S5734" s="168">
        <v>6.9914975927511227E-3</v>
      </c>
      <c r="T5734" s="9" t="s">
        <v>31</v>
      </c>
      <c r="U5734" s="9" t="s">
        <v>243</v>
      </c>
      <c r="V5734" s="9" t="s">
        <v>377</v>
      </c>
      <c r="W5734" s="9"/>
    </row>
    <row r="5735" spans="1:23" ht="31.5" x14ac:dyDescent="0.25">
      <c r="A5735" s="16" t="s">
        <v>1420</v>
      </c>
      <c r="B5735" s="84"/>
      <c r="C5735" s="124"/>
      <c r="D5735" s="124"/>
      <c r="E5735" s="140" t="s">
        <v>353</v>
      </c>
      <c r="F5735" s="317">
        <v>36512.840000000004</v>
      </c>
      <c r="G5735" s="317">
        <v>51643.69999999999</v>
      </c>
      <c r="H5735" s="317">
        <v>54677.710000000006</v>
      </c>
      <c r="I5735" s="317">
        <v>43803.679999999986</v>
      </c>
      <c r="J5735" s="317">
        <v>46745.729999999989</v>
      </c>
      <c r="K5735" s="317">
        <v>56437.42000000002</v>
      </c>
      <c r="L5735" s="317">
        <v>45320.770000000019</v>
      </c>
      <c r="M5735" s="317">
        <v>60108.19</v>
      </c>
      <c r="N5735" s="317">
        <v>72387.689999999988</v>
      </c>
      <c r="O5735" s="317">
        <v>70133.069999999992</v>
      </c>
      <c r="P5735" s="317">
        <v>80178.00999999998</v>
      </c>
      <c r="Q5735" s="317">
        <v>50942.239999999947</v>
      </c>
      <c r="R5735" s="318">
        <v>55740.920833333337</v>
      </c>
      <c r="S5735" s="168">
        <v>5.9833525251964297E-4</v>
      </c>
      <c r="T5735" s="9" t="s">
        <v>31</v>
      </c>
      <c r="U5735" s="9" t="s">
        <v>243</v>
      </c>
      <c r="V5735" s="9" t="s">
        <v>377</v>
      </c>
      <c r="W5735" s="9"/>
    </row>
    <row r="5736" spans="1:23" ht="15.75" x14ac:dyDescent="0.25">
      <c r="A5736" s="16" t="s">
        <v>1421</v>
      </c>
      <c r="B5736" s="84"/>
      <c r="C5736" s="124"/>
      <c r="D5736" s="124"/>
      <c r="E5736" s="140" t="s">
        <v>21</v>
      </c>
      <c r="F5736" s="317">
        <v>202306.65000000002</v>
      </c>
      <c r="G5736" s="317">
        <v>50141.590000000018</v>
      </c>
      <c r="H5736" s="317">
        <v>37817.51</v>
      </c>
      <c r="I5736" s="317">
        <v>194508.44000000009</v>
      </c>
      <c r="J5736" s="317">
        <v>206023.66999999998</v>
      </c>
      <c r="K5736" s="317">
        <v>147751.08000000007</v>
      </c>
      <c r="L5736" s="317">
        <v>162814.24999999991</v>
      </c>
      <c r="M5736" s="317">
        <v>198923.03999999995</v>
      </c>
      <c r="N5736" s="317">
        <v>156016.53999999992</v>
      </c>
      <c r="O5736" s="317">
        <v>192347.84000000008</v>
      </c>
      <c r="P5736" s="317">
        <v>220841.06999999992</v>
      </c>
      <c r="Q5736" s="317">
        <v>195465.23000000004</v>
      </c>
      <c r="R5736" s="318">
        <v>163746.40916666665</v>
      </c>
      <c r="S5736" s="168">
        <v>1.7576898194931255E-3</v>
      </c>
      <c r="T5736" s="9" t="s">
        <v>31</v>
      </c>
      <c r="U5736" s="9" t="s">
        <v>243</v>
      </c>
      <c r="V5736" s="9" t="s">
        <v>377</v>
      </c>
      <c r="W5736" s="9"/>
    </row>
    <row r="5737" spans="1:23" ht="15.75" x14ac:dyDescent="0.25">
      <c r="A5737" s="16" t="s">
        <v>1422</v>
      </c>
      <c r="B5737" s="84"/>
      <c r="C5737" s="124"/>
      <c r="D5737" s="124"/>
      <c r="E5737" s="140" t="s">
        <v>17</v>
      </c>
      <c r="F5737" s="317">
        <v>1253422.5000000007</v>
      </c>
      <c r="G5737" s="317">
        <v>1363115.5600000003</v>
      </c>
      <c r="H5737" s="317">
        <v>1393941.94</v>
      </c>
      <c r="I5737" s="317">
        <v>1314120.5399999993</v>
      </c>
      <c r="J5737" s="317">
        <v>1366986.1200000006</v>
      </c>
      <c r="K5737" s="317">
        <v>1330423.7399999998</v>
      </c>
      <c r="L5737" s="317">
        <v>1313464.6000000001</v>
      </c>
      <c r="M5737" s="317">
        <v>1354344.9300000002</v>
      </c>
      <c r="N5737" s="317">
        <v>1259089.0699999991</v>
      </c>
      <c r="O5737" s="317">
        <v>1300709.7000000014</v>
      </c>
      <c r="P5737" s="317">
        <v>1226447.6499999994</v>
      </c>
      <c r="Q5737" s="317">
        <v>1120022.1399999999</v>
      </c>
      <c r="R5737" s="318">
        <v>1299674.0408333333</v>
      </c>
      <c r="S5737" s="168">
        <v>1.3950985807005262E-2</v>
      </c>
      <c r="T5737" s="9" t="s">
        <v>31</v>
      </c>
      <c r="U5737" s="9" t="s">
        <v>243</v>
      </c>
      <c r="V5737" s="9" t="s">
        <v>377</v>
      </c>
      <c r="W5737" s="9"/>
    </row>
    <row r="5738" spans="1:23" ht="15.75" x14ac:dyDescent="0.25">
      <c r="A5738" s="16" t="s">
        <v>1424</v>
      </c>
      <c r="B5738" s="84"/>
      <c r="C5738" s="124"/>
      <c r="D5738" s="124"/>
      <c r="E5738" s="140" t="s">
        <v>23</v>
      </c>
      <c r="F5738" s="317">
        <v>0</v>
      </c>
      <c r="G5738" s="317">
        <v>0</v>
      </c>
      <c r="H5738" s="317">
        <v>0</v>
      </c>
      <c r="I5738" s="317">
        <v>0</v>
      </c>
      <c r="J5738" s="317">
        <v>0</v>
      </c>
      <c r="K5738" s="317">
        <v>0</v>
      </c>
      <c r="L5738" s="317">
        <v>0</v>
      </c>
      <c r="M5738" s="317">
        <v>0</v>
      </c>
      <c r="N5738" s="317">
        <v>0</v>
      </c>
      <c r="O5738" s="317">
        <v>0</v>
      </c>
      <c r="P5738" s="317">
        <v>0</v>
      </c>
      <c r="Q5738" s="317">
        <v>0</v>
      </c>
      <c r="R5738" s="318">
        <v>0</v>
      </c>
      <c r="S5738" s="168">
        <v>0</v>
      </c>
      <c r="T5738" s="9" t="s">
        <v>31</v>
      </c>
      <c r="U5738" s="9" t="s">
        <v>243</v>
      </c>
      <c r="V5738" s="9" t="s">
        <v>377</v>
      </c>
      <c r="W5738" s="9"/>
    </row>
    <row r="5739" spans="1:23" ht="15.75" x14ac:dyDescent="0.25">
      <c r="A5739" s="16" t="s">
        <v>1423</v>
      </c>
      <c r="B5739" s="84"/>
      <c r="C5739" s="124"/>
      <c r="D5739" s="228"/>
      <c r="E5739" s="142" t="s">
        <v>351</v>
      </c>
      <c r="F5739" s="319">
        <v>12562.990000000002</v>
      </c>
      <c r="G5739" s="319">
        <v>10445.26</v>
      </c>
      <c r="H5739" s="319">
        <v>10186.429999999995</v>
      </c>
      <c r="I5739" s="319">
        <v>28689.060000000005</v>
      </c>
      <c r="J5739" s="319">
        <v>18112.509999999995</v>
      </c>
      <c r="K5739" s="319">
        <v>28303.849999999995</v>
      </c>
      <c r="L5739" s="319">
        <v>30392.380000000005</v>
      </c>
      <c r="M5739" s="319">
        <v>33840.61</v>
      </c>
      <c r="N5739" s="319">
        <v>37615.80000000001</v>
      </c>
      <c r="O5739" s="319">
        <v>48980.76</v>
      </c>
      <c r="P5739" s="319">
        <v>54387.6</v>
      </c>
      <c r="Q5739" s="319">
        <v>85056.399999999936</v>
      </c>
      <c r="R5739" s="320">
        <v>33214.470833333326</v>
      </c>
      <c r="S5739" s="348">
        <v>3.5653140450963688E-4</v>
      </c>
      <c r="T5739" s="9" t="s">
        <v>31</v>
      </c>
      <c r="U5739" s="9" t="s">
        <v>243</v>
      </c>
      <c r="V5739" s="9" t="s">
        <v>377</v>
      </c>
      <c r="W5739" s="9"/>
    </row>
    <row r="5740" spans="1:23" ht="15.75" x14ac:dyDescent="0.25">
      <c r="A5740" s="16" t="s">
        <v>1426</v>
      </c>
      <c r="B5740" s="84"/>
      <c r="C5740" s="124" t="s">
        <v>243</v>
      </c>
      <c r="D5740" s="124" t="s">
        <v>378</v>
      </c>
      <c r="E5740" s="140" t="s">
        <v>352</v>
      </c>
      <c r="F5740" s="317">
        <v>50.86</v>
      </c>
      <c r="G5740" s="317">
        <v>83.46</v>
      </c>
      <c r="H5740" s="317">
        <v>0</v>
      </c>
      <c r="I5740" s="317">
        <v>0</v>
      </c>
      <c r="J5740" s="317">
        <v>0</v>
      </c>
      <c r="K5740" s="317">
        <v>0</v>
      </c>
      <c r="L5740" s="317">
        <v>0</v>
      </c>
      <c r="M5740" s="317">
        <v>0</v>
      </c>
      <c r="N5740" s="317">
        <v>0</v>
      </c>
      <c r="O5740" s="317">
        <v>0</v>
      </c>
      <c r="P5740" s="317">
        <v>0</v>
      </c>
      <c r="Q5740" s="317">
        <v>0</v>
      </c>
      <c r="R5740" s="318">
        <v>11.193333333333333</v>
      </c>
      <c r="S5740" s="168">
        <v>1.2015169154743278E-7</v>
      </c>
      <c r="T5740" s="9" t="s">
        <v>31</v>
      </c>
      <c r="U5740" s="9" t="s">
        <v>243</v>
      </c>
      <c r="V5740" s="9" t="s">
        <v>378</v>
      </c>
      <c r="W5740" s="9"/>
    </row>
    <row r="5741" spans="1:23" ht="31.5" x14ac:dyDescent="0.25">
      <c r="A5741" s="16" t="s">
        <v>1425</v>
      </c>
      <c r="B5741" s="84"/>
      <c r="C5741" s="124"/>
      <c r="D5741" s="228"/>
      <c r="E5741" s="142" t="s">
        <v>353</v>
      </c>
      <c r="F5741" s="319">
        <v>39982.570000000014</v>
      </c>
      <c r="G5741" s="319">
        <v>47895.23</v>
      </c>
      <c r="H5741" s="319">
        <v>60449.619999999981</v>
      </c>
      <c r="I5741" s="319">
        <v>53030.97000000003</v>
      </c>
      <c r="J5741" s="319">
        <v>46472.740000000005</v>
      </c>
      <c r="K5741" s="319">
        <v>64316.640000000007</v>
      </c>
      <c r="L5741" s="319">
        <v>51916.360000000015</v>
      </c>
      <c r="M5741" s="319">
        <v>56869.329999999973</v>
      </c>
      <c r="N5741" s="319">
        <v>79304.600000000064</v>
      </c>
      <c r="O5741" s="319">
        <v>69882.589999999967</v>
      </c>
      <c r="P5741" s="319">
        <v>77403.689999999944</v>
      </c>
      <c r="Q5741" s="319">
        <v>58640.390000000021</v>
      </c>
      <c r="R5741" s="320">
        <v>58847.060833333329</v>
      </c>
      <c r="S5741" s="348">
        <v>6.3167723958186528E-4</v>
      </c>
      <c r="T5741" s="9" t="s">
        <v>31</v>
      </c>
      <c r="U5741" s="9" t="s">
        <v>243</v>
      </c>
      <c r="V5741" s="9" t="s">
        <v>378</v>
      </c>
      <c r="W5741" s="9"/>
    </row>
    <row r="5742" spans="1:23" ht="15.75" x14ac:dyDescent="0.25">
      <c r="A5742" s="16" t="s">
        <v>1427</v>
      </c>
      <c r="B5742" s="84"/>
      <c r="C5742" s="124" t="s">
        <v>243</v>
      </c>
      <c r="D5742" s="311" t="s">
        <v>379</v>
      </c>
      <c r="E5742" s="140" t="s">
        <v>24</v>
      </c>
      <c r="F5742" s="317">
        <v>17592.809999999998</v>
      </c>
      <c r="G5742" s="317">
        <v>30898.369999999992</v>
      </c>
      <c r="H5742" s="317">
        <v>11303.500000000002</v>
      </c>
      <c r="I5742" s="317">
        <v>4975.7599999999993</v>
      </c>
      <c r="J5742" s="317">
        <v>15969.630000000003</v>
      </c>
      <c r="K5742" s="317">
        <v>13942.390000000001</v>
      </c>
      <c r="L5742" s="317">
        <v>19193.020000000004</v>
      </c>
      <c r="M5742" s="317">
        <v>39141.07</v>
      </c>
      <c r="N5742" s="317">
        <v>44150.070000000007</v>
      </c>
      <c r="O5742" s="317">
        <v>62882.409999999967</v>
      </c>
      <c r="P5742" s="317">
        <v>45446.55999999999</v>
      </c>
      <c r="Q5742" s="317">
        <v>38031.499999999985</v>
      </c>
      <c r="R5742" s="318">
        <v>28627.257499999996</v>
      </c>
      <c r="S5742" s="168">
        <v>3.0729125190490753E-4</v>
      </c>
      <c r="T5742" s="9" t="s">
        <v>31</v>
      </c>
      <c r="U5742" s="9" t="s">
        <v>243</v>
      </c>
      <c r="V5742" s="9" t="s">
        <v>379</v>
      </c>
      <c r="W5742" s="9"/>
    </row>
    <row r="5743" spans="1:23" ht="15.75" x14ac:dyDescent="0.25">
      <c r="A5743" s="16" t="s">
        <v>1428</v>
      </c>
      <c r="B5743" s="84"/>
      <c r="C5743" s="124"/>
      <c r="D5743" s="153"/>
      <c r="E5743" s="140" t="s">
        <v>352</v>
      </c>
      <c r="F5743" s="317">
        <v>49538.36</v>
      </c>
      <c r="G5743" s="317">
        <v>22187.999999999993</v>
      </c>
      <c r="H5743" s="317">
        <v>34815.539999999979</v>
      </c>
      <c r="I5743" s="317">
        <v>55787.960000000006</v>
      </c>
      <c r="J5743" s="317">
        <v>73743.549999999988</v>
      </c>
      <c r="K5743" s="317">
        <v>90467.450000000041</v>
      </c>
      <c r="L5743" s="317">
        <v>76579.22000000003</v>
      </c>
      <c r="M5743" s="317">
        <v>56710.180000000008</v>
      </c>
      <c r="N5743" s="317">
        <v>61625.459999999992</v>
      </c>
      <c r="O5743" s="317">
        <v>64152.749999999993</v>
      </c>
      <c r="P5743" s="317">
        <v>73135.030000000028</v>
      </c>
      <c r="Q5743" s="317">
        <v>72270.430000000022</v>
      </c>
      <c r="R5743" s="318">
        <v>60917.827500000007</v>
      </c>
      <c r="S5743" s="168">
        <v>6.5390530251814051E-4</v>
      </c>
      <c r="T5743" s="9" t="s">
        <v>31</v>
      </c>
      <c r="U5743" s="9" t="s">
        <v>243</v>
      </c>
      <c r="V5743" s="9" t="s">
        <v>379</v>
      </c>
      <c r="W5743" s="9"/>
    </row>
    <row r="5744" spans="1:23" ht="15.75" x14ac:dyDescent="0.25">
      <c r="A5744" s="16" t="s">
        <v>1430</v>
      </c>
      <c r="B5744" s="84"/>
      <c r="C5744" s="124"/>
      <c r="D5744" s="124"/>
      <c r="E5744" s="140" t="s">
        <v>18</v>
      </c>
      <c r="F5744" s="317"/>
      <c r="G5744" s="317"/>
      <c r="H5744" s="317"/>
      <c r="I5744" s="317"/>
      <c r="J5744" s="317"/>
      <c r="K5744" s="317"/>
      <c r="L5744" s="317"/>
      <c r="M5744" s="317"/>
      <c r="N5744" s="317"/>
      <c r="O5744" s="317"/>
      <c r="P5744" s="317"/>
      <c r="Q5744" s="317"/>
      <c r="R5744" s="318"/>
      <c r="S5744" s="168">
        <v>0</v>
      </c>
      <c r="T5744" s="9" t="s">
        <v>31</v>
      </c>
      <c r="U5744" s="9" t="s">
        <v>243</v>
      </c>
      <c r="V5744" s="9" t="s">
        <v>379</v>
      </c>
      <c r="W5744" s="9"/>
    </row>
    <row r="5745" spans="1:23" ht="15.75" x14ac:dyDescent="0.25">
      <c r="A5745" s="16" t="s">
        <v>1429</v>
      </c>
      <c r="B5745" s="84"/>
      <c r="C5745" s="124"/>
      <c r="D5745" s="228"/>
      <c r="E5745" s="142" t="s">
        <v>17</v>
      </c>
      <c r="F5745" s="319">
        <v>43531.659999999996</v>
      </c>
      <c r="G5745" s="319">
        <v>35287.689999999995</v>
      </c>
      <c r="H5745" s="319">
        <v>46312.05</v>
      </c>
      <c r="I5745" s="319">
        <v>54197.19</v>
      </c>
      <c r="J5745" s="319">
        <v>65996.280000000013</v>
      </c>
      <c r="K5745" s="319">
        <v>75931.240000000005</v>
      </c>
      <c r="L5745" s="319">
        <v>38120.11</v>
      </c>
      <c r="M5745" s="319">
        <v>45065.33</v>
      </c>
      <c r="N5745" s="319">
        <v>26088.420000000006</v>
      </c>
      <c r="O5745" s="319">
        <v>34283.53</v>
      </c>
      <c r="P5745" s="319">
        <v>38162.700000000004</v>
      </c>
      <c r="Q5745" s="319">
        <v>39259.810000000005</v>
      </c>
      <c r="R5745" s="320">
        <v>45186.334166666667</v>
      </c>
      <c r="S5745" s="348">
        <v>4.8504000758956733E-4</v>
      </c>
      <c r="T5745" s="9" t="s">
        <v>31</v>
      </c>
      <c r="U5745" s="9" t="s">
        <v>243</v>
      </c>
      <c r="V5745" s="9" t="s">
        <v>379</v>
      </c>
      <c r="W5745" s="9"/>
    </row>
    <row r="5746" spans="1:23" ht="15.75" x14ac:dyDescent="0.25">
      <c r="A5746" s="16" t="s">
        <v>1432</v>
      </c>
      <c r="B5746" s="84"/>
      <c r="C5746" s="124" t="s">
        <v>244</v>
      </c>
      <c r="D5746" s="124" t="s">
        <v>380</v>
      </c>
      <c r="E5746" s="140" t="s">
        <v>24</v>
      </c>
      <c r="F5746" s="317">
        <v>362432.93000000023</v>
      </c>
      <c r="G5746" s="317">
        <v>324623.93000000005</v>
      </c>
      <c r="H5746" s="317">
        <v>256935.76999999987</v>
      </c>
      <c r="I5746" s="317">
        <v>284605.96999999991</v>
      </c>
      <c r="J5746" s="317">
        <v>307963.84999999992</v>
      </c>
      <c r="K5746" s="317">
        <v>354550.90000000026</v>
      </c>
      <c r="L5746" s="317">
        <v>407279.19999999995</v>
      </c>
      <c r="M5746" s="317">
        <v>496754.86</v>
      </c>
      <c r="N5746" s="317">
        <v>433363.4899999997</v>
      </c>
      <c r="O5746" s="317">
        <v>501118.50999999943</v>
      </c>
      <c r="P5746" s="317">
        <v>574874.36</v>
      </c>
      <c r="Q5746" s="317">
        <v>488963.81000000041</v>
      </c>
      <c r="R5746" s="318">
        <v>399455.6316666666</v>
      </c>
      <c r="S5746" s="168">
        <v>4.287844238495972E-3</v>
      </c>
      <c r="T5746" s="9" t="s">
        <v>31</v>
      </c>
      <c r="U5746" s="9" t="s">
        <v>244</v>
      </c>
      <c r="V5746" s="9" t="s">
        <v>380</v>
      </c>
      <c r="W5746" s="9"/>
    </row>
    <row r="5747" spans="1:23" ht="15.75" x14ac:dyDescent="0.25">
      <c r="A5747" s="16" t="s">
        <v>1431</v>
      </c>
      <c r="B5747" s="84"/>
      <c r="C5747" s="124"/>
      <c r="D5747" s="124"/>
      <c r="E5747" s="140" t="s">
        <v>352</v>
      </c>
      <c r="F5747" s="317">
        <v>2676071.1400000006</v>
      </c>
      <c r="G5747" s="317">
        <v>2591895.67</v>
      </c>
      <c r="H5747" s="317">
        <v>2937817.7599999993</v>
      </c>
      <c r="I5747" s="317">
        <v>2619619.1300000004</v>
      </c>
      <c r="J5747" s="317">
        <v>2584312.6799999988</v>
      </c>
      <c r="K5747" s="317">
        <v>2751984.1400000006</v>
      </c>
      <c r="L5747" s="317">
        <v>2507141.7599999993</v>
      </c>
      <c r="M5747" s="317">
        <v>2438052.9799999991</v>
      </c>
      <c r="N5747" s="317">
        <v>2544373.6600000015</v>
      </c>
      <c r="O5747" s="317">
        <v>2768443.6999999988</v>
      </c>
      <c r="P5747" s="317">
        <v>3122215.1600000006</v>
      </c>
      <c r="Q5747" s="317">
        <v>2790360.4199999967</v>
      </c>
      <c r="R5747" s="318">
        <v>2694357.3499999996</v>
      </c>
      <c r="S5747" s="168">
        <v>2.892182190909098E-2</v>
      </c>
      <c r="T5747" s="9" t="s">
        <v>31</v>
      </c>
      <c r="U5747" s="9" t="s">
        <v>244</v>
      </c>
      <c r="V5747" s="9" t="s">
        <v>380</v>
      </c>
      <c r="W5747" s="9"/>
    </row>
    <row r="5748" spans="1:23" ht="31.5" x14ac:dyDescent="0.25">
      <c r="A5748" s="16" t="s">
        <v>1434</v>
      </c>
      <c r="B5748" s="84"/>
      <c r="C5748" s="124"/>
      <c r="D5748" s="124"/>
      <c r="E5748" s="140" t="s">
        <v>353</v>
      </c>
      <c r="F5748" s="317">
        <v>57495.52999999997</v>
      </c>
      <c r="G5748" s="317">
        <v>77119.179999999978</v>
      </c>
      <c r="H5748" s="317">
        <v>94552.960000000006</v>
      </c>
      <c r="I5748" s="317">
        <v>81247.289999999979</v>
      </c>
      <c r="J5748" s="317">
        <v>81132.320000000022</v>
      </c>
      <c r="K5748" s="317">
        <v>97682.099999999977</v>
      </c>
      <c r="L5748" s="317">
        <v>92212.730000000025</v>
      </c>
      <c r="M5748" s="317">
        <v>108033.91000000006</v>
      </c>
      <c r="N5748" s="317">
        <v>118052.54999999999</v>
      </c>
      <c r="O5748" s="317">
        <v>118527.48999999995</v>
      </c>
      <c r="P5748" s="317">
        <v>124045.43000000002</v>
      </c>
      <c r="Q5748" s="317">
        <v>93258.289999999892</v>
      </c>
      <c r="R5748" s="318">
        <v>95279.981666666645</v>
      </c>
      <c r="S5748" s="168">
        <v>1.0227561912916959E-3</v>
      </c>
      <c r="T5748" s="9" t="s">
        <v>31</v>
      </c>
      <c r="U5748" s="9" t="s">
        <v>244</v>
      </c>
      <c r="V5748" s="9" t="s">
        <v>380</v>
      </c>
      <c r="W5748" s="9"/>
    </row>
    <row r="5749" spans="1:23" ht="15.75" x14ac:dyDescent="0.25">
      <c r="A5749" s="16" t="s">
        <v>1436</v>
      </c>
      <c r="B5749" s="84"/>
      <c r="C5749" s="124"/>
      <c r="D5749" s="124"/>
      <c r="E5749" s="140" t="s">
        <v>18</v>
      </c>
      <c r="F5749" s="317">
        <v>6431.0699999999952</v>
      </c>
      <c r="G5749" s="317">
        <v>10464.160000000009</v>
      </c>
      <c r="H5749" s="317">
        <v>15815.969999999987</v>
      </c>
      <c r="I5749" s="317">
        <v>12953.980000000003</v>
      </c>
      <c r="J5749" s="317">
        <v>13032.329999999991</v>
      </c>
      <c r="K5749" s="317">
        <v>8386.7599999999929</v>
      </c>
      <c r="L5749" s="317">
        <v>11950.089999999997</v>
      </c>
      <c r="M5749" s="317">
        <v>12429.879999999997</v>
      </c>
      <c r="N5749" s="317">
        <v>13424.660000000013</v>
      </c>
      <c r="O5749" s="317">
        <v>18118.439999999988</v>
      </c>
      <c r="P5749" s="317">
        <v>14841.37999999999</v>
      </c>
      <c r="Q5749" s="317">
        <v>5018.7599999999984</v>
      </c>
      <c r="R5749" s="318">
        <v>11905.623333333331</v>
      </c>
      <c r="S5749" s="168">
        <v>1.2779756841214279E-4</v>
      </c>
      <c r="T5749" s="9" t="s">
        <v>31</v>
      </c>
      <c r="U5749" s="9" t="s">
        <v>244</v>
      </c>
      <c r="V5749" s="9" t="s">
        <v>380</v>
      </c>
      <c r="W5749" s="9"/>
    </row>
    <row r="5750" spans="1:23" ht="15.75" x14ac:dyDescent="0.25">
      <c r="A5750" s="16" t="s">
        <v>1435</v>
      </c>
      <c r="B5750" s="84"/>
      <c r="C5750" s="124"/>
      <c r="D5750" s="124"/>
      <c r="E5750" s="140" t="s">
        <v>21</v>
      </c>
      <c r="F5750" s="317">
        <v>240633.74000000008</v>
      </c>
      <c r="G5750" s="317">
        <v>35646.239999999969</v>
      </c>
      <c r="H5750" s="317">
        <v>28141.65</v>
      </c>
      <c r="I5750" s="317">
        <v>154524.63999999996</v>
      </c>
      <c r="J5750" s="317">
        <v>177954.07</v>
      </c>
      <c r="K5750" s="317">
        <v>125898.03999999996</v>
      </c>
      <c r="L5750" s="317">
        <v>141558.07000000009</v>
      </c>
      <c r="M5750" s="317">
        <v>182689.16000000006</v>
      </c>
      <c r="N5750" s="317">
        <v>165597.87</v>
      </c>
      <c r="O5750" s="317">
        <v>188246.42000000007</v>
      </c>
      <c r="P5750" s="317">
        <v>227127.34999999995</v>
      </c>
      <c r="Q5750" s="317">
        <v>223365.50000000006</v>
      </c>
      <c r="R5750" s="318">
        <v>157615.22916666666</v>
      </c>
      <c r="S5750" s="168">
        <v>1.6918763905310837E-3</v>
      </c>
      <c r="T5750" s="9" t="s">
        <v>31</v>
      </c>
      <c r="U5750" s="9" t="s">
        <v>244</v>
      </c>
      <c r="V5750" s="9" t="s">
        <v>380</v>
      </c>
      <c r="W5750" s="9"/>
    </row>
    <row r="5751" spans="1:23" ht="15.75" x14ac:dyDescent="0.25">
      <c r="A5751" s="16" t="s">
        <v>1433</v>
      </c>
      <c r="B5751" s="84"/>
      <c r="C5751" s="124"/>
      <c r="D5751" s="124"/>
      <c r="E5751" s="140" t="s">
        <v>17</v>
      </c>
      <c r="F5751" s="317">
        <v>4192238.0299999993</v>
      </c>
      <c r="G5751" s="317">
        <v>4492053.0299999975</v>
      </c>
      <c r="H5751" s="317">
        <v>4196224.6499999966</v>
      </c>
      <c r="I5751" s="317">
        <v>4245913.57</v>
      </c>
      <c r="J5751" s="317">
        <v>4314642.370000001</v>
      </c>
      <c r="K5751" s="317">
        <v>3870711.1399999959</v>
      </c>
      <c r="L5751" s="317">
        <v>3759916.5399999982</v>
      </c>
      <c r="M5751" s="317">
        <v>3973826.08</v>
      </c>
      <c r="N5751" s="317">
        <v>3924414.3199999947</v>
      </c>
      <c r="O5751" s="317">
        <v>4093647.0900000017</v>
      </c>
      <c r="P5751" s="317">
        <v>4048110.4699999928</v>
      </c>
      <c r="Q5751" s="317">
        <v>3492279.4699999974</v>
      </c>
      <c r="R5751" s="318">
        <v>4050331.3966666646</v>
      </c>
      <c r="S5751" s="168">
        <v>4.3477144309455845E-2</v>
      </c>
      <c r="T5751" s="9" t="s">
        <v>31</v>
      </c>
      <c r="U5751" s="9" t="s">
        <v>244</v>
      </c>
      <c r="V5751" s="9" t="s">
        <v>380</v>
      </c>
      <c r="W5751" s="9"/>
    </row>
    <row r="5752" spans="1:23" ht="15.75" x14ac:dyDescent="0.25">
      <c r="A5752" s="16" t="s">
        <v>1437</v>
      </c>
      <c r="B5752" s="84"/>
      <c r="C5752" s="124"/>
      <c r="D5752" s="124"/>
      <c r="E5752" s="140" t="s">
        <v>23</v>
      </c>
      <c r="F5752" s="317">
        <v>3020.72</v>
      </c>
      <c r="G5752" s="317">
        <v>2465.650000000001</v>
      </c>
      <c r="H5752" s="317">
        <v>3291.0799999999986</v>
      </c>
      <c r="I5752" s="317">
        <v>3039.6699999999996</v>
      </c>
      <c r="J5752" s="317">
        <v>3218.8199999999997</v>
      </c>
      <c r="K5752" s="317">
        <v>4233.3900000000003</v>
      </c>
      <c r="L5752" s="317">
        <v>2979.3300000000004</v>
      </c>
      <c r="M5752" s="317">
        <v>5461.199999999998</v>
      </c>
      <c r="N5752" s="317">
        <v>5569.3699999999972</v>
      </c>
      <c r="O5752" s="317">
        <v>4574.1499999999996</v>
      </c>
      <c r="P5752" s="317">
        <v>4864.32</v>
      </c>
      <c r="Q5752" s="317">
        <v>3254.2599999999984</v>
      </c>
      <c r="R5752" s="318">
        <v>3830.996666666666</v>
      </c>
      <c r="S5752" s="168">
        <v>4.1122757279265314E-5</v>
      </c>
      <c r="T5752" s="9" t="s">
        <v>31</v>
      </c>
      <c r="U5752" s="9" t="s">
        <v>244</v>
      </c>
      <c r="V5752" s="9" t="s">
        <v>380</v>
      </c>
      <c r="W5752" s="9"/>
    </row>
    <row r="5753" spans="1:23" ht="15.75" x14ac:dyDescent="0.25">
      <c r="A5753" s="16" t="s">
        <v>1438</v>
      </c>
      <c r="B5753" s="84"/>
      <c r="C5753" s="124"/>
      <c r="D5753" s="228"/>
      <c r="E5753" s="142" t="s">
        <v>351</v>
      </c>
      <c r="F5753" s="319">
        <v>21145.430000000004</v>
      </c>
      <c r="G5753" s="319">
        <v>14745.569999999994</v>
      </c>
      <c r="H5753" s="319">
        <v>17630.569999999996</v>
      </c>
      <c r="I5753" s="319">
        <v>9761.4800000000014</v>
      </c>
      <c r="J5753" s="319">
        <v>9790.0299999999988</v>
      </c>
      <c r="K5753" s="319">
        <v>10497.24</v>
      </c>
      <c r="L5753" s="319">
        <v>9257.0000000000018</v>
      </c>
      <c r="M5753" s="319">
        <v>10635.569999999998</v>
      </c>
      <c r="N5753" s="319">
        <v>11504.720000000003</v>
      </c>
      <c r="O5753" s="319">
        <v>12337.47</v>
      </c>
      <c r="P5753" s="319">
        <v>8998.2999999999993</v>
      </c>
      <c r="Q5753" s="319">
        <v>7432.8499999999995</v>
      </c>
      <c r="R5753" s="320">
        <v>11978.019166666665</v>
      </c>
      <c r="S5753" s="348">
        <v>1.2857468114317193E-4</v>
      </c>
      <c r="T5753" s="9" t="s">
        <v>31</v>
      </c>
      <c r="U5753" s="9" t="s">
        <v>244</v>
      </c>
      <c r="V5753" s="9" t="s">
        <v>380</v>
      </c>
      <c r="W5753" s="9"/>
    </row>
    <row r="5754" spans="1:23" ht="15.75" x14ac:dyDescent="0.25">
      <c r="A5754" s="16" t="s">
        <v>1440</v>
      </c>
      <c r="B5754" s="84"/>
      <c r="C5754" s="124" t="s">
        <v>244</v>
      </c>
      <c r="D5754" s="124" t="s">
        <v>381</v>
      </c>
      <c r="E5754" s="140" t="s">
        <v>352</v>
      </c>
      <c r="F5754" s="317">
        <v>78629.690000000031</v>
      </c>
      <c r="G5754" s="317">
        <v>64482.729999999989</v>
      </c>
      <c r="H5754" s="317">
        <v>67870.040000000008</v>
      </c>
      <c r="I5754" s="317">
        <v>65899.44</v>
      </c>
      <c r="J5754" s="317">
        <v>61893.309999999983</v>
      </c>
      <c r="K5754" s="317">
        <v>77085.130000000019</v>
      </c>
      <c r="L5754" s="317">
        <v>72593.279999999984</v>
      </c>
      <c r="M5754" s="317">
        <v>68592.409999999989</v>
      </c>
      <c r="N5754" s="317">
        <v>71961.220000000059</v>
      </c>
      <c r="O5754" s="317">
        <v>69120.23</v>
      </c>
      <c r="P5754" s="317">
        <v>75414.109999999971</v>
      </c>
      <c r="Q5754" s="317">
        <v>75158.530000000013</v>
      </c>
      <c r="R5754" s="318">
        <v>70725.010000000009</v>
      </c>
      <c r="S5754" s="168">
        <v>7.5917774742785299E-4</v>
      </c>
      <c r="T5754" s="9" t="s">
        <v>31</v>
      </c>
      <c r="U5754" s="9" t="s">
        <v>244</v>
      </c>
      <c r="V5754" s="9" t="s">
        <v>381</v>
      </c>
      <c r="W5754" s="9"/>
    </row>
    <row r="5755" spans="1:23" ht="31.5" x14ac:dyDescent="0.25">
      <c r="A5755" s="16" t="s">
        <v>1439</v>
      </c>
      <c r="B5755" s="84"/>
      <c r="C5755" s="124"/>
      <c r="D5755" s="124"/>
      <c r="E5755" s="140" t="s">
        <v>353</v>
      </c>
      <c r="F5755" s="317">
        <v>64312.279999999977</v>
      </c>
      <c r="G5755" s="317">
        <v>86169.990000000034</v>
      </c>
      <c r="H5755" s="317">
        <v>99483.37000000001</v>
      </c>
      <c r="I5755" s="317">
        <v>74157.76999999999</v>
      </c>
      <c r="J5755" s="317">
        <v>74387.300000000061</v>
      </c>
      <c r="K5755" s="317">
        <v>88740.980000000025</v>
      </c>
      <c r="L5755" s="317">
        <v>90387.139999999941</v>
      </c>
      <c r="M5755" s="317">
        <v>107922.40000000008</v>
      </c>
      <c r="N5755" s="317">
        <v>112272.77000000003</v>
      </c>
      <c r="O5755" s="317">
        <v>131103.75999999989</v>
      </c>
      <c r="P5755" s="317">
        <v>135384.41999999998</v>
      </c>
      <c r="Q5755" s="317">
        <v>101187.42999999996</v>
      </c>
      <c r="R5755" s="318">
        <v>97125.800833333342</v>
      </c>
      <c r="S5755" s="168">
        <v>1.0425696184953E-3</v>
      </c>
      <c r="T5755" s="9" t="s">
        <v>31</v>
      </c>
      <c r="U5755" s="9" t="s">
        <v>244</v>
      </c>
      <c r="V5755" s="9" t="s">
        <v>381</v>
      </c>
      <c r="W5755" s="9"/>
    </row>
    <row r="5756" spans="1:23" ht="15.75" x14ac:dyDescent="0.25">
      <c r="A5756" s="16" t="s">
        <v>1441</v>
      </c>
      <c r="B5756" s="84"/>
      <c r="C5756" s="228"/>
      <c r="D5756" s="228"/>
      <c r="E5756" s="142" t="s">
        <v>18</v>
      </c>
      <c r="F5756" s="319">
        <v>1529.5299999999997</v>
      </c>
      <c r="G5756" s="319">
        <v>3125.0699999999997</v>
      </c>
      <c r="H5756" s="319">
        <v>4981.8999999999987</v>
      </c>
      <c r="I5756" s="319">
        <v>3623.4900000000002</v>
      </c>
      <c r="J5756" s="319">
        <v>3436.7700000000013</v>
      </c>
      <c r="K5756" s="319">
        <v>1771.18</v>
      </c>
      <c r="L5756" s="319">
        <v>3863.75</v>
      </c>
      <c r="M5756" s="319">
        <v>3543.7799999999997</v>
      </c>
      <c r="N5756" s="319">
        <v>2502.5100000000002</v>
      </c>
      <c r="O5756" s="319">
        <v>4012.4599999999996</v>
      </c>
      <c r="P5756" s="319">
        <v>3056.0699999999993</v>
      </c>
      <c r="Q5756" s="319">
        <v>1010.4999999999999</v>
      </c>
      <c r="R5756" s="320">
        <v>3038.0841666666661</v>
      </c>
      <c r="S5756" s="348">
        <v>3.2611460841733708E-5</v>
      </c>
      <c r="T5756" s="9" t="s">
        <v>31</v>
      </c>
      <c r="U5756" s="9" t="s">
        <v>244</v>
      </c>
      <c r="V5756" s="9" t="s">
        <v>381</v>
      </c>
      <c r="W5756" s="9"/>
    </row>
    <row r="5757" spans="1:23" ht="15.75" x14ac:dyDescent="0.25">
      <c r="A5757" s="16" t="s">
        <v>1443</v>
      </c>
      <c r="B5757" s="84"/>
      <c r="C5757" s="124" t="s">
        <v>40</v>
      </c>
      <c r="D5757" s="124" t="s">
        <v>382</v>
      </c>
      <c r="E5757" s="140" t="s">
        <v>24</v>
      </c>
      <c r="F5757" s="317">
        <v>650175.42000000004</v>
      </c>
      <c r="G5757" s="317">
        <v>631195.97000000009</v>
      </c>
      <c r="H5757" s="317">
        <v>547959.01</v>
      </c>
      <c r="I5757" s="317">
        <v>808901.59</v>
      </c>
      <c r="J5757" s="317">
        <v>538775.49000000034</v>
      </c>
      <c r="K5757" s="317">
        <v>608187.67999999982</v>
      </c>
      <c r="L5757" s="317">
        <v>730769.40999999992</v>
      </c>
      <c r="M5757" s="317">
        <v>972559.93999999959</v>
      </c>
      <c r="N5757" s="317">
        <v>761662.13</v>
      </c>
      <c r="O5757" s="317">
        <v>831155.68999999948</v>
      </c>
      <c r="P5757" s="317">
        <v>997106.49999999965</v>
      </c>
      <c r="Q5757" s="317">
        <v>1174786.4900000005</v>
      </c>
      <c r="R5757" s="318">
        <v>771102.94333333336</v>
      </c>
      <c r="S5757" s="168">
        <v>8.2771878795745279E-3</v>
      </c>
      <c r="T5757" s="9" t="s">
        <v>31</v>
      </c>
      <c r="U5757" s="9" t="s">
        <v>40</v>
      </c>
      <c r="V5757" s="9" t="s">
        <v>382</v>
      </c>
      <c r="W5757" s="9"/>
    </row>
    <row r="5758" spans="1:23" ht="15.75" x14ac:dyDescent="0.25">
      <c r="A5758" s="16" t="s">
        <v>1442</v>
      </c>
      <c r="B5758" s="84"/>
      <c r="C5758" s="124"/>
      <c r="D5758" s="124"/>
      <c r="E5758" s="140" t="s">
        <v>352</v>
      </c>
      <c r="F5758" s="317">
        <v>2613216.5599999968</v>
      </c>
      <c r="G5758" s="317">
        <v>2453165.3000000003</v>
      </c>
      <c r="H5758" s="317">
        <v>2790635.4999999977</v>
      </c>
      <c r="I5758" s="317">
        <v>2354303.5099999998</v>
      </c>
      <c r="J5758" s="317">
        <v>2354396.4600000014</v>
      </c>
      <c r="K5758" s="317">
        <v>2604610.4799999967</v>
      </c>
      <c r="L5758" s="317">
        <v>2400504.2499999972</v>
      </c>
      <c r="M5758" s="317">
        <v>2379507.0700000026</v>
      </c>
      <c r="N5758" s="317">
        <v>2577660.180000002</v>
      </c>
      <c r="O5758" s="317">
        <v>2813280.9999999977</v>
      </c>
      <c r="P5758" s="317">
        <v>3167633.9999999912</v>
      </c>
      <c r="Q5758" s="317">
        <v>2875690.2899999949</v>
      </c>
      <c r="R5758" s="318">
        <v>2615383.7166666654</v>
      </c>
      <c r="S5758" s="168">
        <v>2.8074101632201746E-2</v>
      </c>
      <c r="T5758" s="9" t="s">
        <v>31</v>
      </c>
      <c r="U5758" s="9" t="s">
        <v>40</v>
      </c>
      <c r="V5758" s="9" t="s">
        <v>382</v>
      </c>
      <c r="W5758" s="9"/>
    </row>
    <row r="5759" spans="1:23" ht="31.5" x14ac:dyDescent="0.25">
      <c r="A5759" s="16" t="s">
        <v>1446</v>
      </c>
      <c r="B5759" s="84"/>
      <c r="C5759" s="124"/>
      <c r="D5759" s="124"/>
      <c r="E5759" s="140" t="s">
        <v>353</v>
      </c>
      <c r="F5759" s="317">
        <v>23244.680000000022</v>
      </c>
      <c r="G5759" s="317">
        <v>30892.479999999978</v>
      </c>
      <c r="H5759" s="317">
        <v>32515.789999999983</v>
      </c>
      <c r="I5759" s="317">
        <v>15198.289999999994</v>
      </c>
      <c r="J5759" s="317">
        <v>18970.150000000001</v>
      </c>
      <c r="K5759" s="317">
        <v>29502.159999999978</v>
      </c>
      <c r="L5759" s="317">
        <v>25444.490000000013</v>
      </c>
      <c r="M5759" s="317">
        <v>21044.980000000014</v>
      </c>
      <c r="N5759" s="317">
        <v>24913.079999999998</v>
      </c>
      <c r="O5759" s="317">
        <v>29915.210000000006</v>
      </c>
      <c r="P5759" s="317">
        <v>32875.099999999977</v>
      </c>
      <c r="Q5759" s="317">
        <v>18102.279999999995</v>
      </c>
      <c r="R5759" s="318">
        <v>25218.224166666663</v>
      </c>
      <c r="S5759" s="168">
        <v>2.7069794146343193E-4</v>
      </c>
      <c r="T5759" s="9" t="s">
        <v>31</v>
      </c>
      <c r="U5759" s="9" t="s">
        <v>40</v>
      </c>
      <c r="V5759" s="9" t="s">
        <v>382</v>
      </c>
      <c r="W5759" s="9"/>
    </row>
    <row r="5760" spans="1:23" ht="15.75" x14ac:dyDescent="0.25">
      <c r="A5760" s="16" t="s">
        <v>1448</v>
      </c>
      <c r="B5760" s="84"/>
      <c r="C5760" s="124"/>
      <c r="D5760" s="124"/>
      <c r="E5760" s="140" t="s">
        <v>18</v>
      </c>
      <c r="F5760" s="317">
        <v>2572.7399999999993</v>
      </c>
      <c r="G5760" s="317">
        <v>3611.7200000000012</v>
      </c>
      <c r="H5760" s="317">
        <v>4497.0599999999986</v>
      </c>
      <c r="I5760" s="317">
        <v>2729.3799999999987</v>
      </c>
      <c r="J5760" s="317">
        <v>2340.3599999999992</v>
      </c>
      <c r="K5760" s="317">
        <v>2669.2299999999991</v>
      </c>
      <c r="L5760" s="317">
        <v>3611.9700000000003</v>
      </c>
      <c r="M5760" s="317">
        <v>4295.4499999999989</v>
      </c>
      <c r="N5760" s="317">
        <v>6915.24</v>
      </c>
      <c r="O5760" s="317">
        <v>4648.3999999999996</v>
      </c>
      <c r="P5760" s="317">
        <v>5235.6499999999996</v>
      </c>
      <c r="Q5760" s="317">
        <v>2274.6100000000006</v>
      </c>
      <c r="R5760" s="318">
        <v>3783.4841666666666</v>
      </c>
      <c r="S5760" s="168">
        <v>4.061274769814733E-5</v>
      </c>
      <c r="T5760" s="9" t="s">
        <v>31</v>
      </c>
      <c r="U5760" s="9" t="s">
        <v>40</v>
      </c>
      <c r="V5760" s="9" t="s">
        <v>382</v>
      </c>
      <c r="W5760" s="9"/>
    </row>
    <row r="5761" spans="1:23" ht="15.75" x14ac:dyDescent="0.25">
      <c r="A5761" s="16" t="s">
        <v>1447</v>
      </c>
      <c r="B5761" s="84"/>
      <c r="C5761" s="124"/>
      <c r="D5761" s="124"/>
      <c r="E5761" s="140" t="s">
        <v>21</v>
      </c>
      <c r="F5761" s="317">
        <v>26957.040000000019</v>
      </c>
      <c r="G5761" s="317">
        <v>7400.93</v>
      </c>
      <c r="H5761" s="317">
        <v>7834.6699999999992</v>
      </c>
      <c r="I5761" s="317">
        <v>20619.059999999994</v>
      </c>
      <c r="J5761" s="317">
        <v>23454.170000000006</v>
      </c>
      <c r="K5761" s="317">
        <v>13495.459999999997</v>
      </c>
      <c r="L5761" s="317">
        <v>13386.89</v>
      </c>
      <c r="M5761" s="317">
        <v>20313.720000000012</v>
      </c>
      <c r="N5761" s="317">
        <v>15611.519999999997</v>
      </c>
      <c r="O5761" s="317">
        <v>12979.560000000005</v>
      </c>
      <c r="P5761" s="317">
        <v>17250.989999999994</v>
      </c>
      <c r="Q5761" s="317">
        <v>18889.07</v>
      </c>
      <c r="R5761" s="318">
        <v>16516.09</v>
      </c>
      <c r="S5761" s="168">
        <v>1.7728732738978313E-4</v>
      </c>
      <c r="T5761" s="9" t="s">
        <v>31</v>
      </c>
      <c r="U5761" s="9" t="s">
        <v>40</v>
      </c>
      <c r="V5761" s="9" t="s">
        <v>382</v>
      </c>
      <c r="W5761" s="9"/>
    </row>
    <row r="5762" spans="1:23" ht="15.75" x14ac:dyDescent="0.25">
      <c r="A5762" s="16" t="s">
        <v>1444</v>
      </c>
      <c r="B5762" s="84"/>
      <c r="C5762" s="124"/>
      <c r="D5762" s="124"/>
      <c r="E5762" s="140" t="s">
        <v>17</v>
      </c>
      <c r="F5762" s="317">
        <v>1145118.3999999999</v>
      </c>
      <c r="G5762" s="317">
        <v>1209428.2299999991</v>
      </c>
      <c r="H5762" s="317">
        <v>1115563.5500000003</v>
      </c>
      <c r="I5762" s="317">
        <v>1081562.96</v>
      </c>
      <c r="J5762" s="317">
        <v>1063888.05</v>
      </c>
      <c r="K5762" s="317">
        <v>919761.6599999998</v>
      </c>
      <c r="L5762" s="317">
        <v>931433.77999999945</v>
      </c>
      <c r="M5762" s="317">
        <v>941951.64999999944</v>
      </c>
      <c r="N5762" s="317">
        <v>958050.58000000031</v>
      </c>
      <c r="O5762" s="317">
        <v>1024618.6399999994</v>
      </c>
      <c r="P5762" s="317">
        <v>1008597.0899999994</v>
      </c>
      <c r="Q5762" s="317">
        <v>896154.18000000075</v>
      </c>
      <c r="R5762" s="318">
        <v>1024677.3974999998</v>
      </c>
      <c r="S5762" s="168">
        <v>1.0999111608104184E-2</v>
      </c>
      <c r="T5762" s="9" t="s">
        <v>31</v>
      </c>
      <c r="U5762" s="9" t="s">
        <v>40</v>
      </c>
      <c r="V5762" s="9" t="s">
        <v>382</v>
      </c>
      <c r="W5762" s="9"/>
    </row>
    <row r="5763" spans="1:23" ht="15.75" x14ac:dyDescent="0.25">
      <c r="A5763" s="16" t="s">
        <v>1445</v>
      </c>
      <c r="B5763" s="84"/>
      <c r="C5763" s="124"/>
      <c r="D5763" s="228"/>
      <c r="E5763" s="142" t="s">
        <v>351</v>
      </c>
      <c r="F5763" s="319">
        <v>1740780.8099999994</v>
      </c>
      <c r="G5763" s="319">
        <v>1349400.1900000006</v>
      </c>
      <c r="H5763" s="319">
        <v>1508982.9300000002</v>
      </c>
      <c r="I5763" s="319">
        <v>1780806.3499999999</v>
      </c>
      <c r="J5763" s="319">
        <v>867294.52999999956</v>
      </c>
      <c r="K5763" s="319">
        <v>716836.69</v>
      </c>
      <c r="L5763" s="319">
        <v>834689.53999999992</v>
      </c>
      <c r="M5763" s="319">
        <v>571126.25000000058</v>
      </c>
      <c r="N5763" s="319">
        <v>633269.6</v>
      </c>
      <c r="O5763" s="319">
        <v>1333085.0500000003</v>
      </c>
      <c r="P5763" s="319">
        <v>672271.02999999933</v>
      </c>
      <c r="Q5763" s="319">
        <v>467223.64999999991</v>
      </c>
      <c r="R5763" s="320">
        <v>1039647.2183333331</v>
      </c>
      <c r="S5763" s="348">
        <v>1.1159800943597363E-2</v>
      </c>
      <c r="T5763" s="9" t="s">
        <v>31</v>
      </c>
      <c r="U5763" s="9" t="s">
        <v>40</v>
      </c>
      <c r="V5763" s="9" t="s">
        <v>382</v>
      </c>
      <c r="W5763" s="9"/>
    </row>
    <row r="5764" spans="1:23" ht="15.75" x14ac:dyDescent="0.25">
      <c r="A5764" s="16" t="s">
        <v>1449</v>
      </c>
      <c r="B5764" s="84"/>
      <c r="C5764" s="124" t="s">
        <v>40</v>
      </c>
      <c r="D5764" s="124" t="s">
        <v>383</v>
      </c>
      <c r="E5764" s="140" t="s">
        <v>352</v>
      </c>
      <c r="F5764" s="317">
        <v>238770.36999999985</v>
      </c>
      <c r="G5764" s="317">
        <v>245002.15000000005</v>
      </c>
      <c r="H5764" s="317">
        <v>282412.4000000002</v>
      </c>
      <c r="I5764" s="317">
        <v>226859.48999999973</v>
      </c>
      <c r="J5764" s="317">
        <v>223418.7699999999</v>
      </c>
      <c r="K5764" s="317">
        <v>236918.43000000023</v>
      </c>
      <c r="L5764" s="317">
        <v>221683.74999999983</v>
      </c>
      <c r="M5764" s="317">
        <v>202720.19000000006</v>
      </c>
      <c r="N5764" s="317">
        <v>215871.09999999995</v>
      </c>
      <c r="O5764" s="317">
        <v>219917.41999999984</v>
      </c>
      <c r="P5764" s="317">
        <v>251493.75000000015</v>
      </c>
      <c r="Q5764" s="317">
        <v>210366.19000000006</v>
      </c>
      <c r="R5764" s="318">
        <v>231286.16749999995</v>
      </c>
      <c r="S5764" s="168">
        <v>2.4826763779018345E-3</v>
      </c>
      <c r="T5764" s="9" t="s">
        <v>31</v>
      </c>
      <c r="U5764" s="9" t="s">
        <v>40</v>
      </c>
      <c r="V5764" s="9" t="s">
        <v>383</v>
      </c>
      <c r="W5764" s="9"/>
    </row>
    <row r="5765" spans="1:23" ht="31.5" x14ac:dyDescent="0.25">
      <c r="A5765" s="16" t="s">
        <v>1450</v>
      </c>
      <c r="B5765" s="84"/>
      <c r="C5765" s="124"/>
      <c r="D5765" s="228"/>
      <c r="E5765" s="142" t="s">
        <v>353</v>
      </c>
      <c r="F5765" s="319">
        <v>22961.960000000017</v>
      </c>
      <c r="G5765" s="319">
        <v>34345.58</v>
      </c>
      <c r="H5765" s="319">
        <v>38909.860000000008</v>
      </c>
      <c r="I5765" s="319">
        <v>22158.239999999991</v>
      </c>
      <c r="J5765" s="319">
        <v>18307.609999999997</v>
      </c>
      <c r="K5765" s="319">
        <v>28612.279999999995</v>
      </c>
      <c r="L5765" s="319">
        <v>25920.440000000002</v>
      </c>
      <c r="M5765" s="319">
        <v>26044.10000000002</v>
      </c>
      <c r="N5765" s="319">
        <v>33516.250000000029</v>
      </c>
      <c r="O5765" s="319">
        <v>30385.619999999988</v>
      </c>
      <c r="P5765" s="319">
        <v>41409.450000000012</v>
      </c>
      <c r="Q5765" s="319">
        <v>28639.879999999983</v>
      </c>
      <c r="R5765" s="320">
        <v>29267.605833333335</v>
      </c>
      <c r="S5765" s="348">
        <v>3.1416489116305939E-4</v>
      </c>
      <c r="T5765" s="9" t="s">
        <v>31</v>
      </c>
      <c r="U5765" s="9" t="s">
        <v>40</v>
      </c>
      <c r="V5765" s="9" t="s">
        <v>383</v>
      </c>
      <c r="W5765" s="9"/>
    </row>
    <row r="5766" spans="1:23" ht="15.75" x14ac:dyDescent="0.25">
      <c r="A5766" s="16" t="s">
        <v>1451</v>
      </c>
      <c r="B5766" s="84"/>
      <c r="C5766" s="228" t="s">
        <v>40</v>
      </c>
      <c r="D5766" s="149" t="s">
        <v>406</v>
      </c>
      <c r="E5766" s="145" t="s">
        <v>352</v>
      </c>
      <c r="F5766" s="321">
        <v>30524.699999999997</v>
      </c>
      <c r="G5766" s="321">
        <v>30308.899999999998</v>
      </c>
      <c r="H5766" s="321">
        <v>33380.880000000005</v>
      </c>
      <c r="I5766" s="321">
        <v>43495.490000000005</v>
      </c>
      <c r="J5766" s="321">
        <v>58438.109999999986</v>
      </c>
      <c r="K5766" s="321">
        <v>49607.17000000002</v>
      </c>
      <c r="L5766" s="321">
        <v>56654.389999999978</v>
      </c>
      <c r="M5766" s="321">
        <v>59819.77</v>
      </c>
      <c r="N5766" s="321">
        <v>64856.51</v>
      </c>
      <c r="O5766" s="321">
        <v>77850.350000000006</v>
      </c>
      <c r="P5766" s="321">
        <v>66754.000000000015</v>
      </c>
      <c r="Q5766" s="321">
        <v>99138.810000000012</v>
      </c>
      <c r="R5766" s="322">
        <v>55902.42333333334</v>
      </c>
      <c r="S5766" s="348">
        <v>6.0006885572668346E-4</v>
      </c>
      <c r="T5766" s="9" t="s">
        <v>31</v>
      </c>
      <c r="U5766" s="9" t="s">
        <v>40</v>
      </c>
      <c r="V5766" s="9" t="s">
        <v>406</v>
      </c>
      <c r="W5766" s="9"/>
    </row>
    <row r="5767" spans="1:23" ht="15.75" x14ac:dyDescent="0.25">
      <c r="A5767" s="16" t="s">
        <v>1453</v>
      </c>
      <c r="B5767" s="84"/>
      <c r="C5767" s="124" t="s">
        <v>41</v>
      </c>
      <c r="D5767" s="124" t="s">
        <v>384</v>
      </c>
      <c r="E5767" s="140" t="s">
        <v>24</v>
      </c>
      <c r="F5767" s="317">
        <v>155560.20000000001</v>
      </c>
      <c r="G5767" s="317">
        <v>123414.62000000004</v>
      </c>
      <c r="H5767" s="317">
        <v>109741.58999999998</v>
      </c>
      <c r="I5767" s="317">
        <v>97146.309999999969</v>
      </c>
      <c r="J5767" s="317">
        <v>99261.179999999935</v>
      </c>
      <c r="K5767" s="317">
        <v>93221.33</v>
      </c>
      <c r="L5767" s="317">
        <v>94633.520000000019</v>
      </c>
      <c r="M5767" s="317">
        <v>103800.92000000003</v>
      </c>
      <c r="N5767" s="317">
        <v>78897.8</v>
      </c>
      <c r="O5767" s="317">
        <v>80137.859999999971</v>
      </c>
      <c r="P5767" s="317">
        <v>85069.960000000065</v>
      </c>
      <c r="Q5767" s="317">
        <v>64604.85999999995</v>
      </c>
      <c r="R5767" s="318">
        <v>98790.845833333326</v>
      </c>
      <c r="S5767" s="168">
        <v>1.0604425762010111E-3</v>
      </c>
      <c r="T5767" s="9" t="s">
        <v>31</v>
      </c>
      <c r="U5767" s="9" t="s">
        <v>41</v>
      </c>
      <c r="V5767" s="9" t="s">
        <v>384</v>
      </c>
      <c r="W5767" s="9"/>
    </row>
    <row r="5768" spans="1:23" ht="15.75" x14ac:dyDescent="0.25">
      <c r="A5768" s="16" t="s">
        <v>1452</v>
      </c>
      <c r="B5768" s="84"/>
      <c r="C5768" s="124"/>
      <c r="D5768" s="228"/>
      <c r="E5768" s="142" t="s">
        <v>352</v>
      </c>
      <c r="F5768" s="319">
        <v>291272.98000000004</v>
      </c>
      <c r="G5768" s="319">
        <v>279481.98000000004</v>
      </c>
      <c r="H5768" s="319">
        <v>308395.8299999999</v>
      </c>
      <c r="I5768" s="319">
        <v>256810.59</v>
      </c>
      <c r="J5768" s="319">
        <v>262712.7</v>
      </c>
      <c r="K5768" s="319">
        <v>304079.65999999997</v>
      </c>
      <c r="L5768" s="319">
        <v>290873.52</v>
      </c>
      <c r="M5768" s="319">
        <v>264545.52</v>
      </c>
      <c r="N5768" s="319">
        <v>152410.16</v>
      </c>
      <c r="O5768" s="319">
        <v>66124.850000000079</v>
      </c>
      <c r="P5768" s="319">
        <v>15963.570000000005</v>
      </c>
      <c r="Q5768" s="319">
        <v>13221.279999999997</v>
      </c>
      <c r="R5768" s="320">
        <v>208824.38666666669</v>
      </c>
      <c r="S5768" s="348">
        <v>2.2415667028905751E-3</v>
      </c>
      <c r="T5768" s="9" t="s">
        <v>31</v>
      </c>
      <c r="U5768" s="9" t="s">
        <v>41</v>
      </c>
      <c r="V5768" s="9" t="s">
        <v>384</v>
      </c>
      <c r="W5768" s="9"/>
    </row>
    <row r="5769" spans="1:23" ht="15.75" x14ac:dyDescent="0.25">
      <c r="A5769" s="16" t="s">
        <v>1454</v>
      </c>
      <c r="B5769" s="84"/>
      <c r="C5769" s="153" t="s">
        <v>41</v>
      </c>
      <c r="D5769" s="149" t="s">
        <v>385</v>
      </c>
      <c r="E5769" s="145" t="s">
        <v>352</v>
      </c>
      <c r="F5769" s="321">
        <v>336.32000000000005</v>
      </c>
      <c r="G5769" s="321">
        <v>725.41999999999985</v>
      </c>
      <c r="H5769" s="321">
        <v>1299.69</v>
      </c>
      <c r="I5769" s="321">
        <v>1081.96</v>
      </c>
      <c r="J5769" s="321">
        <v>1264.8599999999999</v>
      </c>
      <c r="K5769" s="321">
        <v>180.37</v>
      </c>
      <c r="L5769" s="321">
        <v>326.26</v>
      </c>
      <c r="M5769" s="321">
        <v>912.84999999999991</v>
      </c>
      <c r="N5769" s="321">
        <v>1072.46</v>
      </c>
      <c r="O5769" s="321">
        <v>1416.68</v>
      </c>
      <c r="P5769" s="321">
        <v>136.13</v>
      </c>
      <c r="Q5769" s="321">
        <v>305.88</v>
      </c>
      <c r="R5769" s="322">
        <v>754.90666666666641</v>
      </c>
      <c r="S5769" s="348">
        <v>8.1033334985497889E-6</v>
      </c>
      <c r="T5769" s="9" t="s">
        <v>31</v>
      </c>
      <c r="U5769" s="9" t="s">
        <v>41</v>
      </c>
      <c r="V5769" s="9" t="s">
        <v>385</v>
      </c>
      <c r="W5769" s="9"/>
    </row>
    <row r="5770" spans="1:23" ht="15.75" x14ac:dyDescent="0.25">
      <c r="A5770" s="16" t="s">
        <v>1455</v>
      </c>
      <c r="B5770" s="91"/>
      <c r="C5770" s="228" t="s">
        <v>41</v>
      </c>
      <c r="D5770" s="149" t="s">
        <v>438</v>
      </c>
      <c r="E5770" s="145" t="s">
        <v>352</v>
      </c>
      <c r="F5770" s="321">
        <v>0</v>
      </c>
      <c r="G5770" s="321">
        <v>0</v>
      </c>
      <c r="H5770" s="321">
        <v>0</v>
      </c>
      <c r="I5770" s="321">
        <v>0</v>
      </c>
      <c r="J5770" s="321">
        <v>0</v>
      </c>
      <c r="K5770" s="321">
        <v>0</v>
      </c>
      <c r="L5770" s="321">
        <v>0</v>
      </c>
      <c r="M5770" s="321">
        <v>0</v>
      </c>
      <c r="N5770" s="321">
        <v>0</v>
      </c>
      <c r="O5770" s="321">
        <v>0</v>
      </c>
      <c r="P5770" s="321">
        <v>0</v>
      </c>
      <c r="Q5770" s="321">
        <v>0</v>
      </c>
      <c r="R5770" s="322">
        <v>0</v>
      </c>
      <c r="S5770" s="348">
        <v>0</v>
      </c>
      <c r="T5770" s="9" t="s">
        <v>31</v>
      </c>
      <c r="U5770" s="9" t="s">
        <v>41</v>
      </c>
      <c r="V5770" s="9" t="s">
        <v>438</v>
      </c>
      <c r="W5770" s="9"/>
    </row>
    <row r="5771" spans="1:23" ht="15.75" x14ac:dyDescent="0.25">
      <c r="A5771" s="16" t="s">
        <v>1456</v>
      </c>
      <c r="B5771" s="84" t="s">
        <v>32</v>
      </c>
      <c r="C5771" s="124" t="s">
        <v>241</v>
      </c>
      <c r="D5771" s="124" t="s">
        <v>408</v>
      </c>
      <c r="E5771" s="140" t="s">
        <v>351</v>
      </c>
      <c r="F5771" s="317">
        <v>124773.65999999999</v>
      </c>
      <c r="G5771" s="317">
        <v>95856.629999999961</v>
      </c>
      <c r="H5771" s="317">
        <v>127123.55000000008</v>
      </c>
      <c r="I5771" s="317">
        <v>238124.77999999997</v>
      </c>
      <c r="J5771" s="317">
        <v>86132.000000000015</v>
      </c>
      <c r="K5771" s="317">
        <v>81436.42</v>
      </c>
      <c r="L5771" s="317">
        <v>77704.510000000009</v>
      </c>
      <c r="M5771" s="317">
        <v>65150.179999999993</v>
      </c>
      <c r="N5771" s="317">
        <v>77566.020000000019</v>
      </c>
      <c r="O5771" s="317">
        <v>209753.25999999998</v>
      </c>
      <c r="P5771" s="317">
        <v>125025.54000000001</v>
      </c>
      <c r="Q5771" s="317">
        <v>123752.12999999999</v>
      </c>
      <c r="R5771" s="318">
        <v>119366.55666666666</v>
      </c>
      <c r="S5771" s="168">
        <v>1.281306762747989E-3</v>
      </c>
      <c r="T5771" s="9" t="s">
        <v>32</v>
      </c>
      <c r="U5771" s="9" t="s">
        <v>241</v>
      </c>
      <c r="V5771" s="9" t="s">
        <v>408</v>
      </c>
      <c r="W5771" s="9"/>
    </row>
    <row r="5772" spans="1:23" ht="15.75" x14ac:dyDescent="0.25">
      <c r="A5772" s="16" t="s">
        <v>1457</v>
      </c>
      <c r="B5772" s="84"/>
      <c r="C5772" s="124" t="s">
        <v>243</v>
      </c>
      <c r="D5772" s="124" t="s">
        <v>407</v>
      </c>
      <c r="E5772" s="140" t="s">
        <v>351</v>
      </c>
      <c r="F5772" s="317">
        <v>294573.06999999995</v>
      </c>
      <c r="G5772" s="317">
        <v>260775.95999999996</v>
      </c>
      <c r="H5772" s="317">
        <v>307686.25000000012</v>
      </c>
      <c r="I5772" s="317">
        <v>520247.25999999983</v>
      </c>
      <c r="J5772" s="317">
        <v>239027.94999999992</v>
      </c>
      <c r="K5772" s="317">
        <v>172442.9</v>
      </c>
      <c r="L5772" s="317">
        <v>117427.77000000002</v>
      </c>
      <c r="M5772" s="317">
        <v>85966.84</v>
      </c>
      <c r="N5772" s="317">
        <v>103217.40000000002</v>
      </c>
      <c r="O5772" s="317">
        <v>415826.74</v>
      </c>
      <c r="P5772" s="317">
        <v>187356.00000000003</v>
      </c>
      <c r="Q5772" s="317">
        <v>175243.72000000003</v>
      </c>
      <c r="R5772" s="318">
        <v>239982.655</v>
      </c>
      <c r="S5772" s="168">
        <v>2.5760263794187594E-3</v>
      </c>
      <c r="T5772" s="9" t="s">
        <v>32</v>
      </c>
      <c r="U5772" s="9" t="s">
        <v>243</v>
      </c>
      <c r="V5772" s="9" t="s">
        <v>407</v>
      </c>
      <c r="W5772" s="9"/>
    </row>
    <row r="5773" spans="1:23" ht="15.75" x14ac:dyDescent="0.25">
      <c r="A5773" s="16" t="s">
        <v>1458</v>
      </c>
      <c r="B5773" s="84"/>
      <c r="C5773" s="124" t="s">
        <v>243</v>
      </c>
      <c r="D5773" s="124" t="s">
        <v>409</v>
      </c>
      <c r="E5773" s="140" t="s">
        <v>351</v>
      </c>
      <c r="F5773" s="317">
        <v>223507.28000000009</v>
      </c>
      <c r="G5773" s="317">
        <v>188460.17999999996</v>
      </c>
      <c r="H5773" s="317">
        <v>183084.94999999998</v>
      </c>
      <c r="I5773" s="317">
        <v>163643.69999999995</v>
      </c>
      <c r="J5773" s="317">
        <v>187532.3000000001</v>
      </c>
      <c r="K5773" s="317">
        <v>259245.18999999997</v>
      </c>
      <c r="L5773" s="317">
        <v>290207.07000000018</v>
      </c>
      <c r="M5773" s="317">
        <v>249482.90999999992</v>
      </c>
      <c r="N5773" s="317">
        <v>239363.31</v>
      </c>
      <c r="O5773" s="317">
        <v>249969.49999999997</v>
      </c>
      <c r="P5773" s="317">
        <v>208968.49999999994</v>
      </c>
      <c r="Q5773" s="317">
        <v>472360.8899999999</v>
      </c>
      <c r="R5773" s="318">
        <v>242985.48166666669</v>
      </c>
      <c r="S5773" s="168">
        <v>2.6082593785334476E-3</v>
      </c>
      <c r="T5773" s="9" t="s">
        <v>32</v>
      </c>
      <c r="U5773" s="9" t="s">
        <v>243</v>
      </c>
      <c r="V5773" s="9" t="s">
        <v>409</v>
      </c>
      <c r="W5773" s="9"/>
    </row>
    <row r="5774" spans="1:23" ht="15.75" x14ac:dyDescent="0.25">
      <c r="A5774" s="16" t="s">
        <v>1459</v>
      </c>
      <c r="B5774" s="84"/>
      <c r="C5774" s="124" t="s">
        <v>243</v>
      </c>
      <c r="D5774" s="124" t="s">
        <v>410</v>
      </c>
      <c r="E5774" s="140" t="s">
        <v>351</v>
      </c>
      <c r="F5774" s="317">
        <v>885465.84999999951</v>
      </c>
      <c r="G5774" s="317">
        <v>701455.6100000001</v>
      </c>
      <c r="H5774" s="317">
        <v>639241.60000000021</v>
      </c>
      <c r="I5774" s="317">
        <v>529144.70000000019</v>
      </c>
      <c r="J5774" s="317">
        <v>512182.63</v>
      </c>
      <c r="K5774" s="317">
        <v>535782.32000000007</v>
      </c>
      <c r="L5774" s="317">
        <v>439365.30999999988</v>
      </c>
      <c r="M5774" s="317">
        <v>406793.56000000006</v>
      </c>
      <c r="N5774" s="317">
        <v>391507.21000000014</v>
      </c>
      <c r="O5774" s="317">
        <v>464648.0799999999</v>
      </c>
      <c r="P5774" s="317">
        <v>566072.49000000022</v>
      </c>
      <c r="Q5774" s="317">
        <v>998133.16999999969</v>
      </c>
      <c r="R5774" s="318">
        <v>589149.37750000006</v>
      </c>
      <c r="S5774" s="168">
        <v>6.3240584527166806E-3</v>
      </c>
      <c r="T5774" s="9" t="s">
        <v>32</v>
      </c>
      <c r="U5774" s="9" t="s">
        <v>243</v>
      </c>
      <c r="V5774" s="9" t="s">
        <v>410</v>
      </c>
      <c r="W5774" s="9"/>
    </row>
    <row r="5775" spans="1:23" ht="15.75" x14ac:dyDescent="0.25">
      <c r="A5775" s="16" t="s">
        <v>1460</v>
      </c>
      <c r="B5775" s="84"/>
      <c r="C5775" s="124" t="s">
        <v>243</v>
      </c>
      <c r="D5775" s="124" t="s">
        <v>411</v>
      </c>
      <c r="E5775" s="140" t="s">
        <v>351</v>
      </c>
      <c r="F5775" s="317">
        <v>44191.6</v>
      </c>
      <c r="G5775" s="317">
        <v>31542.000000000015</v>
      </c>
      <c r="H5775" s="317">
        <v>32205.820000000014</v>
      </c>
      <c r="I5775" s="317">
        <v>65628.47</v>
      </c>
      <c r="J5775" s="317">
        <v>26147.950000000004</v>
      </c>
      <c r="K5775" s="317">
        <v>27199.43</v>
      </c>
      <c r="L5775" s="317">
        <v>31744.150000000005</v>
      </c>
      <c r="M5775" s="317">
        <v>24652.85</v>
      </c>
      <c r="N5775" s="317">
        <v>21320.739999999998</v>
      </c>
      <c r="O5775" s="317">
        <v>64057.409999999996</v>
      </c>
      <c r="P5775" s="317">
        <v>20689.96</v>
      </c>
      <c r="Q5775" s="317">
        <v>2863.1200000000008</v>
      </c>
      <c r="R5775" s="318">
        <v>32686.958333333332</v>
      </c>
      <c r="S5775" s="168">
        <v>3.5086896979962369E-4</v>
      </c>
      <c r="T5775" s="9" t="s">
        <v>32</v>
      </c>
      <c r="U5775" s="9" t="s">
        <v>243</v>
      </c>
      <c r="V5775" s="9" t="s">
        <v>411</v>
      </c>
      <c r="W5775" s="9"/>
    </row>
    <row r="5776" spans="1:23" ht="15.75" x14ac:dyDescent="0.25">
      <c r="A5776" s="16" t="s">
        <v>1461</v>
      </c>
      <c r="B5776" s="84"/>
      <c r="C5776" s="124" t="s">
        <v>243</v>
      </c>
      <c r="D5776" s="124" t="s">
        <v>412</v>
      </c>
      <c r="E5776" s="140" t="s">
        <v>351</v>
      </c>
      <c r="F5776" s="317">
        <v>1192297.5299999996</v>
      </c>
      <c r="G5776" s="317">
        <v>1279758.8399999999</v>
      </c>
      <c r="H5776" s="317">
        <v>1292520.4800000002</v>
      </c>
      <c r="I5776" s="317">
        <v>1224613.97</v>
      </c>
      <c r="J5776" s="317">
        <v>1248706.3500000003</v>
      </c>
      <c r="K5776" s="317">
        <v>1315819.7399999995</v>
      </c>
      <c r="L5776" s="317">
        <v>1324049.2899999993</v>
      </c>
      <c r="M5776" s="317">
        <v>1454267.4300000004</v>
      </c>
      <c r="N5776" s="317">
        <v>1174074.8700000001</v>
      </c>
      <c r="O5776" s="317">
        <v>1131569.82</v>
      </c>
      <c r="P5776" s="317">
        <v>314421.94000000006</v>
      </c>
      <c r="Q5776" s="317">
        <v>319842.92000000004</v>
      </c>
      <c r="R5776" s="318">
        <v>1105995.2649999999</v>
      </c>
      <c r="S5776" s="168">
        <v>1.1871995407969134E-2</v>
      </c>
      <c r="T5776" s="9" t="s">
        <v>32</v>
      </c>
      <c r="U5776" s="9" t="s">
        <v>243</v>
      </c>
      <c r="V5776" s="9" t="s">
        <v>412</v>
      </c>
      <c r="W5776" s="9"/>
    </row>
    <row r="5777" spans="1:23" ht="15.75" x14ac:dyDescent="0.25">
      <c r="A5777" s="16" t="s">
        <v>1462</v>
      </c>
      <c r="B5777" s="84"/>
      <c r="C5777" s="124" t="s">
        <v>244</v>
      </c>
      <c r="D5777" s="124" t="s">
        <v>413</v>
      </c>
      <c r="E5777" s="140" t="s">
        <v>351</v>
      </c>
      <c r="F5777" s="317">
        <v>82852.840000000011</v>
      </c>
      <c r="G5777" s="317">
        <v>55986.970000000016</v>
      </c>
      <c r="H5777" s="317">
        <v>36477.630000000012</v>
      </c>
      <c r="I5777" s="317">
        <v>44961.310000000005</v>
      </c>
      <c r="J5777" s="317">
        <v>46750.439999999995</v>
      </c>
      <c r="K5777" s="317">
        <v>59983.21</v>
      </c>
      <c r="L5777" s="317">
        <v>57548.5</v>
      </c>
      <c r="M5777" s="317">
        <v>60007.350000000006</v>
      </c>
      <c r="N5777" s="317">
        <v>67090.359999999986</v>
      </c>
      <c r="O5777" s="317">
        <v>82280.659999999989</v>
      </c>
      <c r="P5777" s="317">
        <v>61432.210000000006</v>
      </c>
      <c r="Q5777" s="317">
        <v>78212.099999999991</v>
      </c>
      <c r="R5777" s="318">
        <v>61131.964999999997</v>
      </c>
      <c r="S5777" s="168">
        <v>6.5620390134322126E-4</v>
      </c>
      <c r="T5777" s="9" t="s">
        <v>32</v>
      </c>
      <c r="U5777" s="9" t="s">
        <v>244</v>
      </c>
      <c r="V5777" s="9" t="s">
        <v>413</v>
      </c>
      <c r="W5777" s="9"/>
    </row>
    <row r="5778" spans="1:23" ht="15.75" x14ac:dyDescent="0.25">
      <c r="A5778" s="16" t="s">
        <v>1463</v>
      </c>
      <c r="B5778" s="84"/>
      <c r="C5778" s="124" t="s">
        <v>244</v>
      </c>
      <c r="D5778" s="124" t="s">
        <v>414</v>
      </c>
      <c r="E5778" s="140" t="s">
        <v>351</v>
      </c>
      <c r="F5778" s="317">
        <v>804681.9</v>
      </c>
      <c r="G5778" s="317">
        <v>616596.93999999994</v>
      </c>
      <c r="H5778" s="317">
        <v>425060.1999999999</v>
      </c>
      <c r="I5778" s="317">
        <v>549606.62</v>
      </c>
      <c r="J5778" s="317">
        <v>773525.86999999953</v>
      </c>
      <c r="K5778" s="317">
        <v>976957.84000000055</v>
      </c>
      <c r="L5778" s="317">
        <v>1134335.1199999999</v>
      </c>
      <c r="M5778" s="317">
        <v>1245235.52</v>
      </c>
      <c r="N5778" s="317">
        <v>1311671.5000000009</v>
      </c>
      <c r="O5778" s="317">
        <v>1234893.7700000003</v>
      </c>
      <c r="P5778" s="317">
        <v>1110823.4000000006</v>
      </c>
      <c r="Q5778" s="317">
        <v>1176820.9700000004</v>
      </c>
      <c r="R5778" s="318">
        <v>946684.13750000019</v>
      </c>
      <c r="S5778" s="168">
        <v>1.0161914873294891E-2</v>
      </c>
      <c r="T5778" s="9" t="s">
        <v>32</v>
      </c>
      <c r="U5778" s="9" t="s">
        <v>244</v>
      </c>
      <c r="V5778" s="9" t="s">
        <v>414</v>
      </c>
      <c r="W5778" s="9"/>
    </row>
    <row r="5779" spans="1:23" ht="15.75" x14ac:dyDescent="0.25">
      <c r="A5779" s="16" t="s">
        <v>1464</v>
      </c>
      <c r="B5779" s="84"/>
      <c r="C5779" s="124" t="s">
        <v>244</v>
      </c>
      <c r="D5779" s="124" t="s">
        <v>415</v>
      </c>
      <c r="E5779" s="140" t="s">
        <v>351</v>
      </c>
      <c r="F5779" s="317">
        <v>205729.29999999996</v>
      </c>
      <c r="G5779" s="317">
        <v>159493.89000000004</v>
      </c>
      <c r="H5779" s="317">
        <v>206815.45</v>
      </c>
      <c r="I5779" s="317">
        <v>242641.56999999995</v>
      </c>
      <c r="J5779" s="317">
        <v>143044.87</v>
      </c>
      <c r="K5779" s="317">
        <v>88519.519999999975</v>
      </c>
      <c r="L5779" s="317">
        <v>70756.73000000001</v>
      </c>
      <c r="M5779" s="317">
        <v>44137.7</v>
      </c>
      <c r="N5779" s="317">
        <v>57168.679999999993</v>
      </c>
      <c r="O5779" s="317">
        <v>158026.72</v>
      </c>
      <c r="P5779" s="317">
        <v>100358.6</v>
      </c>
      <c r="Q5779" s="317">
        <v>88284.650000000023</v>
      </c>
      <c r="R5779" s="318">
        <v>130414.80666666669</v>
      </c>
      <c r="S5779" s="168">
        <v>1.3999010980194834E-3</v>
      </c>
      <c r="T5779" s="9" t="s">
        <v>32</v>
      </c>
      <c r="U5779" s="9" t="s">
        <v>244</v>
      </c>
      <c r="V5779" s="9" t="s">
        <v>415</v>
      </c>
      <c r="W5779" s="9"/>
    </row>
    <row r="5780" spans="1:23" ht="15.75" x14ac:dyDescent="0.25">
      <c r="A5780" s="16" t="s">
        <v>1465</v>
      </c>
      <c r="B5780" s="84"/>
      <c r="C5780" s="124" t="s">
        <v>40</v>
      </c>
      <c r="D5780" s="124" t="s">
        <v>416</v>
      </c>
      <c r="E5780" s="140" t="s">
        <v>351</v>
      </c>
      <c r="F5780" s="317">
        <v>496642.38000000012</v>
      </c>
      <c r="G5780" s="317">
        <v>350069.47000000003</v>
      </c>
      <c r="H5780" s="317">
        <v>413870.69000000006</v>
      </c>
      <c r="I5780" s="317">
        <v>487843.53999999986</v>
      </c>
      <c r="J5780" s="317">
        <v>191397.98999999996</v>
      </c>
      <c r="K5780" s="317">
        <v>162945.9200000001</v>
      </c>
      <c r="L5780" s="317">
        <v>273515.89</v>
      </c>
      <c r="M5780" s="317">
        <v>191212.87999999998</v>
      </c>
      <c r="N5780" s="317">
        <v>212015.86</v>
      </c>
      <c r="O5780" s="317">
        <v>500091.02000000019</v>
      </c>
      <c r="P5780" s="317">
        <v>263658.56999999995</v>
      </c>
      <c r="Q5780" s="317">
        <v>199575.30999999994</v>
      </c>
      <c r="R5780" s="318">
        <v>311903.29333333328</v>
      </c>
      <c r="S5780" s="168">
        <v>3.3480382632413738E-3</v>
      </c>
      <c r="T5780" s="9" t="s">
        <v>32</v>
      </c>
      <c r="U5780" s="9" t="s">
        <v>40</v>
      </c>
      <c r="V5780" s="9" t="s">
        <v>416</v>
      </c>
      <c r="W5780" s="9"/>
    </row>
    <row r="5781" spans="1:23" ht="15.75" x14ac:dyDescent="0.25">
      <c r="A5781" s="16" t="s">
        <v>1466</v>
      </c>
      <c r="B5781" s="84"/>
      <c r="C5781" s="124" t="s">
        <v>40</v>
      </c>
      <c r="D5781" s="124" t="s">
        <v>417</v>
      </c>
      <c r="E5781" s="140" t="s">
        <v>351</v>
      </c>
      <c r="F5781" s="317">
        <v>457009.72999999992</v>
      </c>
      <c r="G5781" s="317">
        <v>397247.95000000019</v>
      </c>
      <c r="H5781" s="317">
        <v>214798.7300000001</v>
      </c>
      <c r="I5781" s="317">
        <v>276212.78000000014</v>
      </c>
      <c r="J5781" s="317">
        <v>353416.40000000008</v>
      </c>
      <c r="K5781" s="317">
        <v>352953.1700000001</v>
      </c>
      <c r="L5781" s="317">
        <v>320778.46999999997</v>
      </c>
      <c r="M5781" s="317">
        <v>317011.40000000002</v>
      </c>
      <c r="N5781" s="317">
        <v>319907.73000000004</v>
      </c>
      <c r="O5781" s="317">
        <v>244340.58000000005</v>
      </c>
      <c r="P5781" s="317">
        <v>162136.43000000002</v>
      </c>
      <c r="Q5781" s="317">
        <v>204649.83999999994</v>
      </c>
      <c r="R5781" s="318">
        <v>301705.26750000002</v>
      </c>
      <c r="S5781" s="168">
        <v>3.2385704203897292E-3</v>
      </c>
      <c r="T5781" s="9" t="s">
        <v>32</v>
      </c>
      <c r="U5781" s="9" t="s">
        <v>40</v>
      </c>
      <c r="V5781" s="9" t="s">
        <v>417</v>
      </c>
      <c r="W5781" s="9"/>
    </row>
    <row r="5782" spans="1:23" ht="15.75" x14ac:dyDescent="0.25">
      <c r="A5782" s="16" t="s">
        <v>1467</v>
      </c>
      <c r="B5782" s="84"/>
      <c r="C5782" s="124" t="s">
        <v>40</v>
      </c>
      <c r="D5782" s="124" t="s">
        <v>418</v>
      </c>
      <c r="E5782" s="140" t="s">
        <v>351</v>
      </c>
      <c r="F5782" s="317">
        <v>3603447.5999999992</v>
      </c>
      <c r="G5782" s="317">
        <v>3388385.54</v>
      </c>
      <c r="H5782" s="317">
        <v>2637695.5100000016</v>
      </c>
      <c r="I5782" s="317">
        <v>3146423.6300000031</v>
      </c>
      <c r="J5782" s="317">
        <v>3421406.9400000018</v>
      </c>
      <c r="K5782" s="317">
        <v>3815364.4699999974</v>
      </c>
      <c r="L5782" s="317">
        <v>4118312.7799999979</v>
      </c>
      <c r="M5782" s="317">
        <v>4042126.7899999996</v>
      </c>
      <c r="N5782" s="317">
        <v>3745437.4499999951</v>
      </c>
      <c r="O5782" s="317">
        <v>3441092.3199999989</v>
      </c>
      <c r="P5782" s="317">
        <v>2661760.390000002</v>
      </c>
      <c r="Q5782" s="317">
        <v>2264877.6299999976</v>
      </c>
      <c r="R5782" s="318">
        <v>3357194.254166666</v>
      </c>
      <c r="S5782" s="168">
        <v>3.6036858411981558E-2</v>
      </c>
      <c r="T5782" s="9" t="s">
        <v>32</v>
      </c>
      <c r="U5782" s="9" t="s">
        <v>40</v>
      </c>
      <c r="V5782" s="9" t="s">
        <v>418</v>
      </c>
      <c r="W5782" s="9"/>
    </row>
    <row r="5783" spans="1:23" ht="15.75" x14ac:dyDescent="0.25">
      <c r="A5783" s="16" t="s">
        <v>1468</v>
      </c>
      <c r="B5783" s="91"/>
      <c r="C5783" s="228" t="s">
        <v>40</v>
      </c>
      <c r="D5783" s="228" t="s">
        <v>419</v>
      </c>
      <c r="E5783" s="142" t="s">
        <v>351</v>
      </c>
      <c r="F5783" s="319">
        <v>2653166.64</v>
      </c>
      <c r="G5783" s="319">
        <v>2534675.61</v>
      </c>
      <c r="H5783" s="319">
        <v>2846704.05</v>
      </c>
      <c r="I5783" s="319">
        <v>2820430.7200000021</v>
      </c>
      <c r="J5783" s="319">
        <v>2165958.1599999974</v>
      </c>
      <c r="K5783" s="319">
        <v>2057905.5599999977</v>
      </c>
      <c r="L5783" s="319">
        <v>2293899.6500000004</v>
      </c>
      <c r="M5783" s="319">
        <v>1906455.7399999991</v>
      </c>
      <c r="N5783" s="319">
        <v>1920810.6100000008</v>
      </c>
      <c r="O5783" s="319">
        <v>2735996.9600000014</v>
      </c>
      <c r="P5783" s="319">
        <v>2047786.5900000012</v>
      </c>
      <c r="Q5783" s="319">
        <v>1869989.7799999998</v>
      </c>
      <c r="R5783" s="320">
        <v>2321148.3391666668</v>
      </c>
      <c r="S5783" s="348">
        <v>2.4915714647116373E-2</v>
      </c>
      <c r="T5783" s="9" t="s">
        <v>32</v>
      </c>
      <c r="U5783" s="9" t="s">
        <v>40</v>
      </c>
      <c r="V5783" s="9" t="s">
        <v>419</v>
      </c>
      <c r="W5783" s="9"/>
    </row>
    <row r="5784" spans="1:23" ht="15.75" x14ac:dyDescent="0.25">
      <c r="A5784" s="16" t="s">
        <v>1469</v>
      </c>
      <c r="B5784" s="84" t="s">
        <v>27</v>
      </c>
      <c r="C5784" s="124" t="s">
        <v>241</v>
      </c>
      <c r="D5784" s="124" t="s">
        <v>388</v>
      </c>
      <c r="E5784" s="140" t="s">
        <v>354</v>
      </c>
      <c r="F5784" s="317">
        <v>541049.52999999968</v>
      </c>
      <c r="G5784" s="317">
        <v>185451.05000000013</v>
      </c>
      <c r="H5784" s="317">
        <v>616332.47000000067</v>
      </c>
      <c r="I5784" s="317">
        <v>244952.43999999983</v>
      </c>
      <c r="J5784" s="317">
        <v>383304.8099999993</v>
      </c>
      <c r="K5784" s="317">
        <v>401792.95000000024</v>
      </c>
      <c r="L5784" s="317">
        <v>320078.40999999974</v>
      </c>
      <c r="M5784" s="317">
        <v>335719.60999999987</v>
      </c>
      <c r="N5784" s="317">
        <v>561910.71999999986</v>
      </c>
      <c r="O5784" s="317">
        <v>512866.04000000027</v>
      </c>
      <c r="P5784" s="317">
        <v>530600.48999999906</v>
      </c>
      <c r="Q5784" s="317">
        <v>373977.7900000001</v>
      </c>
      <c r="R5784" s="318">
        <v>417336.35916666657</v>
      </c>
      <c r="S5784" s="168">
        <v>4.4797798836916569E-3</v>
      </c>
      <c r="T5784" s="9" t="s">
        <v>27</v>
      </c>
      <c r="U5784" s="9" t="s">
        <v>241</v>
      </c>
      <c r="V5784" s="9" t="s">
        <v>388</v>
      </c>
      <c r="W5784" s="9"/>
    </row>
    <row r="5785" spans="1:23" ht="15.75" x14ac:dyDescent="0.25">
      <c r="A5785" s="16" t="s">
        <v>1470</v>
      </c>
      <c r="B5785" s="84"/>
      <c r="C5785" s="124"/>
      <c r="D5785" s="523" t="s">
        <v>537</v>
      </c>
      <c r="E5785" s="140" t="s">
        <v>354</v>
      </c>
      <c r="F5785" s="317"/>
      <c r="G5785" s="317"/>
      <c r="H5785" s="317"/>
      <c r="I5785" s="317"/>
      <c r="J5785" s="317"/>
      <c r="K5785" s="317"/>
      <c r="L5785" s="317"/>
      <c r="M5785" s="317"/>
      <c r="N5785" s="317"/>
      <c r="O5785" s="317"/>
      <c r="P5785" s="317">
        <v>6000.4799999999923</v>
      </c>
      <c r="Q5785" s="317">
        <v>0.3</v>
      </c>
      <c r="R5785" s="318">
        <v>3000.3899999999962</v>
      </c>
      <c r="S5785" s="168">
        <v>3.2206843401012633E-5</v>
      </c>
      <c r="T5785" s="9" t="s">
        <v>27</v>
      </c>
      <c r="U5785" s="9" t="s">
        <v>241</v>
      </c>
      <c r="V5785" s="9" t="s">
        <v>537</v>
      </c>
      <c r="W5785" s="9"/>
    </row>
    <row r="5786" spans="1:23" ht="15.75" x14ac:dyDescent="0.25">
      <c r="A5786" s="16" t="s">
        <v>1471</v>
      </c>
      <c r="B5786" s="84"/>
      <c r="C5786" s="124" t="s">
        <v>242</v>
      </c>
      <c r="D5786" s="124" t="s">
        <v>386</v>
      </c>
      <c r="E5786" s="140" t="s">
        <v>354</v>
      </c>
      <c r="F5786" s="317">
        <v>444993.36999999976</v>
      </c>
      <c r="G5786" s="317">
        <v>122187.62999999993</v>
      </c>
      <c r="H5786" s="317">
        <v>677999.98999999976</v>
      </c>
      <c r="I5786" s="317">
        <v>205427.34999999992</v>
      </c>
      <c r="J5786" s="317">
        <v>526871.76</v>
      </c>
      <c r="K5786" s="317">
        <v>371509.00999999995</v>
      </c>
      <c r="L5786" s="317">
        <v>467975.58999999979</v>
      </c>
      <c r="M5786" s="317">
        <v>401340.9800000001</v>
      </c>
      <c r="N5786" s="317">
        <v>571706.88000000012</v>
      </c>
      <c r="O5786" s="317">
        <v>621391.9700000002</v>
      </c>
      <c r="P5786" s="317">
        <v>530410.40000000014</v>
      </c>
      <c r="Q5786" s="317">
        <v>503359.46999999991</v>
      </c>
      <c r="R5786" s="318">
        <v>453764.53333333327</v>
      </c>
      <c r="S5786" s="168">
        <v>4.8708078836418797E-3</v>
      </c>
      <c r="T5786" s="9" t="s">
        <v>27</v>
      </c>
      <c r="U5786" s="9" t="s">
        <v>242</v>
      </c>
      <c r="V5786" s="9" t="s">
        <v>386</v>
      </c>
      <c r="W5786" s="9"/>
    </row>
    <row r="5787" spans="1:23" ht="15.75" x14ac:dyDescent="0.25">
      <c r="A5787" s="16" t="s">
        <v>1472</v>
      </c>
      <c r="B5787" s="84"/>
      <c r="C5787" s="124"/>
      <c r="D5787" s="124" t="s">
        <v>387</v>
      </c>
      <c r="E5787" s="140" t="s">
        <v>354</v>
      </c>
      <c r="F5787" s="317">
        <v>208357.04999999996</v>
      </c>
      <c r="G5787" s="317">
        <v>46646.769999999982</v>
      </c>
      <c r="H5787" s="317">
        <v>345174.03000000026</v>
      </c>
      <c r="I5787" s="317">
        <v>96544.749999999942</v>
      </c>
      <c r="J5787" s="317">
        <v>174006.45</v>
      </c>
      <c r="K5787" s="317">
        <v>151914.04999999999</v>
      </c>
      <c r="L5787" s="317">
        <v>202308.65000000008</v>
      </c>
      <c r="M5787" s="317">
        <v>156445.67000000001</v>
      </c>
      <c r="N5787" s="317">
        <v>227385.10000000003</v>
      </c>
      <c r="O5787" s="317">
        <v>236822.95999999985</v>
      </c>
      <c r="P5787" s="317">
        <v>266228.33000000007</v>
      </c>
      <c r="Q5787" s="317">
        <v>243010.49999999997</v>
      </c>
      <c r="R5787" s="318">
        <v>196237.02583333335</v>
      </c>
      <c r="S5787" s="168">
        <v>2.1064512148402858E-3</v>
      </c>
      <c r="T5787" s="9" t="s">
        <v>27</v>
      </c>
      <c r="U5787" s="9" t="s">
        <v>242</v>
      </c>
      <c r="V5787" s="9" t="s">
        <v>387</v>
      </c>
      <c r="W5787" s="9"/>
    </row>
    <row r="5788" spans="1:23" ht="15.75" x14ac:dyDescent="0.25">
      <c r="A5788" s="16" t="s">
        <v>1473</v>
      </c>
      <c r="B5788" s="84"/>
      <c r="C5788" s="124"/>
      <c r="D5788" s="124" t="s">
        <v>496</v>
      </c>
      <c r="E5788" s="140" t="s">
        <v>354</v>
      </c>
      <c r="F5788" s="317">
        <v>0</v>
      </c>
      <c r="G5788" s="317">
        <v>0</v>
      </c>
      <c r="H5788" s="317">
        <v>0</v>
      </c>
      <c r="I5788" s="317">
        <v>0</v>
      </c>
      <c r="J5788" s="317">
        <v>0</v>
      </c>
      <c r="K5788" s="317">
        <v>0</v>
      </c>
      <c r="L5788" s="317">
        <v>0</v>
      </c>
      <c r="M5788" s="317">
        <v>0</v>
      </c>
      <c r="N5788" s="317">
        <v>0</v>
      </c>
      <c r="O5788" s="317">
        <v>0</v>
      </c>
      <c r="P5788" s="317">
        <v>0</v>
      </c>
      <c r="Q5788" s="317">
        <v>0</v>
      </c>
      <c r="R5788" s="318">
        <v>0</v>
      </c>
      <c r="S5788" s="168">
        <v>0</v>
      </c>
      <c r="T5788" s="9" t="s">
        <v>27</v>
      </c>
      <c r="U5788" s="9" t="s">
        <v>242</v>
      </c>
      <c r="V5788" s="9" t="s">
        <v>496</v>
      </c>
      <c r="W5788" s="9"/>
    </row>
    <row r="5789" spans="1:23" ht="15.75" x14ac:dyDescent="0.25">
      <c r="A5789" s="16" t="s">
        <v>1474</v>
      </c>
      <c r="B5789" s="84"/>
      <c r="C5789" s="124" t="s">
        <v>243</v>
      </c>
      <c r="D5789" s="124" t="s">
        <v>389</v>
      </c>
      <c r="E5789" s="140" t="s">
        <v>354</v>
      </c>
      <c r="F5789" s="317">
        <v>1122988.7899999991</v>
      </c>
      <c r="G5789" s="317">
        <v>537513.87999999907</v>
      </c>
      <c r="H5789" s="317">
        <v>1301546.0700000015</v>
      </c>
      <c r="I5789" s="317">
        <v>623609.77000000037</v>
      </c>
      <c r="J5789" s="317">
        <v>1081023.3400000003</v>
      </c>
      <c r="K5789" s="317">
        <v>988282.02000000211</v>
      </c>
      <c r="L5789" s="317">
        <v>947971.96999999834</v>
      </c>
      <c r="M5789" s="317">
        <v>932069.2400000022</v>
      </c>
      <c r="N5789" s="317">
        <v>1048504.7499999978</v>
      </c>
      <c r="O5789" s="317">
        <v>1178735.4700000002</v>
      </c>
      <c r="P5789" s="317">
        <v>1165325.1599999988</v>
      </c>
      <c r="Q5789" s="317">
        <v>900975.33999999787</v>
      </c>
      <c r="R5789" s="318">
        <v>985712.14999999979</v>
      </c>
      <c r="S5789" s="168">
        <v>1.0580850107327884E-2</v>
      </c>
      <c r="T5789" s="9" t="s">
        <v>27</v>
      </c>
      <c r="U5789" s="9" t="s">
        <v>243</v>
      </c>
      <c r="V5789" s="9" t="s">
        <v>389</v>
      </c>
      <c r="W5789" s="9"/>
    </row>
    <row r="5790" spans="1:23" ht="15.75" x14ac:dyDescent="0.25">
      <c r="A5790" s="16" t="s">
        <v>1475</v>
      </c>
      <c r="B5790" s="84"/>
      <c r="C5790" s="124"/>
      <c r="D5790" s="124" t="s">
        <v>491</v>
      </c>
      <c r="E5790" s="140" t="s">
        <v>354</v>
      </c>
      <c r="F5790" s="317">
        <v>0</v>
      </c>
      <c r="G5790" s="317">
        <v>0</v>
      </c>
      <c r="H5790" s="317">
        <v>0</v>
      </c>
      <c r="I5790" s="317">
        <v>0</v>
      </c>
      <c r="J5790" s="317">
        <v>0</v>
      </c>
      <c r="K5790" s="317">
        <v>0</v>
      </c>
      <c r="L5790" s="317">
        <v>0</v>
      </c>
      <c r="M5790" s="317">
        <v>0</v>
      </c>
      <c r="N5790" s="317">
        <v>0</v>
      </c>
      <c r="O5790" s="317">
        <v>0</v>
      </c>
      <c r="P5790" s="317">
        <v>0</v>
      </c>
      <c r="Q5790" s="317">
        <v>0</v>
      </c>
      <c r="R5790" s="318">
        <v>0</v>
      </c>
      <c r="S5790" s="168">
        <v>0</v>
      </c>
      <c r="T5790" s="9" t="s">
        <v>27</v>
      </c>
      <c r="U5790" s="9" t="s">
        <v>243</v>
      </c>
      <c r="V5790" s="9" t="s">
        <v>491</v>
      </c>
      <c r="W5790" s="9"/>
    </row>
    <row r="5791" spans="1:23" ht="15.75" x14ac:dyDescent="0.25">
      <c r="A5791" s="16" t="s">
        <v>1476</v>
      </c>
      <c r="B5791" s="84"/>
      <c r="C5791" s="124"/>
      <c r="D5791" s="124" t="s">
        <v>390</v>
      </c>
      <c r="E5791" s="140" t="s">
        <v>354</v>
      </c>
      <c r="F5791" s="317">
        <v>5455964.3300000057</v>
      </c>
      <c r="G5791" s="317">
        <v>2664539.4499999997</v>
      </c>
      <c r="H5791" s="317">
        <v>6422311.290000001</v>
      </c>
      <c r="I5791" s="317">
        <v>2912559.8799999952</v>
      </c>
      <c r="J5791" s="317">
        <v>5560593.7599999858</v>
      </c>
      <c r="K5791" s="317">
        <v>6007713.5500000045</v>
      </c>
      <c r="L5791" s="317">
        <v>5425125.130000012</v>
      </c>
      <c r="M5791" s="317">
        <v>5807592.5200000126</v>
      </c>
      <c r="N5791" s="317">
        <v>6760458.6899999967</v>
      </c>
      <c r="O5791" s="317">
        <v>7393774.8000000045</v>
      </c>
      <c r="P5791" s="317">
        <v>7802482.8500000266</v>
      </c>
      <c r="Q5791" s="317">
        <v>6956897.6899999781</v>
      </c>
      <c r="R5791" s="318">
        <v>5764167.8283333359</v>
      </c>
      <c r="S5791" s="168">
        <v>6.1873839928904925E-2</v>
      </c>
      <c r="T5791" s="9" t="s">
        <v>27</v>
      </c>
      <c r="U5791" s="9" t="s">
        <v>243</v>
      </c>
      <c r="V5791" s="9" t="s">
        <v>390</v>
      </c>
      <c r="W5791" s="9"/>
    </row>
    <row r="5792" spans="1:23" ht="15.75" x14ac:dyDescent="0.25">
      <c r="A5792" s="16" t="s">
        <v>1477</v>
      </c>
      <c r="B5792" s="84"/>
      <c r="C5792" s="124" t="s">
        <v>244</v>
      </c>
      <c r="D5792" s="124" t="s">
        <v>391</v>
      </c>
      <c r="E5792" s="140" t="s">
        <v>354</v>
      </c>
      <c r="F5792" s="317">
        <v>2111159.2899999991</v>
      </c>
      <c r="G5792" s="317">
        <v>883513.3400000009</v>
      </c>
      <c r="H5792" s="317">
        <v>2426795.0500000026</v>
      </c>
      <c r="I5792" s="317">
        <v>1042715.8599999973</v>
      </c>
      <c r="J5792" s="317">
        <v>1933230.6400000018</v>
      </c>
      <c r="K5792" s="317">
        <v>2304791.9700000067</v>
      </c>
      <c r="L5792" s="317">
        <v>1798130.4400000046</v>
      </c>
      <c r="M5792" s="317">
        <v>2085815.2299999984</v>
      </c>
      <c r="N5792" s="317">
        <v>2416423.2999999919</v>
      </c>
      <c r="O5792" s="317">
        <v>2376112.8199999961</v>
      </c>
      <c r="P5792" s="317">
        <v>2515583.899999999</v>
      </c>
      <c r="Q5792" s="317">
        <v>2215831.0399999996</v>
      </c>
      <c r="R5792" s="318">
        <v>2009175.24</v>
      </c>
      <c r="S5792" s="168">
        <v>2.1566927072771226E-2</v>
      </c>
      <c r="T5792" s="9" t="s">
        <v>27</v>
      </c>
      <c r="U5792" s="9" t="s">
        <v>244</v>
      </c>
      <c r="V5792" s="9" t="s">
        <v>391</v>
      </c>
      <c r="W5792" s="9"/>
    </row>
    <row r="5793" spans="1:23" ht="15.75" x14ac:dyDescent="0.25">
      <c r="A5793" s="16" t="s">
        <v>1478</v>
      </c>
      <c r="B5793" s="84"/>
      <c r="C5793" s="124"/>
      <c r="D5793" s="124" t="s">
        <v>393</v>
      </c>
      <c r="E5793" s="140" t="s">
        <v>354</v>
      </c>
      <c r="F5793" s="317">
        <v>10839.97</v>
      </c>
      <c r="G5793" s="317">
        <v>2698.9700000000012</v>
      </c>
      <c r="H5793" s="317">
        <v>9008.11</v>
      </c>
      <c r="I5793" s="317">
        <v>4584.0800000000017</v>
      </c>
      <c r="J5793" s="317">
        <v>6955.01</v>
      </c>
      <c r="K5793" s="317">
        <v>7292.3899999999976</v>
      </c>
      <c r="L5793" s="317">
        <v>5106.3900000000003</v>
      </c>
      <c r="M5793" s="317">
        <v>6940.1900000000005</v>
      </c>
      <c r="N5793" s="317">
        <v>6626.130000000001</v>
      </c>
      <c r="O5793" s="317">
        <v>6521.7400000000016</v>
      </c>
      <c r="P5793" s="317">
        <v>5785.0599999999986</v>
      </c>
      <c r="Q5793" s="317">
        <v>4827.3500000000004</v>
      </c>
      <c r="R5793" s="318">
        <v>6432.1158333333342</v>
      </c>
      <c r="S5793" s="168">
        <v>6.9043740107566293E-5</v>
      </c>
      <c r="T5793" s="9" t="s">
        <v>27</v>
      </c>
      <c r="U5793" s="9" t="s">
        <v>244</v>
      </c>
      <c r="V5793" s="9" t="s">
        <v>393</v>
      </c>
      <c r="W5793" s="9"/>
    </row>
    <row r="5794" spans="1:23" ht="15.75" x14ac:dyDescent="0.25">
      <c r="A5794" s="16" t="s">
        <v>1479</v>
      </c>
      <c r="B5794" s="84"/>
      <c r="C5794" s="124"/>
      <c r="D5794" s="124" t="s">
        <v>487</v>
      </c>
      <c r="E5794" s="140" t="s">
        <v>354</v>
      </c>
      <c r="F5794" s="317">
        <v>162656.33000000019</v>
      </c>
      <c r="G5794" s="317">
        <v>37285.950000000026</v>
      </c>
      <c r="H5794" s="317">
        <v>159187.39999999997</v>
      </c>
      <c r="I5794" s="317">
        <v>80942.520000000077</v>
      </c>
      <c r="J5794" s="317">
        <v>155482.55999999994</v>
      </c>
      <c r="K5794" s="317">
        <v>242166.82000000009</v>
      </c>
      <c r="L5794" s="317">
        <v>128786.74000000022</v>
      </c>
      <c r="M5794" s="317">
        <v>190812.15999999963</v>
      </c>
      <c r="N5794" s="317">
        <v>194645.9399999998</v>
      </c>
      <c r="O5794" s="317">
        <v>216600.17999999959</v>
      </c>
      <c r="P5794" s="317">
        <v>208131.59999999983</v>
      </c>
      <c r="Q5794" s="317">
        <v>177441.67000000013</v>
      </c>
      <c r="R5794" s="318">
        <v>162844.98916666664</v>
      </c>
      <c r="S5794" s="168">
        <v>1.7480137797854405E-3</v>
      </c>
      <c r="T5794" s="9" t="s">
        <v>27</v>
      </c>
      <c r="U5794" s="9" t="s">
        <v>244</v>
      </c>
      <c r="V5794" s="9" t="s">
        <v>487</v>
      </c>
      <c r="W5794" s="9"/>
    </row>
    <row r="5795" spans="1:23" ht="15.75" x14ac:dyDescent="0.25">
      <c r="A5795" s="16" t="s">
        <v>1480</v>
      </c>
      <c r="B5795" s="84"/>
      <c r="C5795" s="124" t="s">
        <v>40</v>
      </c>
      <c r="D5795" s="124" t="s">
        <v>392</v>
      </c>
      <c r="E5795" s="140" t="s">
        <v>354</v>
      </c>
      <c r="F5795" s="317">
        <v>21530.279999999988</v>
      </c>
      <c r="G5795" s="317">
        <v>5821.4099999999971</v>
      </c>
      <c r="H5795" s="317">
        <v>23130.730000000036</v>
      </c>
      <c r="I5795" s="317">
        <v>7881.7799999999925</v>
      </c>
      <c r="J5795" s="317">
        <v>16291.040000000019</v>
      </c>
      <c r="K5795" s="317">
        <v>16492.420000000002</v>
      </c>
      <c r="L5795" s="317">
        <v>14097.660000000002</v>
      </c>
      <c r="M5795" s="317">
        <v>17725.560000000009</v>
      </c>
      <c r="N5795" s="317">
        <v>18594.249999999989</v>
      </c>
      <c r="O5795" s="317">
        <v>15931.949999999979</v>
      </c>
      <c r="P5795" s="317">
        <v>19343.659999999996</v>
      </c>
      <c r="Q5795" s="317">
        <v>14380.919999999993</v>
      </c>
      <c r="R5795" s="318">
        <v>15935.138333333334</v>
      </c>
      <c r="S5795" s="168">
        <v>1.7105126496060204E-4</v>
      </c>
      <c r="T5795" s="9" t="s">
        <v>27</v>
      </c>
      <c r="U5795" s="9" t="s">
        <v>40</v>
      </c>
      <c r="V5795" s="9" t="s">
        <v>392</v>
      </c>
      <c r="W5795" s="9"/>
    </row>
    <row r="5796" spans="1:23" ht="15.75" x14ac:dyDescent="0.25">
      <c r="A5796" s="16" t="s">
        <v>1481</v>
      </c>
      <c r="B5796" s="84"/>
      <c r="C5796" s="124" t="s">
        <v>41</v>
      </c>
      <c r="D5796" s="124" t="s">
        <v>492</v>
      </c>
      <c r="E5796" s="140" t="s">
        <v>354</v>
      </c>
      <c r="F5796" s="317">
        <v>13850.47</v>
      </c>
      <c r="G5796" s="317">
        <v>6458.27</v>
      </c>
      <c r="H5796" s="317">
        <v>8576.5499999999993</v>
      </c>
      <c r="I5796" s="317">
        <v>1253.1499999999999</v>
      </c>
      <c r="J5796" s="317">
        <v>4793.119999999999</v>
      </c>
      <c r="K5796" s="317">
        <v>21870.619999999995</v>
      </c>
      <c r="L5796" s="317">
        <v>21494.360000000004</v>
      </c>
      <c r="M5796" s="317">
        <v>9345.9499999999989</v>
      </c>
      <c r="N5796" s="317">
        <v>16937.729999999996</v>
      </c>
      <c r="O5796" s="317">
        <v>11903.19</v>
      </c>
      <c r="P5796" s="317">
        <v>3682.7199999999975</v>
      </c>
      <c r="Q5796" s="317">
        <v>6790.329999999999</v>
      </c>
      <c r="R5796" s="318">
        <v>10579.705</v>
      </c>
      <c r="S5796" s="168">
        <v>1.1356487062145614E-4</v>
      </c>
      <c r="T5796" s="9" t="s">
        <v>27</v>
      </c>
      <c r="U5796" s="9" t="s">
        <v>41</v>
      </c>
      <c r="V5796" s="9" t="s">
        <v>492</v>
      </c>
      <c r="W5796" s="9"/>
    </row>
    <row r="5797" spans="1:23" ht="15.75" x14ac:dyDescent="0.25">
      <c r="A5797" s="16" t="s">
        <v>1482</v>
      </c>
      <c r="B5797" s="84"/>
      <c r="C5797" s="124"/>
      <c r="D5797" s="124" t="s">
        <v>394</v>
      </c>
      <c r="E5797" s="140" t="s">
        <v>354</v>
      </c>
      <c r="F5797" s="317">
        <v>6423.4499999999989</v>
      </c>
      <c r="G5797" s="317">
        <v>1758.2700000000002</v>
      </c>
      <c r="H5797" s="317">
        <v>6563.5100000000011</v>
      </c>
      <c r="I5797" s="317">
        <v>2389.96</v>
      </c>
      <c r="J5797" s="317">
        <v>2219.37</v>
      </c>
      <c r="K5797" s="317">
        <v>3494.58</v>
      </c>
      <c r="L5797" s="317">
        <v>1971.2400000000007</v>
      </c>
      <c r="M5797" s="317">
        <v>2104.4999999999995</v>
      </c>
      <c r="N5797" s="317">
        <v>4018.2200000000003</v>
      </c>
      <c r="O5797" s="317">
        <v>3634.9100000000017</v>
      </c>
      <c r="P5797" s="317">
        <v>4183.33</v>
      </c>
      <c r="Q5797" s="317">
        <v>1062.0999999999997</v>
      </c>
      <c r="R5797" s="318">
        <v>3318.6200000000003</v>
      </c>
      <c r="S5797" s="168">
        <v>3.5622793919280055E-5</v>
      </c>
      <c r="T5797" s="9" t="s">
        <v>27</v>
      </c>
      <c r="U5797" s="9" t="s">
        <v>41</v>
      </c>
      <c r="V5797" s="9" t="s">
        <v>394</v>
      </c>
      <c r="W5797" s="9"/>
    </row>
    <row r="5798" spans="1:23" ht="15.75" x14ac:dyDescent="0.25">
      <c r="A5798" s="16" t="s">
        <v>1483</v>
      </c>
      <c r="B5798" s="84"/>
      <c r="C5798" s="124"/>
      <c r="D5798" s="124" t="s">
        <v>395</v>
      </c>
      <c r="E5798" s="140" t="s">
        <v>354</v>
      </c>
      <c r="F5798" s="317">
        <v>0</v>
      </c>
      <c r="G5798" s="317">
        <v>0</v>
      </c>
      <c r="H5798" s="317">
        <v>0</v>
      </c>
      <c r="I5798" s="317">
        <v>0</v>
      </c>
      <c r="J5798" s="317">
        <v>0</v>
      </c>
      <c r="K5798" s="317">
        <v>0</v>
      </c>
      <c r="L5798" s="317">
        <v>0</v>
      </c>
      <c r="M5798" s="317">
        <v>40</v>
      </c>
      <c r="N5798" s="317">
        <v>80.239999999999995</v>
      </c>
      <c r="O5798" s="317">
        <v>0</v>
      </c>
      <c r="P5798" s="317">
        <v>0</v>
      </c>
      <c r="Q5798" s="317">
        <v>0</v>
      </c>
      <c r="R5798" s="318">
        <v>10.02</v>
      </c>
      <c r="S5798" s="168">
        <v>1.0755687456568879E-7</v>
      </c>
      <c r="T5798" s="9" t="s">
        <v>27</v>
      </c>
      <c r="U5798" s="9" t="s">
        <v>41</v>
      </c>
      <c r="V5798" s="9" t="s">
        <v>395</v>
      </c>
      <c r="W5798" s="9"/>
    </row>
    <row r="5799" spans="1:23" ht="15.75" x14ac:dyDescent="0.25">
      <c r="A5799" s="16" t="s">
        <v>1484</v>
      </c>
      <c r="B5799" s="84"/>
      <c r="C5799" s="124"/>
      <c r="D5799" s="124" t="s">
        <v>488</v>
      </c>
      <c r="E5799" s="140" t="s">
        <v>354</v>
      </c>
      <c r="F5799" s="317">
        <v>0</v>
      </c>
      <c r="G5799" s="317">
        <v>15.96</v>
      </c>
      <c r="H5799" s="317">
        <v>186.55</v>
      </c>
      <c r="I5799" s="317">
        <v>0.96000000000000008</v>
      </c>
      <c r="J5799" s="317">
        <v>260.33</v>
      </c>
      <c r="K5799" s="317">
        <v>271.62</v>
      </c>
      <c r="L5799" s="317">
        <v>483.43000000000006</v>
      </c>
      <c r="M5799" s="317">
        <v>1631.7399999999998</v>
      </c>
      <c r="N5799" s="317">
        <v>1717.65</v>
      </c>
      <c r="O5799" s="317">
        <v>0</v>
      </c>
      <c r="P5799" s="317">
        <v>659.92</v>
      </c>
      <c r="Q5799" s="317">
        <v>766.6</v>
      </c>
      <c r="R5799" s="318">
        <v>499.56333333333333</v>
      </c>
      <c r="S5799" s="168">
        <v>5.3624222336278159E-6</v>
      </c>
      <c r="T5799" s="9" t="s">
        <v>27</v>
      </c>
      <c r="U5799" s="9" t="s">
        <v>41</v>
      </c>
      <c r="V5799" s="9" t="s">
        <v>488</v>
      </c>
      <c r="W5799" s="9"/>
    </row>
    <row r="5800" spans="1:23" ht="15.75" x14ac:dyDescent="0.25">
      <c r="A5800" s="16" t="s">
        <v>1485</v>
      </c>
      <c r="B5800" s="91"/>
      <c r="C5800" s="228"/>
      <c r="D5800" s="228" t="s">
        <v>493</v>
      </c>
      <c r="E5800" s="142" t="s">
        <v>354</v>
      </c>
      <c r="F5800" s="319">
        <v>0</v>
      </c>
      <c r="G5800" s="319">
        <v>0</v>
      </c>
      <c r="H5800" s="319">
        <v>0</v>
      </c>
      <c r="I5800" s="319">
        <v>0</v>
      </c>
      <c r="J5800" s="319">
        <v>0</v>
      </c>
      <c r="K5800" s="319">
        <v>0</v>
      </c>
      <c r="L5800" s="319">
        <v>0</v>
      </c>
      <c r="M5800" s="319">
        <v>0</v>
      </c>
      <c r="N5800" s="319">
        <v>0</v>
      </c>
      <c r="O5800" s="319">
        <v>0</v>
      </c>
      <c r="P5800" s="319">
        <v>0</v>
      </c>
      <c r="Q5800" s="319">
        <v>0</v>
      </c>
      <c r="R5800" s="320">
        <v>0</v>
      </c>
      <c r="S5800" s="348">
        <v>0</v>
      </c>
      <c r="T5800" s="9" t="s">
        <v>27</v>
      </c>
      <c r="U5800" s="9" t="s">
        <v>41</v>
      </c>
      <c r="V5800" s="9" t="s">
        <v>493</v>
      </c>
      <c r="W5800" s="9"/>
    </row>
    <row r="5801" spans="1:23" ht="15.75" x14ac:dyDescent="0.25">
      <c r="A5801" s="16" t="s">
        <v>1486</v>
      </c>
      <c r="B5801" s="84" t="s">
        <v>34</v>
      </c>
      <c r="C5801" s="124" t="s">
        <v>244</v>
      </c>
      <c r="D5801" s="124" t="s">
        <v>34</v>
      </c>
      <c r="E5801" s="140" t="s">
        <v>354</v>
      </c>
      <c r="F5801" s="317">
        <v>645376.93999999925</v>
      </c>
      <c r="G5801" s="317">
        <v>725930.0600000011</v>
      </c>
      <c r="H5801" s="317">
        <v>666793.07000000135</v>
      </c>
      <c r="I5801" s="317">
        <v>775274.78999999876</v>
      </c>
      <c r="J5801" s="317">
        <v>1305883.8300000005</v>
      </c>
      <c r="K5801" s="317">
        <v>1506243.5999999994</v>
      </c>
      <c r="L5801" s="317">
        <v>1382392.5499999993</v>
      </c>
      <c r="M5801" s="317">
        <v>1174295.2800000007</v>
      </c>
      <c r="N5801" s="317">
        <v>1569343.5399999998</v>
      </c>
      <c r="O5801" s="317">
        <v>1672165.2000000016</v>
      </c>
      <c r="P5801" s="317">
        <v>1856117.7200000014</v>
      </c>
      <c r="Q5801" s="317">
        <v>1787812.5100000007</v>
      </c>
      <c r="R5801" s="318">
        <v>1255635.7575000003</v>
      </c>
      <c r="S5801" s="168">
        <v>1.3478269228505107E-2</v>
      </c>
      <c r="T5801" s="9" t="s">
        <v>34</v>
      </c>
      <c r="U5801" s="9" t="s">
        <v>244</v>
      </c>
      <c r="V5801" s="9" t="s">
        <v>34</v>
      </c>
      <c r="W5801" s="9"/>
    </row>
    <row r="5802" spans="1:23" ht="15.75" x14ac:dyDescent="0.25">
      <c r="A5802" s="16" t="s">
        <v>1487</v>
      </c>
      <c r="B5802" s="84"/>
      <c r="C5802" s="153"/>
      <c r="D5802" s="153"/>
      <c r="E5802" s="140" t="s">
        <v>24</v>
      </c>
      <c r="F5802" s="341">
        <v>68377.810000000012</v>
      </c>
      <c r="G5802" s="341">
        <v>60936.540000000015</v>
      </c>
      <c r="H5802" s="341">
        <v>59470.240000000034</v>
      </c>
      <c r="I5802" s="341">
        <v>47431.109999999986</v>
      </c>
      <c r="J5802" s="341">
        <v>43206.719999999987</v>
      </c>
      <c r="K5802" s="341">
        <v>64340.850000000013</v>
      </c>
      <c r="L5802" s="341">
        <v>61248.970000000023</v>
      </c>
      <c r="M5802" s="341">
        <v>79842.579999999987</v>
      </c>
      <c r="N5802" s="341">
        <v>47123.100000000028</v>
      </c>
      <c r="O5802" s="341">
        <v>55733.099999999984</v>
      </c>
      <c r="P5802" s="341">
        <v>90133.75</v>
      </c>
      <c r="Q5802" s="341">
        <v>79287.929999999993</v>
      </c>
      <c r="R5802" s="342">
        <v>63094.391666666663</v>
      </c>
      <c r="S5802" s="355">
        <v>6.7726901899102857E-4</v>
      </c>
      <c r="T5802" s="9" t="s">
        <v>34</v>
      </c>
      <c r="U5802" s="9" t="s">
        <v>244</v>
      </c>
      <c r="V5802" s="9" t="s">
        <v>34</v>
      </c>
      <c r="W5802" s="9"/>
    </row>
    <row r="5803" spans="1:23" ht="15.75" x14ac:dyDescent="0.25">
      <c r="A5803" s="16" t="s">
        <v>1488</v>
      </c>
      <c r="B5803" s="91"/>
      <c r="C5803" s="228" t="s">
        <v>41</v>
      </c>
      <c r="D5803" s="228" t="s">
        <v>497</v>
      </c>
      <c r="E5803" s="142" t="s">
        <v>354</v>
      </c>
      <c r="F5803" s="319"/>
      <c r="G5803" s="319"/>
      <c r="H5803" s="319"/>
      <c r="I5803" s="319">
        <v>288565.93000000005</v>
      </c>
      <c r="J5803" s="319">
        <v>250061.64000000007</v>
      </c>
      <c r="K5803" s="319">
        <v>230405.17999999985</v>
      </c>
      <c r="L5803" s="319">
        <v>228155.41000000009</v>
      </c>
      <c r="M5803" s="319">
        <v>166829.03000000012</v>
      </c>
      <c r="N5803" s="319">
        <v>190049.51000000007</v>
      </c>
      <c r="O5803" s="319">
        <v>215569.27999999994</v>
      </c>
      <c r="P5803" s="319">
        <v>251183.68000000005</v>
      </c>
      <c r="Q5803" s="319">
        <v>251460.14999999988</v>
      </c>
      <c r="R5803" s="342">
        <v>230253.31222222222</v>
      </c>
      <c r="S5803" s="355">
        <v>2.4715894831357217E-3</v>
      </c>
      <c r="T5803" s="9" t="s">
        <v>34</v>
      </c>
      <c r="U5803" s="9" t="s">
        <v>41</v>
      </c>
      <c r="V5803" s="9" t="s">
        <v>497</v>
      </c>
      <c r="W5803" s="9"/>
    </row>
    <row r="5804" spans="1:23" ht="15.75" x14ac:dyDescent="0.25">
      <c r="A5804" s="16" t="s">
        <v>1489</v>
      </c>
      <c r="B5804" s="357" t="s">
        <v>356</v>
      </c>
      <c r="C5804" s="311" t="s">
        <v>242</v>
      </c>
      <c r="D5804" s="311" t="s">
        <v>398</v>
      </c>
      <c r="E5804" s="358" t="s">
        <v>25</v>
      </c>
      <c r="F5804" s="341">
        <v>4679888.2799999975</v>
      </c>
      <c r="G5804" s="341">
        <v>4336941.2999999989</v>
      </c>
      <c r="H5804" s="341">
        <v>4250989.1899999995</v>
      </c>
      <c r="I5804" s="341">
        <v>3953154.2800000007</v>
      </c>
      <c r="J5804" s="341">
        <v>3772024.8099999982</v>
      </c>
      <c r="K5804" s="341">
        <v>3851157.0200000009</v>
      </c>
      <c r="L5804" s="341">
        <v>4046600.3699999982</v>
      </c>
      <c r="M5804" s="341">
        <v>3994841.5699999994</v>
      </c>
      <c r="N5804" s="341">
        <v>3991150.5399999996</v>
      </c>
      <c r="O5804" s="341">
        <v>4086582.439999999</v>
      </c>
      <c r="P5804" s="341">
        <v>4106966.4800000014</v>
      </c>
      <c r="Q5804" s="341">
        <v>3698525.1399999983</v>
      </c>
      <c r="R5804" s="359">
        <v>4064068.4516666662</v>
      </c>
      <c r="S5804" s="360">
        <v>4.3624600866495479E-2</v>
      </c>
      <c r="T5804" s="9" t="s">
        <v>356</v>
      </c>
      <c r="U5804" s="9" t="s">
        <v>242</v>
      </c>
      <c r="V5804" s="9" t="s">
        <v>398</v>
      </c>
      <c r="W5804" s="9"/>
    </row>
    <row r="5805" spans="1:23" ht="15.75" x14ac:dyDescent="0.25">
      <c r="A5805" s="16" t="s">
        <v>1490</v>
      </c>
      <c r="B5805" s="84"/>
      <c r="C5805" s="124" t="s">
        <v>243</v>
      </c>
      <c r="D5805" s="124" t="s">
        <v>399</v>
      </c>
      <c r="E5805" s="140" t="s">
        <v>25</v>
      </c>
      <c r="F5805" s="341">
        <v>9025839.5000000037</v>
      </c>
      <c r="G5805" s="341">
        <v>8409846.0499999989</v>
      </c>
      <c r="H5805" s="341">
        <v>8422670.9399999902</v>
      </c>
      <c r="I5805" s="341">
        <v>7699355.7900000075</v>
      </c>
      <c r="J5805" s="341">
        <v>7765277.9799999977</v>
      </c>
      <c r="K5805" s="341">
        <v>8109039.1199999973</v>
      </c>
      <c r="L5805" s="341">
        <v>8221384.2600000026</v>
      </c>
      <c r="M5805" s="341">
        <v>8140831.8399999999</v>
      </c>
      <c r="N5805" s="341">
        <v>8407576.6500000078</v>
      </c>
      <c r="O5805" s="341">
        <v>8879763.5900000054</v>
      </c>
      <c r="P5805" s="341">
        <v>9475161.1599999964</v>
      </c>
      <c r="Q5805" s="341">
        <v>8691921.3800000045</v>
      </c>
      <c r="R5805" s="318">
        <v>8437389.0216666684</v>
      </c>
      <c r="S5805" s="168">
        <v>9.0568781703125906E-2</v>
      </c>
      <c r="T5805" s="9" t="s">
        <v>356</v>
      </c>
      <c r="U5805" s="9" t="s">
        <v>243</v>
      </c>
      <c r="V5805" s="9" t="s">
        <v>399</v>
      </c>
      <c r="W5805" s="9"/>
    </row>
    <row r="5806" spans="1:23" ht="15.75" x14ac:dyDescent="0.25">
      <c r="A5806" s="16" t="s">
        <v>1491</v>
      </c>
      <c r="B5806" s="84"/>
      <c r="C5806" s="124" t="s">
        <v>244</v>
      </c>
      <c r="D5806" s="124" t="s">
        <v>400</v>
      </c>
      <c r="E5806" s="140" t="s">
        <v>25</v>
      </c>
      <c r="F5806" s="341">
        <v>2713017.4499999997</v>
      </c>
      <c r="G5806" s="341">
        <v>2470910.9899999998</v>
      </c>
      <c r="H5806" s="341">
        <v>2532979.4499999979</v>
      </c>
      <c r="I5806" s="341">
        <v>2336493.6999999983</v>
      </c>
      <c r="J5806" s="341">
        <v>2333786.9899999998</v>
      </c>
      <c r="K5806" s="341">
        <v>2394650.3000000003</v>
      </c>
      <c r="L5806" s="341">
        <v>2329607.7700000005</v>
      </c>
      <c r="M5806" s="341">
        <v>2377274.839999998</v>
      </c>
      <c r="N5806" s="341">
        <v>2371039.8000000003</v>
      </c>
      <c r="O5806" s="341">
        <v>2416331.0199999991</v>
      </c>
      <c r="P5806" s="341">
        <v>2475274.4500000016</v>
      </c>
      <c r="Q5806" s="341">
        <v>2215320.9499999993</v>
      </c>
      <c r="R5806" s="342">
        <v>2413890.6424999996</v>
      </c>
      <c r="S5806" s="168">
        <v>2.5911230843379481E-2</v>
      </c>
      <c r="T5806" s="9" t="s">
        <v>356</v>
      </c>
      <c r="U5806" s="9" t="s">
        <v>244</v>
      </c>
      <c r="V5806" s="9" t="s">
        <v>400</v>
      </c>
      <c r="W5806" s="9"/>
    </row>
    <row r="5807" spans="1:23" ht="15.75" x14ac:dyDescent="0.25">
      <c r="A5807" s="16" t="s">
        <v>1492</v>
      </c>
      <c r="B5807" s="84"/>
      <c r="C5807" s="124" t="s">
        <v>40</v>
      </c>
      <c r="D5807" s="153" t="s">
        <v>401</v>
      </c>
      <c r="E5807" s="140" t="s">
        <v>25</v>
      </c>
      <c r="F5807" s="341">
        <v>768219.28999999957</v>
      </c>
      <c r="G5807" s="341">
        <v>700913.0299999998</v>
      </c>
      <c r="H5807" s="341">
        <v>695458.74999999988</v>
      </c>
      <c r="I5807" s="341">
        <v>652153.28999999992</v>
      </c>
      <c r="J5807" s="341">
        <v>633922.02000000048</v>
      </c>
      <c r="K5807" s="341">
        <v>634180.27000000037</v>
      </c>
      <c r="L5807" s="341">
        <v>567457.57000000018</v>
      </c>
      <c r="M5807" s="341">
        <v>569111.89</v>
      </c>
      <c r="N5807" s="341">
        <v>596948.21</v>
      </c>
      <c r="O5807" s="341">
        <v>612802.39999999991</v>
      </c>
      <c r="P5807" s="341">
        <v>667065.13000000047</v>
      </c>
      <c r="Q5807" s="341">
        <v>617803.59000000008</v>
      </c>
      <c r="R5807" s="342">
        <v>643002.95333333348</v>
      </c>
      <c r="S5807" s="168">
        <v>6.9021345306427935E-3</v>
      </c>
      <c r="T5807" s="9" t="s">
        <v>356</v>
      </c>
      <c r="U5807" s="9" t="s">
        <v>40</v>
      </c>
      <c r="V5807" s="9" t="s">
        <v>401</v>
      </c>
      <c r="W5807" s="9"/>
    </row>
    <row r="5808" spans="1:23" ht="15.75" x14ac:dyDescent="0.25">
      <c r="A5808" s="16" t="s">
        <v>1493</v>
      </c>
      <c r="B5808" s="84"/>
      <c r="C5808" s="124"/>
      <c r="D5808" s="153" t="s">
        <v>489</v>
      </c>
      <c r="E5808" s="142" t="s">
        <v>25</v>
      </c>
      <c r="F5808" s="319">
        <v>0</v>
      </c>
      <c r="G5808" s="319">
        <v>0</v>
      </c>
      <c r="H5808" s="319">
        <v>0</v>
      </c>
      <c r="I5808" s="319">
        <v>715.64</v>
      </c>
      <c r="J5808" s="319">
        <v>2049.4699999999998</v>
      </c>
      <c r="K5808" s="319">
        <v>2497.8799999999997</v>
      </c>
      <c r="L5808" s="319">
        <v>4619.1000000000004</v>
      </c>
      <c r="M5808" s="319">
        <v>6627.79</v>
      </c>
      <c r="N5808" s="319">
        <v>7125.9800000000005</v>
      </c>
      <c r="O5808" s="319">
        <v>7747.920000000001</v>
      </c>
      <c r="P5808" s="319">
        <v>10375.35</v>
      </c>
      <c r="Q5808" s="319">
        <v>9598.6000000000022</v>
      </c>
      <c r="R5808" s="342">
        <v>4279.8108333333339</v>
      </c>
      <c r="S5808" s="348">
        <v>4.5940426842885172E-5</v>
      </c>
      <c r="T5808" s="9" t="s">
        <v>356</v>
      </c>
      <c r="U5808" s="9" t="s">
        <v>40</v>
      </c>
      <c r="V5808" s="9" t="s">
        <v>489</v>
      </c>
      <c r="W5808" s="9"/>
    </row>
    <row r="5809" spans="1:23" ht="15.75" x14ac:dyDescent="0.25">
      <c r="A5809" s="16" t="s">
        <v>1494</v>
      </c>
      <c r="B5809" s="148" t="s">
        <v>33</v>
      </c>
      <c r="C5809" s="149" t="s">
        <v>40</v>
      </c>
      <c r="D5809" s="149" t="s">
        <v>396</v>
      </c>
      <c r="E5809" s="145" t="s">
        <v>25</v>
      </c>
      <c r="F5809" s="321">
        <v>46003.450000000004</v>
      </c>
      <c r="G5809" s="321">
        <v>39331.959999999992</v>
      </c>
      <c r="H5809" s="321">
        <v>41542.829999999994</v>
      </c>
      <c r="I5809" s="321">
        <v>25439.53</v>
      </c>
      <c r="J5809" s="321">
        <v>27414.589999999997</v>
      </c>
      <c r="K5809" s="321">
        <v>25509.489999999991</v>
      </c>
      <c r="L5809" s="321">
        <v>27801.879999999997</v>
      </c>
      <c r="M5809" s="321">
        <v>19135.84</v>
      </c>
      <c r="N5809" s="321">
        <v>20028.890000000003</v>
      </c>
      <c r="O5809" s="321">
        <v>16117.610000000002</v>
      </c>
      <c r="P5809" s="321">
        <v>14016.550000000001</v>
      </c>
      <c r="Q5809" s="321">
        <v>8360.2200000000012</v>
      </c>
      <c r="R5809" s="322">
        <v>25891.903333333332</v>
      </c>
      <c r="S5809" s="348">
        <v>2.7792936118665394E-4</v>
      </c>
      <c r="T5809" s="9" t="s">
        <v>33</v>
      </c>
      <c r="U5809" s="9" t="s">
        <v>40</v>
      </c>
      <c r="V5809" s="9" t="s">
        <v>396</v>
      </c>
      <c r="W5809" s="9"/>
    </row>
    <row r="5810" spans="1:23" ht="15.75" x14ac:dyDescent="0.25">
      <c r="A5810" s="16" t="s">
        <v>1498</v>
      </c>
      <c r="B5810" s="84" t="s">
        <v>296</v>
      </c>
      <c r="C5810" s="124" t="s">
        <v>41</v>
      </c>
      <c r="D5810" s="124" t="s">
        <v>397</v>
      </c>
      <c r="E5810" s="140" t="s">
        <v>24</v>
      </c>
      <c r="F5810" s="317">
        <v>166738.33000000002</v>
      </c>
      <c r="G5810" s="317">
        <v>250034.06999999998</v>
      </c>
      <c r="H5810" s="317">
        <v>198528.49</v>
      </c>
      <c r="I5810" s="317">
        <v>10406.630000000003</v>
      </c>
      <c r="J5810" s="317">
        <v>112.45000000000002</v>
      </c>
      <c r="K5810" s="317">
        <v>98686.300000000017</v>
      </c>
      <c r="L5810" s="317">
        <v>50449.700000000012</v>
      </c>
      <c r="M5810" s="317">
        <v>185979.61000000004</v>
      </c>
      <c r="N5810" s="317">
        <v>146329.20000000001</v>
      </c>
      <c r="O5810" s="317">
        <v>81060.570000000007</v>
      </c>
      <c r="P5810" s="317">
        <v>0</v>
      </c>
      <c r="Q5810" s="317">
        <v>139835.03999999998</v>
      </c>
      <c r="R5810" s="318">
        <v>110680.03250000002</v>
      </c>
      <c r="S5810" s="168">
        <v>1.1880637098332196E-3</v>
      </c>
      <c r="T5810" s="9" t="s">
        <v>296</v>
      </c>
      <c r="U5810" s="9" t="s">
        <v>41</v>
      </c>
      <c r="V5810" s="9" t="s">
        <v>397</v>
      </c>
      <c r="W5810" s="9"/>
    </row>
    <row r="5811" spans="1:23" ht="15.75" x14ac:dyDescent="0.25">
      <c r="A5811" s="16" t="s">
        <v>1495</v>
      </c>
      <c r="B5811" s="84"/>
      <c r="C5811" s="124"/>
      <c r="D5811" s="124"/>
      <c r="E5811" s="140" t="s">
        <v>352</v>
      </c>
      <c r="F5811" s="317">
        <v>54434.619999999995</v>
      </c>
      <c r="G5811" s="317">
        <v>45536.68</v>
      </c>
      <c r="H5811" s="317">
        <v>55091.69000000001</v>
      </c>
      <c r="I5811" s="317">
        <v>52360.149999999972</v>
      </c>
      <c r="J5811" s="317">
        <v>50489.650000000038</v>
      </c>
      <c r="K5811" s="317">
        <v>58286.079999999987</v>
      </c>
      <c r="L5811" s="317">
        <v>52769.060000000005</v>
      </c>
      <c r="M5811" s="317">
        <v>50389.97999999996</v>
      </c>
      <c r="N5811" s="317">
        <v>42608.000000000015</v>
      </c>
      <c r="O5811" s="317">
        <v>46180.829999999987</v>
      </c>
      <c r="P5811" s="317">
        <v>52651.269999999968</v>
      </c>
      <c r="Q5811" s="317">
        <v>50075.620000000032</v>
      </c>
      <c r="R5811" s="318">
        <v>50906.135833333334</v>
      </c>
      <c r="S5811" s="168">
        <v>5.4643761142213058E-4</v>
      </c>
      <c r="T5811" s="9" t="s">
        <v>296</v>
      </c>
      <c r="U5811" s="9" t="s">
        <v>41</v>
      </c>
      <c r="V5811" s="9" t="s">
        <v>397</v>
      </c>
      <c r="W5811" s="9"/>
    </row>
    <row r="5812" spans="1:23" ht="15.75" x14ac:dyDescent="0.25">
      <c r="A5812" s="16" t="s">
        <v>1497</v>
      </c>
      <c r="B5812" s="84"/>
      <c r="C5812" s="124"/>
      <c r="D5812" s="124"/>
      <c r="E5812" s="140" t="s">
        <v>18</v>
      </c>
      <c r="F5812" s="317">
        <v>469.15999999999997</v>
      </c>
      <c r="G5812" s="317">
        <v>660.72</v>
      </c>
      <c r="H5812" s="317">
        <v>374.26999999999992</v>
      </c>
      <c r="I5812" s="317">
        <v>421.61</v>
      </c>
      <c r="J5812" s="317">
        <v>330.23</v>
      </c>
      <c r="K5812" s="317">
        <v>262.39999999999998</v>
      </c>
      <c r="L5812" s="317">
        <v>271.05999999999995</v>
      </c>
      <c r="M5812" s="317">
        <v>365.54999999999995</v>
      </c>
      <c r="N5812" s="317">
        <v>526.27</v>
      </c>
      <c r="O5812" s="317">
        <v>195.14</v>
      </c>
      <c r="P5812" s="317">
        <v>395.88999999999993</v>
      </c>
      <c r="Q5812" s="317">
        <v>258.64</v>
      </c>
      <c r="R5812" s="318">
        <v>377.57833333333338</v>
      </c>
      <c r="S5812" s="168">
        <v>4.0530085266522126E-6</v>
      </c>
      <c r="T5812" s="9" t="s">
        <v>296</v>
      </c>
      <c r="U5812" s="9" t="s">
        <v>41</v>
      </c>
      <c r="V5812" s="9" t="s">
        <v>397</v>
      </c>
      <c r="W5812" s="9"/>
    </row>
    <row r="5813" spans="1:23" ht="15.75" x14ac:dyDescent="0.25">
      <c r="A5813" s="16" t="s">
        <v>1499</v>
      </c>
      <c r="B5813" s="84"/>
      <c r="C5813" s="124"/>
      <c r="D5813" s="124"/>
      <c r="E5813" s="140" t="s">
        <v>21</v>
      </c>
      <c r="F5813" s="317">
        <v>2690.62</v>
      </c>
      <c r="G5813" s="317">
        <v>915.32999999999993</v>
      </c>
      <c r="H5813" s="317">
        <v>0</v>
      </c>
      <c r="I5813" s="317">
        <v>0</v>
      </c>
      <c r="J5813" s="317">
        <v>0</v>
      </c>
      <c r="K5813" s="317">
        <v>0</v>
      </c>
      <c r="L5813" s="317">
        <v>0</v>
      </c>
      <c r="M5813" s="317">
        <v>0</v>
      </c>
      <c r="N5813" s="317">
        <v>0</v>
      </c>
      <c r="O5813" s="317">
        <v>0</v>
      </c>
      <c r="P5813" s="317">
        <v>0</v>
      </c>
      <c r="Q5813" s="317">
        <v>0</v>
      </c>
      <c r="R5813" s="318">
        <v>300.49583333333334</v>
      </c>
      <c r="S5813" s="168">
        <v>3.2255880891562335E-6</v>
      </c>
      <c r="T5813" s="9" t="s">
        <v>296</v>
      </c>
      <c r="U5813" s="9" t="s">
        <v>41</v>
      </c>
      <c r="V5813" s="9" t="s">
        <v>397</v>
      </c>
      <c r="W5813" s="9"/>
    </row>
    <row r="5814" spans="1:23" ht="15.75" x14ac:dyDescent="0.25">
      <c r="A5814" s="16" t="s">
        <v>1496</v>
      </c>
      <c r="B5814" s="84"/>
      <c r="C5814" s="124"/>
      <c r="D5814" s="124"/>
      <c r="E5814" s="140" t="s">
        <v>17</v>
      </c>
      <c r="F5814" s="317">
        <v>4968.7000000000007</v>
      </c>
      <c r="G5814" s="317">
        <v>5343.3499999999985</v>
      </c>
      <c r="H5814" s="317">
        <v>5109.9499999999989</v>
      </c>
      <c r="I5814" s="317">
        <v>5130.8200000000006</v>
      </c>
      <c r="J5814" s="317">
        <v>4749.2199999999993</v>
      </c>
      <c r="K5814" s="317">
        <v>4275.7400000000007</v>
      </c>
      <c r="L5814" s="317">
        <v>3380.43</v>
      </c>
      <c r="M5814" s="317">
        <v>3236.79</v>
      </c>
      <c r="N5814" s="317">
        <v>3717.3700000000008</v>
      </c>
      <c r="O5814" s="317">
        <v>4001.1200000000008</v>
      </c>
      <c r="P5814" s="317">
        <v>3914.5099999999989</v>
      </c>
      <c r="Q5814" s="317">
        <v>3857.73</v>
      </c>
      <c r="R5814" s="318">
        <v>4307.1441666666678</v>
      </c>
      <c r="S5814" s="168">
        <v>4.6233828829391712E-5</v>
      </c>
      <c r="T5814" s="9" t="s">
        <v>296</v>
      </c>
      <c r="U5814" s="9" t="s">
        <v>41</v>
      </c>
      <c r="V5814" s="9" t="s">
        <v>397</v>
      </c>
      <c r="W5814" s="9"/>
    </row>
    <row r="5815" spans="1:23" ht="15.75" x14ac:dyDescent="0.25">
      <c r="A5815" s="16" t="s">
        <v>1500</v>
      </c>
      <c r="B5815" s="84"/>
      <c r="C5815" s="124"/>
      <c r="D5815" s="124"/>
      <c r="E5815" s="140" t="s">
        <v>16</v>
      </c>
      <c r="F5815" s="317">
        <v>2569.6499999999996</v>
      </c>
      <c r="G5815" s="317">
        <v>3403.6600000000003</v>
      </c>
      <c r="H5815" s="317">
        <v>2569.65</v>
      </c>
      <c r="I5815" s="317">
        <v>2569.65</v>
      </c>
      <c r="J5815" s="317">
        <v>2569.65</v>
      </c>
      <c r="K5815" s="317">
        <v>0</v>
      </c>
      <c r="L5815" s="317">
        <v>0</v>
      </c>
      <c r="M5815" s="317">
        <v>0</v>
      </c>
      <c r="N5815" s="317">
        <v>132.16</v>
      </c>
      <c r="O5815" s="317">
        <v>266.08999999999997</v>
      </c>
      <c r="P5815" s="317">
        <v>678.73</v>
      </c>
      <c r="Q5815" s="317">
        <v>819.97</v>
      </c>
      <c r="R5815" s="318">
        <v>1298.2674999999997</v>
      </c>
      <c r="S5815" s="348">
        <v>1.393588768964175E-5</v>
      </c>
      <c r="T5815" s="9" t="s">
        <v>296</v>
      </c>
      <c r="U5815" s="9" t="s">
        <v>41</v>
      </c>
      <c r="V5815" s="9" t="s">
        <v>397</v>
      </c>
      <c r="W5815" s="9"/>
    </row>
    <row r="5816" spans="1:23" ht="15.75" x14ac:dyDescent="0.25">
      <c r="B5816" s="148" t="s">
        <v>0</v>
      </c>
      <c r="C5816" s="149"/>
      <c r="D5816" s="149"/>
      <c r="E5816" s="145"/>
      <c r="F5816" s="150">
        <v>95721277.910000011</v>
      </c>
      <c r="G5816" s="150">
        <v>85951843.949999928</v>
      </c>
      <c r="H5816" s="150">
        <v>92867565.35999997</v>
      </c>
      <c r="I5816" s="150">
        <v>87913249.930000037</v>
      </c>
      <c r="J5816" s="150">
        <v>91568578.220000014</v>
      </c>
      <c r="K5816" s="150">
        <v>91479517.139999986</v>
      </c>
      <c r="L5816" s="150">
        <v>92669487.980000004</v>
      </c>
      <c r="M5816" s="150">
        <v>92378841.440000042</v>
      </c>
      <c r="N5816" s="150">
        <v>94091726.809999973</v>
      </c>
      <c r="O5816" s="150">
        <v>103077134.61999999</v>
      </c>
      <c r="P5816" s="150">
        <v>99590051.76000005</v>
      </c>
      <c r="Q5816" s="150">
        <v>89890135.700000003</v>
      </c>
      <c r="R5816" s="150">
        <v>93160014.55472222</v>
      </c>
      <c r="S5816" s="347">
        <v>1</v>
      </c>
      <c r="T5816" s="9"/>
      <c r="U5816" s="9"/>
      <c r="V5816" s="9"/>
      <c r="W5816" s="9"/>
    </row>
    <row r="5817" spans="1:23" ht="15" x14ac:dyDescent="0.2">
      <c r="F5817" s="39">
        <v>95721277.910000011</v>
      </c>
      <c r="G5817" s="39">
        <v>85951843.949999943</v>
      </c>
      <c r="H5817" s="39">
        <v>92867565.35999997</v>
      </c>
      <c r="I5817" s="39">
        <v>87913249.930000037</v>
      </c>
      <c r="J5817" s="39">
        <v>91568578.219999999</v>
      </c>
      <c r="K5817" s="39">
        <v>91479517.139999986</v>
      </c>
      <c r="L5817" s="39">
        <v>92669487.979999989</v>
      </c>
      <c r="M5817" s="39">
        <v>92378841.440000027</v>
      </c>
      <c r="N5817" s="39">
        <v>94091726.809999973</v>
      </c>
      <c r="O5817" s="39">
        <v>103077134.61999999</v>
      </c>
      <c r="P5817" s="39">
        <v>99590051.760000065</v>
      </c>
      <c r="Q5817" s="39">
        <v>89890135.700000003</v>
      </c>
      <c r="R5817" s="40">
        <v>93099950.901666567</v>
      </c>
      <c r="S5817" s="351">
        <v>0.99935526359304749</v>
      </c>
      <c r="T5817" s="9"/>
      <c r="U5817" s="9"/>
      <c r="V5817" s="9"/>
      <c r="W5817" s="9"/>
    </row>
    <row r="5818" spans="1:23" ht="15" x14ac:dyDescent="0.2">
      <c r="F5818" s="361">
        <v>0</v>
      </c>
      <c r="S5818" s="345"/>
      <c r="T5818" s="9"/>
      <c r="U5818" s="9"/>
      <c r="V5818" s="9"/>
      <c r="W5818" s="9"/>
    </row>
    <row r="5819" spans="1:23" ht="20.25" x14ac:dyDescent="0.3">
      <c r="B5819" s="339" t="s">
        <v>425</v>
      </c>
      <c r="C5819" s="49"/>
      <c r="D5819" s="49"/>
      <c r="E5819" s="49"/>
      <c r="F5819" s="49"/>
      <c r="G5819" s="49"/>
      <c r="H5819" s="49"/>
      <c r="I5819" s="49"/>
      <c r="J5819" s="49"/>
      <c r="K5819" s="49"/>
      <c r="L5819" s="49"/>
      <c r="M5819" s="49"/>
      <c r="N5819" s="49"/>
      <c r="O5819" s="49"/>
      <c r="S5819" s="345"/>
      <c r="T5819" s="9"/>
      <c r="U5819" s="9"/>
      <c r="V5819" s="9"/>
      <c r="W5819" s="9"/>
    </row>
    <row r="5820" spans="1:23" ht="23.25" x14ac:dyDescent="0.35">
      <c r="B5820" s="309"/>
      <c r="C5820" s="49"/>
      <c r="D5820" s="49"/>
      <c r="E5820" s="49"/>
      <c r="F5820" s="49"/>
      <c r="G5820" s="49"/>
      <c r="H5820" s="49"/>
      <c r="I5820" s="49"/>
      <c r="J5820" s="49"/>
      <c r="K5820" s="49"/>
      <c r="L5820" s="49"/>
      <c r="M5820" s="49"/>
      <c r="N5820" s="49"/>
      <c r="O5820" s="49"/>
      <c r="S5820" s="345"/>
      <c r="T5820" s="9"/>
      <c r="U5820" s="9"/>
      <c r="V5820" s="9"/>
      <c r="W5820" s="9"/>
    </row>
    <row r="5821" spans="1:23" ht="15" x14ac:dyDescent="0.2">
      <c r="B5821" s="38"/>
      <c r="C5821" s="49"/>
      <c r="D5821" s="49"/>
      <c r="E5821" s="49"/>
      <c r="F5821" s="11">
        <v>11</v>
      </c>
      <c r="G5821" s="11">
        <v>12</v>
      </c>
      <c r="H5821" s="11">
        <v>13</v>
      </c>
      <c r="I5821" s="11">
        <v>14</v>
      </c>
      <c r="J5821" s="11">
        <v>15</v>
      </c>
      <c r="K5821" s="11">
        <v>16</v>
      </c>
      <c r="L5821" s="11">
        <v>17</v>
      </c>
      <c r="M5821" s="11">
        <v>18</v>
      </c>
      <c r="N5821" s="11">
        <v>19</v>
      </c>
      <c r="O5821" s="11">
        <v>20</v>
      </c>
      <c r="P5821" s="11">
        <v>21</v>
      </c>
      <c r="Q5821" s="11">
        <v>22</v>
      </c>
      <c r="S5821" s="345"/>
      <c r="T5821" s="9"/>
      <c r="U5821" s="9"/>
      <c r="V5821" s="9"/>
      <c r="W5821" s="9"/>
    </row>
    <row r="5822" spans="1:23" ht="16.5" thickBot="1" x14ac:dyDescent="0.25">
      <c r="B5822" s="82" t="s">
        <v>402</v>
      </c>
      <c r="C5822" s="82" t="s">
        <v>404</v>
      </c>
      <c r="D5822" s="96" t="s">
        <v>403</v>
      </c>
      <c r="E5822" s="82" t="s">
        <v>14</v>
      </c>
      <c r="F5822" s="83" t="s">
        <v>339</v>
      </c>
      <c r="G5822" s="83" t="s">
        <v>340</v>
      </c>
      <c r="H5822" s="83" t="s">
        <v>341</v>
      </c>
      <c r="I5822" s="83" t="s">
        <v>342</v>
      </c>
      <c r="J5822" s="83" t="s">
        <v>343</v>
      </c>
      <c r="K5822" s="83" t="s">
        <v>344</v>
      </c>
      <c r="L5822" s="83" t="s">
        <v>345</v>
      </c>
      <c r="M5822" s="83" t="s">
        <v>346</v>
      </c>
      <c r="N5822" s="83" t="s">
        <v>347</v>
      </c>
      <c r="O5822" s="83" t="s">
        <v>348</v>
      </c>
      <c r="P5822" s="83" t="s">
        <v>349</v>
      </c>
      <c r="Q5822" s="83" t="s">
        <v>350</v>
      </c>
      <c r="R5822" s="82" t="s">
        <v>1</v>
      </c>
      <c r="S5822" s="82" t="s">
        <v>485</v>
      </c>
      <c r="T5822" s="9"/>
      <c r="U5822" s="9"/>
      <c r="V5822" s="9"/>
      <c r="W5822" s="9"/>
    </row>
    <row r="5823" spans="1:23" ht="15.75" x14ac:dyDescent="0.25">
      <c r="A5823" s="16" t="s">
        <v>1308</v>
      </c>
      <c r="B5823" s="84" t="s">
        <v>30</v>
      </c>
      <c r="C5823" s="124" t="s">
        <v>241</v>
      </c>
      <c r="D5823" s="124" t="s">
        <v>362</v>
      </c>
      <c r="E5823" s="420" t="s">
        <v>354</v>
      </c>
      <c r="F5823" s="515">
        <v>132108</v>
      </c>
      <c r="G5823" s="515">
        <v>144986.99999999994</v>
      </c>
      <c r="H5823" s="515">
        <v>151206.9999999998</v>
      </c>
      <c r="I5823" s="515">
        <v>175109.99999999991</v>
      </c>
      <c r="J5823" s="515">
        <v>177928.9999999998</v>
      </c>
      <c r="K5823" s="515">
        <v>210815</v>
      </c>
      <c r="L5823" s="515">
        <v>215829.99999999988</v>
      </c>
      <c r="M5823" s="515">
        <v>228499.00000000006</v>
      </c>
      <c r="N5823" s="515">
        <v>232206.99999999994</v>
      </c>
      <c r="O5823" s="515">
        <v>220906.00000000012</v>
      </c>
      <c r="P5823" s="515">
        <v>223505.00000000009</v>
      </c>
      <c r="Q5823" s="515">
        <v>247102.00000000012</v>
      </c>
      <c r="R5823" s="516">
        <v>196683.74999999997</v>
      </c>
      <c r="S5823" s="438">
        <v>1.1451141886799708E-2</v>
      </c>
      <c r="T5823" s="9" t="s">
        <v>30</v>
      </c>
      <c r="U5823" s="9" t="s">
        <v>241</v>
      </c>
      <c r="V5823" s="9" t="s">
        <v>362</v>
      </c>
      <c r="W5823" s="9"/>
    </row>
    <row r="5824" spans="1:23" ht="15.75" x14ac:dyDescent="0.25">
      <c r="A5824" s="16" t="s">
        <v>1309</v>
      </c>
      <c r="B5824" s="84"/>
      <c r="C5824" s="124"/>
      <c r="D5824" s="124"/>
      <c r="E5824" s="420" t="s">
        <v>24</v>
      </c>
      <c r="F5824" s="515">
        <v>100504</v>
      </c>
      <c r="G5824" s="515">
        <v>98103.000000000015</v>
      </c>
      <c r="H5824" s="515">
        <v>100422.00000000006</v>
      </c>
      <c r="I5824" s="515">
        <v>110546</v>
      </c>
      <c r="J5824" s="515">
        <v>113238.99999999999</v>
      </c>
      <c r="K5824" s="515">
        <v>120724.99999999997</v>
      </c>
      <c r="L5824" s="515">
        <v>137448</v>
      </c>
      <c r="M5824" s="515">
        <v>146366</v>
      </c>
      <c r="N5824" s="515">
        <v>152155</v>
      </c>
      <c r="O5824" s="515">
        <v>163202.00000000015</v>
      </c>
      <c r="P5824" s="515">
        <v>175590.00000000015</v>
      </c>
      <c r="Q5824" s="515">
        <v>190514.99999999991</v>
      </c>
      <c r="R5824" s="516">
        <v>134067.91666666672</v>
      </c>
      <c r="S5824" s="438">
        <v>7.8055799536954126E-3</v>
      </c>
      <c r="T5824" s="9" t="s">
        <v>30</v>
      </c>
      <c r="U5824" s="9" t="s">
        <v>241</v>
      </c>
      <c r="V5824" s="9" t="s">
        <v>362</v>
      </c>
      <c r="W5824" s="9"/>
    </row>
    <row r="5825" spans="1:23" ht="15.75" x14ac:dyDescent="0.25">
      <c r="A5825" s="16" t="s">
        <v>1310</v>
      </c>
      <c r="B5825" s="84"/>
      <c r="C5825" s="124"/>
      <c r="D5825" s="124"/>
      <c r="E5825" s="420" t="s">
        <v>352</v>
      </c>
      <c r="F5825" s="515">
        <v>60140.000000000036</v>
      </c>
      <c r="G5825" s="515">
        <v>59094.000000000015</v>
      </c>
      <c r="H5825" s="515">
        <v>75354.000000000015</v>
      </c>
      <c r="I5825" s="515">
        <v>83878.000000000015</v>
      </c>
      <c r="J5825" s="515">
        <v>83327.000000000044</v>
      </c>
      <c r="K5825" s="515">
        <v>76531.999999999971</v>
      </c>
      <c r="L5825" s="515">
        <v>91447.000000000015</v>
      </c>
      <c r="M5825" s="515">
        <v>86299.999999999985</v>
      </c>
      <c r="N5825" s="515">
        <v>87255.999999999913</v>
      </c>
      <c r="O5825" s="515">
        <v>87742.999999999985</v>
      </c>
      <c r="P5825" s="515">
        <v>86812.999999999985</v>
      </c>
      <c r="Q5825" s="515">
        <v>95263.000000000044</v>
      </c>
      <c r="R5825" s="516">
        <v>81095.583333333328</v>
      </c>
      <c r="S5825" s="438">
        <v>4.7214730812422971E-3</v>
      </c>
      <c r="T5825" s="9" t="s">
        <v>30</v>
      </c>
      <c r="U5825" s="9" t="s">
        <v>241</v>
      </c>
      <c r="V5825" s="9" t="s">
        <v>362</v>
      </c>
      <c r="W5825" s="9"/>
    </row>
    <row r="5826" spans="1:23" ht="31.5" x14ac:dyDescent="0.25">
      <c r="A5826" s="16" t="s">
        <v>1311</v>
      </c>
      <c r="B5826" s="84"/>
      <c r="C5826" s="124"/>
      <c r="D5826" s="124"/>
      <c r="E5826" s="140" t="s">
        <v>353</v>
      </c>
      <c r="F5826" s="51">
        <v>45926</v>
      </c>
      <c r="G5826" s="51">
        <v>44026.999999999993</v>
      </c>
      <c r="H5826" s="51">
        <v>46656.999999999964</v>
      </c>
      <c r="I5826" s="51">
        <v>47515.000000000036</v>
      </c>
      <c r="J5826" s="51">
        <v>50020.999999999978</v>
      </c>
      <c r="K5826" s="51">
        <v>44501.999999999971</v>
      </c>
      <c r="L5826" s="51">
        <v>56082</v>
      </c>
      <c r="M5826" s="51">
        <v>55784.999999999993</v>
      </c>
      <c r="N5826" s="51">
        <v>58555.000000000036</v>
      </c>
      <c r="O5826" s="51">
        <v>56474.000000000036</v>
      </c>
      <c r="P5826" s="51">
        <v>59132.999999999993</v>
      </c>
      <c r="Q5826" s="51">
        <v>66309.000000000044</v>
      </c>
      <c r="R5826" s="52">
        <v>52582.166666666664</v>
      </c>
      <c r="S5826" s="168">
        <v>3.0613909446781957E-3</v>
      </c>
      <c r="T5826" s="9" t="s">
        <v>30</v>
      </c>
      <c r="U5826" s="9" t="s">
        <v>241</v>
      </c>
      <c r="V5826" s="9" t="s">
        <v>362</v>
      </c>
      <c r="W5826" s="9"/>
    </row>
    <row r="5827" spans="1:23" ht="15.75" x14ac:dyDescent="0.25">
      <c r="A5827" s="16" t="s">
        <v>1313</v>
      </c>
      <c r="B5827" s="84"/>
      <c r="C5827" s="124"/>
      <c r="D5827" s="124"/>
      <c r="E5827" s="140" t="s">
        <v>18</v>
      </c>
      <c r="F5827" s="51">
        <v>39879.999999999993</v>
      </c>
      <c r="G5827" s="51">
        <v>34845</v>
      </c>
      <c r="H5827" s="51">
        <v>38962.000000000007</v>
      </c>
      <c r="I5827" s="51">
        <v>43406.999999999993</v>
      </c>
      <c r="J5827" s="51">
        <v>40808.000000000015</v>
      </c>
      <c r="K5827" s="51">
        <v>38103.000000000007</v>
      </c>
      <c r="L5827" s="51">
        <v>44078</v>
      </c>
      <c r="M5827" s="51">
        <v>42581</v>
      </c>
      <c r="N5827" s="51">
        <v>43262.999999999985</v>
      </c>
      <c r="O5827" s="51">
        <v>43334.999999999985</v>
      </c>
      <c r="P5827" s="51">
        <v>42534.000000000007</v>
      </c>
      <c r="Q5827" s="51">
        <v>47336</v>
      </c>
      <c r="R5827" s="52">
        <v>41594.333333333336</v>
      </c>
      <c r="S5827" s="168">
        <v>2.4216673349315475E-3</v>
      </c>
      <c r="T5827" s="9" t="s">
        <v>30</v>
      </c>
      <c r="U5827" s="9" t="s">
        <v>241</v>
      </c>
      <c r="V5827" s="9" t="s">
        <v>362</v>
      </c>
      <c r="W5827" s="9"/>
    </row>
    <row r="5828" spans="1:23" ht="15.75" x14ac:dyDescent="0.25">
      <c r="A5828" s="16" t="s">
        <v>1312</v>
      </c>
      <c r="B5828" s="84"/>
      <c r="C5828" s="124"/>
      <c r="D5828" s="124"/>
      <c r="E5828" s="140" t="s">
        <v>17</v>
      </c>
      <c r="F5828" s="51">
        <v>11089.000000000002</v>
      </c>
      <c r="G5828" s="51">
        <v>9519.9999999999964</v>
      </c>
      <c r="H5828" s="51">
        <v>9652.0000000000018</v>
      </c>
      <c r="I5828" s="51">
        <v>10575.999999999993</v>
      </c>
      <c r="J5828" s="51">
        <v>10333.999999999998</v>
      </c>
      <c r="K5828" s="51">
        <v>9019.0000000000018</v>
      </c>
      <c r="L5828" s="51">
        <v>10226.999999999991</v>
      </c>
      <c r="M5828" s="51">
        <v>9515.0000000000036</v>
      </c>
      <c r="N5828" s="51">
        <v>10455.999999999998</v>
      </c>
      <c r="O5828" s="51">
        <v>12293</v>
      </c>
      <c r="P5828" s="51">
        <v>12098</v>
      </c>
      <c r="Q5828" s="51">
        <v>12706.000000000004</v>
      </c>
      <c r="R5828" s="52">
        <v>10623.749999999998</v>
      </c>
      <c r="S5828" s="168">
        <v>6.185262820130712E-4</v>
      </c>
      <c r="T5828" s="9" t="s">
        <v>30</v>
      </c>
      <c r="U5828" s="9" t="s">
        <v>241</v>
      </c>
      <c r="V5828" s="9" t="s">
        <v>362</v>
      </c>
      <c r="W5828" s="9"/>
    </row>
    <row r="5829" spans="1:23" ht="15.75" x14ac:dyDescent="0.25">
      <c r="A5829" s="16" t="s">
        <v>1314</v>
      </c>
      <c r="B5829" s="84"/>
      <c r="C5829" s="124"/>
      <c r="D5829" s="124"/>
      <c r="E5829" s="420" t="s">
        <v>23</v>
      </c>
      <c r="F5829" s="517">
        <v>5678.0000000000009</v>
      </c>
      <c r="G5829" s="517">
        <v>5122</v>
      </c>
      <c r="H5829" s="517">
        <v>5432.9999999999973</v>
      </c>
      <c r="I5829" s="517">
        <v>5924.9999999999982</v>
      </c>
      <c r="J5829" s="517">
        <v>5830</v>
      </c>
      <c r="K5829" s="517">
        <v>5151.9999999999973</v>
      </c>
      <c r="L5829" s="517">
        <v>5959.9999999999991</v>
      </c>
      <c r="M5829" s="517">
        <v>5136.9999999999991</v>
      </c>
      <c r="N5829" s="517">
        <v>5253.9999999999991</v>
      </c>
      <c r="O5829" s="517">
        <v>5329</v>
      </c>
      <c r="P5829" s="517">
        <v>5117.9999999999991</v>
      </c>
      <c r="Q5829" s="517">
        <v>5672</v>
      </c>
      <c r="R5829" s="518">
        <v>5467.5</v>
      </c>
      <c r="S5829" s="519">
        <v>3.1832379780270315E-4</v>
      </c>
      <c r="T5829" s="9" t="s">
        <v>30</v>
      </c>
      <c r="U5829" s="9" t="s">
        <v>241</v>
      </c>
      <c r="V5829" s="9" t="s">
        <v>362</v>
      </c>
      <c r="W5829" s="9"/>
    </row>
    <row r="5830" spans="1:23" ht="15.75" x14ac:dyDescent="0.25">
      <c r="A5830" s="16" t="s">
        <v>1315</v>
      </c>
      <c r="B5830" s="84"/>
      <c r="C5830" s="228"/>
      <c r="D5830" s="228"/>
      <c r="E5830" s="426" t="s">
        <v>20</v>
      </c>
      <c r="F5830" s="520">
        <v>3629.0000000000009</v>
      </c>
      <c r="G5830" s="520">
        <v>3812.9999999999991</v>
      </c>
      <c r="H5830" s="520">
        <v>4402.0000000000009</v>
      </c>
      <c r="I5830" s="520">
        <v>5085.0000000000018</v>
      </c>
      <c r="J5830" s="520">
        <v>5198.0000000000018</v>
      </c>
      <c r="K5830" s="520">
        <v>5107.0000000000027</v>
      </c>
      <c r="L5830" s="520">
        <v>5968</v>
      </c>
      <c r="M5830" s="520">
        <v>6795.9999999999973</v>
      </c>
      <c r="N5830" s="520">
        <v>7008.9999999999982</v>
      </c>
      <c r="O5830" s="520">
        <v>7306.0000000000018</v>
      </c>
      <c r="P5830" s="520">
        <v>7806.9999999999982</v>
      </c>
      <c r="Q5830" s="520">
        <v>8547</v>
      </c>
      <c r="R5830" s="521">
        <v>5888.916666666667</v>
      </c>
      <c r="S5830" s="522">
        <v>3.4285913457283377E-4</v>
      </c>
      <c r="T5830" s="9" t="s">
        <v>30</v>
      </c>
      <c r="U5830" s="9" t="s">
        <v>241</v>
      </c>
      <c r="V5830" s="9" t="s">
        <v>362</v>
      </c>
      <c r="W5830" s="9"/>
    </row>
    <row r="5831" spans="1:23" ht="15.75" x14ac:dyDescent="0.25">
      <c r="A5831" s="16" t="s">
        <v>1316</v>
      </c>
      <c r="B5831" s="84"/>
      <c r="C5831" s="124" t="s">
        <v>242</v>
      </c>
      <c r="D5831" s="124" t="s">
        <v>360</v>
      </c>
      <c r="E5831" s="420" t="s">
        <v>354</v>
      </c>
      <c r="F5831" s="515">
        <v>287459.00000000012</v>
      </c>
      <c r="G5831" s="515">
        <v>305775.99999999988</v>
      </c>
      <c r="H5831" s="515">
        <v>324575.99999999988</v>
      </c>
      <c r="I5831" s="515">
        <v>395713.99999999983</v>
      </c>
      <c r="J5831" s="515">
        <v>368772.00000000023</v>
      </c>
      <c r="K5831" s="515">
        <v>418643.99999999977</v>
      </c>
      <c r="L5831" s="515">
        <v>409737.00000000017</v>
      </c>
      <c r="M5831" s="515">
        <v>426037.99999999988</v>
      </c>
      <c r="N5831" s="515">
        <v>444722.00000000023</v>
      </c>
      <c r="O5831" s="515">
        <v>417177.99999999988</v>
      </c>
      <c r="P5831" s="515">
        <v>424299.00000000052</v>
      </c>
      <c r="Q5831" s="515">
        <v>465575.99999999977</v>
      </c>
      <c r="R5831" s="516">
        <v>390707.58333333343</v>
      </c>
      <c r="S5831" s="438">
        <v>2.27474205316841E-2</v>
      </c>
      <c r="T5831" s="9" t="s">
        <v>30</v>
      </c>
      <c r="U5831" s="9" t="s">
        <v>242</v>
      </c>
      <c r="V5831" s="9" t="s">
        <v>360</v>
      </c>
      <c r="W5831" s="9"/>
    </row>
    <row r="5832" spans="1:23" ht="15.75" x14ac:dyDescent="0.25">
      <c r="A5832" s="16" t="s">
        <v>1317</v>
      </c>
      <c r="B5832" s="84"/>
      <c r="C5832" s="124"/>
      <c r="D5832" s="124"/>
      <c r="E5832" s="420" t="s">
        <v>18</v>
      </c>
      <c r="F5832" s="515">
        <v>89059.000000000015</v>
      </c>
      <c r="G5832" s="515">
        <v>83203</v>
      </c>
      <c r="H5832" s="515">
        <v>92808.000000000015</v>
      </c>
      <c r="I5832" s="515">
        <v>103042.00000000001</v>
      </c>
      <c r="J5832" s="515">
        <v>95197</v>
      </c>
      <c r="K5832" s="515">
        <v>87296.000000000029</v>
      </c>
      <c r="L5832" s="515">
        <v>101024</v>
      </c>
      <c r="M5832" s="515">
        <v>97874.000000000015</v>
      </c>
      <c r="N5832" s="515">
        <v>99811</v>
      </c>
      <c r="O5832" s="515">
        <v>97244.999999999956</v>
      </c>
      <c r="P5832" s="515">
        <v>100215.00000000001</v>
      </c>
      <c r="Q5832" s="515">
        <v>113085.99999999999</v>
      </c>
      <c r="R5832" s="516">
        <v>96655</v>
      </c>
      <c r="S5832" s="438">
        <v>5.6273592458381842E-3</v>
      </c>
      <c r="T5832" s="9" t="s">
        <v>30</v>
      </c>
      <c r="U5832" s="9" t="s">
        <v>242</v>
      </c>
      <c r="V5832" s="9" t="s">
        <v>360</v>
      </c>
      <c r="W5832" s="9"/>
    </row>
    <row r="5833" spans="1:23" ht="15.75" x14ac:dyDescent="0.25">
      <c r="A5833" s="16" t="s">
        <v>1319</v>
      </c>
      <c r="B5833" s="84"/>
      <c r="C5833" s="124"/>
      <c r="D5833" s="124"/>
      <c r="E5833" s="420" t="s">
        <v>351</v>
      </c>
      <c r="F5833" s="517">
        <v>88370.999999999971</v>
      </c>
      <c r="G5833" s="517">
        <v>78189</v>
      </c>
      <c r="H5833" s="517">
        <v>83227</v>
      </c>
      <c r="I5833" s="517">
        <v>92900</v>
      </c>
      <c r="J5833" s="517">
        <v>95382.999999999985</v>
      </c>
      <c r="K5833" s="517">
        <v>87413</v>
      </c>
      <c r="L5833" s="517">
        <v>108310.99999999996</v>
      </c>
      <c r="M5833" s="517">
        <v>104679.00000000001</v>
      </c>
      <c r="N5833" s="517">
        <v>104525.00000000001</v>
      </c>
      <c r="O5833" s="517">
        <v>109480.99999999991</v>
      </c>
      <c r="P5833" s="517">
        <v>102877.00000000004</v>
      </c>
      <c r="Q5833" s="517">
        <v>112747</v>
      </c>
      <c r="R5833" s="518">
        <v>97341.916666666672</v>
      </c>
      <c r="S5833" s="519">
        <v>5.6673522814316563E-3</v>
      </c>
      <c r="T5833" s="9" t="s">
        <v>30</v>
      </c>
      <c r="U5833" s="9" t="s">
        <v>242</v>
      </c>
      <c r="V5833" s="9" t="s">
        <v>360</v>
      </c>
      <c r="W5833" s="9"/>
    </row>
    <row r="5834" spans="1:23" ht="15.75" x14ac:dyDescent="0.25">
      <c r="A5834" s="16" t="s">
        <v>1320</v>
      </c>
      <c r="B5834" s="84"/>
      <c r="C5834" s="124"/>
      <c r="D5834" s="124"/>
      <c r="E5834" s="140" t="s">
        <v>24</v>
      </c>
      <c r="F5834" s="51">
        <v>74511.000000000029</v>
      </c>
      <c r="G5834" s="51">
        <v>71510.000000000044</v>
      </c>
      <c r="H5834" s="51">
        <v>71615.000000000015</v>
      </c>
      <c r="I5834" s="51">
        <v>76158.000000000015</v>
      </c>
      <c r="J5834" s="51">
        <v>73699.999999999985</v>
      </c>
      <c r="K5834" s="51">
        <v>69579.999999999956</v>
      </c>
      <c r="L5834" s="51">
        <v>72670</v>
      </c>
      <c r="M5834" s="51">
        <v>71217</v>
      </c>
      <c r="N5834" s="51">
        <v>67730.999999999985</v>
      </c>
      <c r="O5834" s="51">
        <v>64619</v>
      </c>
      <c r="P5834" s="51">
        <v>64765</v>
      </c>
      <c r="Q5834" s="51">
        <v>62286.000000000007</v>
      </c>
      <c r="R5834" s="52">
        <v>70030.166666666672</v>
      </c>
      <c r="S5834" s="168">
        <v>4.077232485430197E-3</v>
      </c>
      <c r="T5834" s="9" t="s">
        <v>30</v>
      </c>
      <c r="U5834" s="9" t="s">
        <v>242</v>
      </c>
      <c r="V5834" s="9" t="s">
        <v>360</v>
      </c>
      <c r="W5834" s="9"/>
    </row>
    <row r="5835" spans="1:23" ht="31.5" x14ac:dyDescent="0.25">
      <c r="A5835" s="16" t="s">
        <v>1321</v>
      </c>
      <c r="B5835" s="84"/>
      <c r="C5835" s="124"/>
      <c r="D5835" s="124"/>
      <c r="E5835" s="140" t="s">
        <v>353</v>
      </c>
      <c r="F5835" s="51">
        <v>45233</v>
      </c>
      <c r="G5835" s="51">
        <v>39506.999999999971</v>
      </c>
      <c r="H5835" s="51">
        <v>42129.000000000007</v>
      </c>
      <c r="I5835" s="51">
        <v>45765.000000000007</v>
      </c>
      <c r="J5835" s="51">
        <v>47136.000000000015</v>
      </c>
      <c r="K5835" s="51">
        <v>41412.000000000015</v>
      </c>
      <c r="L5835" s="51">
        <v>52729.999999999985</v>
      </c>
      <c r="M5835" s="51">
        <v>51023.000000000015</v>
      </c>
      <c r="N5835" s="51">
        <v>51163.000000000015</v>
      </c>
      <c r="O5835" s="51">
        <v>20458.000000000004</v>
      </c>
      <c r="P5835" s="51">
        <v>53053.000000000036</v>
      </c>
      <c r="Q5835" s="51">
        <v>59707.999999999985</v>
      </c>
      <c r="R5835" s="52">
        <v>45776.416666666664</v>
      </c>
      <c r="S5835" s="168">
        <v>2.6651527760644333E-3</v>
      </c>
      <c r="T5835" s="9" t="s">
        <v>30</v>
      </c>
      <c r="U5835" s="9" t="s">
        <v>242</v>
      </c>
      <c r="V5835" s="9" t="s">
        <v>360</v>
      </c>
      <c r="W5835" s="9"/>
    </row>
    <row r="5836" spans="1:23" ht="15.75" x14ac:dyDescent="0.25">
      <c r="A5836" s="16" t="s">
        <v>1318</v>
      </c>
      <c r="B5836" s="84"/>
      <c r="C5836" s="124"/>
      <c r="D5836" s="124"/>
      <c r="E5836" s="140" t="s">
        <v>21</v>
      </c>
      <c r="F5836" s="51">
        <v>31578.99999999996</v>
      </c>
      <c r="G5836" s="51">
        <v>26563.999999999996</v>
      </c>
      <c r="H5836" s="51">
        <v>28272.000000000015</v>
      </c>
      <c r="I5836" s="51">
        <v>32446.999999999993</v>
      </c>
      <c r="J5836" s="51">
        <v>32380.000000000004</v>
      </c>
      <c r="K5836" s="51">
        <v>29529</v>
      </c>
      <c r="L5836" s="51">
        <v>33846.999999999978</v>
      </c>
      <c r="M5836" s="51">
        <v>33420.999999999985</v>
      </c>
      <c r="N5836" s="51">
        <v>34011.000000000029</v>
      </c>
      <c r="O5836" s="51">
        <v>34153.000000000036</v>
      </c>
      <c r="P5836" s="51">
        <v>35495.999999999985</v>
      </c>
      <c r="Q5836" s="51">
        <v>39333</v>
      </c>
      <c r="R5836" s="52">
        <v>32586.000000000004</v>
      </c>
      <c r="S5836" s="168">
        <v>1.8971923685777569E-3</v>
      </c>
      <c r="T5836" s="9" t="s">
        <v>30</v>
      </c>
      <c r="U5836" s="9" t="s">
        <v>242</v>
      </c>
      <c r="V5836" s="9" t="s">
        <v>360</v>
      </c>
      <c r="W5836" s="9"/>
    </row>
    <row r="5837" spans="1:23" ht="15.75" x14ac:dyDescent="0.25">
      <c r="A5837" s="16" t="s">
        <v>1322</v>
      </c>
      <c r="B5837" s="84"/>
      <c r="C5837" s="124"/>
      <c r="D5837" s="124"/>
      <c r="E5837" s="420" t="s">
        <v>17</v>
      </c>
      <c r="F5837" s="515">
        <v>8544.0000000000036</v>
      </c>
      <c r="G5837" s="515">
        <v>7472.9999999999955</v>
      </c>
      <c r="H5837" s="515">
        <v>7918.0000000000045</v>
      </c>
      <c r="I5837" s="515">
        <v>8801.9999999999982</v>
      </c>
      <c r="J5837" s="515">
        <v>8469.0000000000036</v>
      </c>
      <c r="K5837" s="515">
        <v>7634.0000000000009</v>
      </c>
      <c r="L5837" s="515">
        <v>8916.9999999999964</v>
      </c>
      <c r="M5837" s="515">
        <v>8622.0000000000036</v>
      </c>
      <c r="N5837" s="515">
        <v>9420.0000000000055</v>
      </c>
      <c r="O5837" s="515">
        <v>9771.0000000000055</v>
      </c>
      <c r="P5837" s="515">
        <v>9859.0000000000036</v>
      </c>
      <c r="Q5837" s="515">
        <v>10448</v>
      </c>
      <c r="R5837" s="516">
        <v>8823.0833333333339</v>
      </c>
      <c r="S5837" s="438">
        <v>5.1368950983016008E-4</v>
      </c>
      <c r="T5837" s="9" t="s">
        <v>30</v>
      </c>
      <c r="U5837" s="9" t="s">
        <v>242</v>
      </c>
      <c r="V5837" s="9" t="s">
        <v>360</v>
      </c>
      <c r="W5837" s="9"/>
    </row>
    <row r="5838" spans="1:23" ht="15.75" x14ac:dyDescent="0.25">
      <c r="A5838" s="16" t="s">
        <v>1323</v>
      </c>
      <c r="B5838" s="84"/>
      <c r="C5838" s="124"/>
      <c r="D5838" s="228"/>
      <c r="E5838" s="426" t="s">
        <v>16</v>
      </c>
      <c r="F5838" s="520">
        <v>3859.0000000000005</v>
      </c>
      <c r="G5838" s="520">
        <v>3343.0000000000005</v>
      </c>
      <c r="H5838" s="520">
        <v>3910.0000000000009</v>
      </c>
      <c r="I5838" s="520">
        <v>3942.9999999999986</v>
      </c>
      <c r="J5838" s="520">
        <v>3892</v>
      </c>
      <c r="K5838" s="520">
        <v>3896.9999999999995</v>
      </c>
      <c r="L5838" s="520">
        <v>4626</v>
      </c>
      <c r="M5838" s="520">
        <v>4325.9999999999991</v>
      </c>
      <c r="N5838" s="520">
        <v>4322.9999999999991</v>
      </c>
      <c r="O5838" s="520">
        <v>3736.0000000000005</v>
      </c>
      <c r="P5838" s="520">
        <v>3663.0000000000009</v>
      </c>
      <c r="Q5838" s="520">
        <v>3793</v>
      </c>
      <c r="R5838" s="521">
        <v>3942.5833333333335</v>
      </c>
      <c r="S5838" s="522">
        <v>2.295414905935633E-4</v>
      </c>
      <c r="T5838" s="9" t="s">
        <v>30</v>
      </c>
      <c r="U5838" s="9" t="s">
        <v>242</v>
      </c>
      <c r="V5838" s="9" t="s">
        <v>360</v>
      </c>
      <c r="W5838" s="9"/>
    </row>
    <row r="5839" spans="1:23" ht="15.75" x14ac:dyDescent="0.25">
      <c r="A5839" s="16" t="s">
        <v>1324</v>
      </c>
      <c r="B5839" s="84"/>
      <c r="C5839" s="124" t="s">
        <v>242</v>
      </c>
      <c r="D5839" s="124" t="s">
        <v>361</v>
      </c>
      <c r="E5839" s="140" t="s">
        <v>24</v>
      </c>
      <c r="F5839" s="51">
        <v>178642.00000000003</v>
      </c>
      <c r="G5839" s="51">
        <v>176839.00000000003</v>
      </c>
      <c r="H5839" s="51">
        <v>183421.00000000003</v>
      </c>
      <c r="I5839" s="51">
        <v>200739</v>
      </c>
      <c r="J5839" s="51">
        <v>199761.00000000006</v>
      </c>
      <c r="K5839" s="51">
        <v>211615.00000000009</v>
      </c>
      <c r="L5839" s="51">
        <v>236222.99999999988</v>
      </c>
      <c r="M5839" s="51">
        <v>249624.00000000012</v>
      </c>
      <c r="N5839" s="51">
        <v>257543.00000000012</v>
      </c>
      <c r="O5839" s="51">
        <v>266222.99999999988</v>
      </c>
      <c r="P5839" s="51">
        <v>282337.00000000023</v>
      </c>
      <c r="Q5839" s="51">
        <v>303317</v>
      </c>
      <c r="R5839" s="52">
        <v>228857</v>
      </c>
      <c r="S5839" s="168">
        <v>1.3324303501368675E-2</v>
      </c>
      <c r="T5839" s="9" t="s">
        <v>30</v>
      </c>
      <c r="U5839" s="9" t="s">
        <v>242</v>
      </c>
      <c r="V5839" s="9" t="s">
        <v>361</v>
      </c>
      <c r="W5839" s="9"/>
    </row>
    <row r="5840" spans="1:23" ht="15.75" x14ac:dyDescent="0.25">
      <c r="A5840" s="16" t="s">
        <v>1325</v>
      </c>
      <c r="B5840" s="84"/>
      <c r="C5840" s="124"/>
      <c r="D5840" s="124"/>
      <c r="E5840" s="420" t="s">
        <v>18</v>
      </c>
      <c r="F5840" s="517">
        <v>3086.0000000000009</v>
      </c>
      <c r="G5840" s="517">
        <v>2869.0000000000005</v>
      </c>
      <c r="H5840" s="517">
        <v>3063</v>
      </c>
      <c r="I5840" s="517">
        <v>3144.0000000000005</v>
      </c>
      <c r="J5840" s="517">
        <v>2958</v>
      </c>
      <c r="K5840" s="517">
        <v>2837</v>
      </c>
      <c r="L5840" s="517">
        <v>2834.9999999999995</v>
      </c>
      <c r="M5840" s="517">
        <v>2786.9999999999995</v>
      </c>
      <c r="N5840" s="517">
        <v>2754.0000000000005</v>
      </c>
      <c r="O5840" s="517">
        <v>2620.0000000000005</v>
      </c>
      <c r="P5840" s="517">
        <v>3081.0000000000009</v>
      </c>
      <c r="Q5840" s="517">
        <v>3995</v>
      </c>
      <c r="R5840" s="518">
        <v>3002.4166666666665</v>
      </c>
      <c r="S5840" s="519">
        <v>1.7480396450287442E-4</v>
      </c>
      <c r="T5840" s="9" t="s">
        <v>30</v>
      </c>
      <c r="U5840" s="9" t="s">
        <v>242</v>
      </c>
      <c r="V5840" s="9" t="s">
        <v>361</v>
      </c>
      <c r="W5840" s="9"/>
    </row>
    <row r="5841" spans="1:23" ht="15.75" x14ac:dyDescent="0.25">
      <c r="A5841" s="16" t="s">
        <v>1326</v>
      </c>
      <c r="B5841" s="84"/>
      <c r="C5841" s="124"/>
      <c r="D5841" s="228"/>
      <c r="E5841" s="142" t="s">
        <v>21</v>
      </c>
      <c r="F5841" s="14"/>
      <c r="G5841" s="14"/>
      <c r="H5841" s="14"/>
      <c r="I5841" s="14"/>
      <c r="J5841" s="14"/>
      <c r="K5841" s="14"/>
      <c r="L5841" s="14"/>
      <c r="M5841" s="14"/>
      <c r="N5841" s="14"/>
      <c r="O5841" s="14"/>
      <c r="P5841" s="14">
        <v>1</v>
      </c>
      <c r="Q5841" s="14">
        <v>0</v>
      </c>
      <c r="R5841" s="52">
        <v>0.5</v>
      </c>
      <c r="S5841" s="348">
        <v>2.9110543923429643E-8</v>
      </c>
      <c r="T5841" s="9" t="s">
        <v>30</v>
      </c>
      <c r="U5841" s="9" t="s">
        <v>242</v>
      </c>
      <c r="V5841" s="9" t="s">
        <v>361</v>
      </c>
      <c r="W5841" s="9"/>
    </row>
    <row r="5842" spans="1:23" ht="15.75" x14ac:dyDescent="0.25">
      <c r="A5842" s="16" t="s">
        <v>1327</v>
      </c>
      <c r="B5842" s="84"/>
      <c r="C5842" s="124" t="s">
        <v>242</v>
      </c>
      <c r="D5842" s="124" t="s">
        <v>359</v>
      </c>
      <c r="E5842" s="420" t="s">
        <v>354</v>
      </c>
      <c r="F5842" s="515">
        <v>29424.000000000004</v>
      </c>
      <c r="G5842" s="515">
        <v>31500.999999999993</v>
      </c>
      <c r="H5842" s="515">
        <v>32190</v>
      </c>
      <c r="I5842" s="515">
        <v>34319.999999999985</v>
      </c>
      <c r="J5842" s="515">
        <v>34703.000000000007</v>
      </c>
      <c r="K5842" s="515">
        <v>35811.000000000007</v>
      </c>
      <c r="L5842" s="515">
        <v>38016.999999999993</v>
      </c>
      <c r="M5842" s="515">
        <v>38504</v>
      </c>
      <c r="N5842" s="515">
        <v>39626</v>
      </c>
      <c r="O5842" s="515">
        <v>39303</v>
      </c>
      <c r="P5842" s="515">
        <v>41710.000000000015</v>
      </c>
      <c r="Q5842" s="515">
        <v>41125.999999999985</v>
      </c>
      <c r="R5842" s="516">
        <v>36352.916666666664</v>
      </c>
      <c r="S5842" s="438">
        <v>2.1165063547395548E-3</v>
      </c>
      <c r="T5842" s="9" t="s">
        <v>30</v>
      </c>
      <c r="U5842" s="9" t="s">
        <v>242</v>
      </c>
      <c r="V5842" s="9" t="s">
        <v>359</v>
      </c>
      <c r="W5842" s="9"/>
    </row>
    <row r="5843" spans="1:23" ht="15.75" x14ac:dyDescent="0.25">
      <c r="A5843" s="16" t="s">
        <v>1328</v>
      </c>
      <c r="B5843" s="84"/>
      <c r="C5843" s="124"/>
      <c r="D5843" s="124"/>
      <c r="E5843" s="420" t="s">
        <v>24</v>
      </c>
      <c r="F5843" s="515">
        <v>27561.999999999989</v>
      </c>
      <c r="G5843" s="515">
        <v>27702.999999999996</v>
      </c>
      <c r="H5843" s="515">
        <v>28693.999999999985</v>
      </c>
      <c r="I5843" s="515">
        <v>30109.000000000004</v>
      </c>
      <c r="J5843" s="515">
        <v>30101.999999999982</v>
      </c>
      <c r="K5843" s="515">
        <v>27583.999999999993</v>
      </c>
      <c r="L5843" s="515">
        <v>31250.999999999985</v>
      </c>
      <c r="M5843" s="515">
        <v>29905.999999999985</v>
      </c>
      <c r="N5843" s="515">
        <v>30723.999999999985</v>
      </c>
      <c r="O5843" s="515">
        <v>30105.999999999985</v>
      </c>
      <c r="P5843" s="515">
        <v>29972.999999999993</v>
      </c>
      <c r="Q5843" s="515">
        <v>31112</v>
      </c>
      <c r="R5843" s="516">
        <v>29568.833333333328</v>
      </c>
      <c r="S5843" s="438">
        <v>1.7215296430291406E-3</v>
      </c>
      <c r="T5843" s="9" t="s">
        <v>30</v>
      </c>
      <c r="U5843" s="9" t="s">
        <v>242</v>
      </c>
      <c r="V5843" s="9" t="s">
        <v>359</v>
      </c>
      <c r="W5843" s="9"/>
    </row>
    <row r="5844" spans="1:23" ht="31.5" x14ac:dyDescent="0.25">
      <c r="A5844" s="16" t="s">
        <v>1330</v>
      </c>
      <c r="B5844" s="84"/>
      <c r="C5844" s="124"/>
      <c r="D5844" s="124"/>
      <c r="E5844" s="140" t="s">
        <v>353</v>
      </c>
      <c r="F5844" s="13">
        <v>10648.000000000002</v>
      </c>
      <c r="G5844" s="13">
        <v>10118</v>
      </c>
      <c r="H5844" s="13">
        <v>10047.999999999998</v>
      </c>
      <c r="I5844" s="13">
        <v>7820.0000000000009</v>
      </c>
      <c r="J5844" s="13">
        <v>11325</v>
      </c>
      <c r="K5844" s="13">
        <v>10486</v>
      </c>
      <c r="L5844" s="13">
        <v>12125.000000000002</v>
      </c>
      <c r="M5844" s="13">
        <v>11146</v>
      </c>
      <c r="N5844" s="13">
        <v>11994.000000000004</v>
      </c>
      <c r="O5844" s="13">
        <v>9149.9999999999982</v>
      </c>
      <c r="P5844" s="13">
        <v>11795.999999999998</v>
      </c>
      <c r="Q5844" s="13">
        <v>11121.000000000002</v>
      </c>
      <c r="R5844" s="344">
        <v>10648.083333333334</v>
      </c>
      <c r="S5844" s="355">
        <v>6.1994299515067829E-4</v>
      </c>
      <c r="T5844" s="9" t="s">
        <v>30</v>
      </c>
      <c r="U5844" s="9" t="s">
        <v>242</v>
      </c>
      <c r="V5844" s="9" t="s">
        <v>359</v>
      </c>
      <c r="W5844" s="9"/>
    </row>
    <row r="5845" spans="1:23" ht="15.75" x14ac:dyDescent="0.25">
      <c r="A5845" s="16" t="s">
        <v>1329</v>
      </c>
      <c r="B5845" s="84"/>
      <c r="C5845" s="124"/>
      <c r="D5845" s="124"/>
      <c r="E5845" s="140" t="s">
        <v>21</v>
      </c>
      <c r="F5845" s="51">
        <v>9172.9999999999982</v>
      </c>
      <c r="G5845" s="51">
        <v>9667.9999999999982</v>
      </c>
      <c r="H5845" s="51">
        <v>9746.0000000000036</v>
      </c>
      <c r="I5845" s="51">
        <v>10379.000000000002</v>
      </c>
      <c r="J5845" s="51">
        <v>10314</v>
      </c>
      <c r="K5845" s="51">
        <v>9788</v>
      </c>
      <c r="L5845" s="51">
        <v>11073.000000000002</v>
      </c>
      <c r="M5845" s="51">
        <v>9576.0000000000018</v>
      </c>
      <c r="N5845" s="51">
        <v>9879</v>
      </c>
      <c r="O5845" s="51">
        <v>10835.000000000002</v>
      </c>
      <c r="P5845" s="51">
        <v>10779.000000000002</v>
      </c>
      <c r="Q5845" s="51">
        <v>10913</v>
      </c>
      <c r="R5845" s="52">
        <v>10176.916666666666</v>
      </c>
      <c r="S5845" s="168">
        <v>5.9251115926016635E-4</v>
      </c>
      <c r="T5845" s="9" t="s">
        <v>30</v>
      </c>
      <c r="U5845" s="9" t="s">
        <v>242</v>
      </c>
      <c r="V5845" s="9" t="s">
        <v>359</v>
      </c>
      <c r="W5845" s="9"/>
    </row>
    <row r="5846" spans="1:23" ht="15.75" x14ac:dyDescent="0.25">
      <c r="A5846" s="16" t="s">
        <v>1331</v>
      </c>
      <c r="B5846" s="84"/>
      <c r="C5846" s="124"/>
      <c r="D5846" s="124"/>
      <c r="E5846" s="420" t="s">
        <v>352</v>
      </c>
      <c r="F5846" s="515">
        <v>7367.0000000000018</v>
      </c>
      <c r="G5846" s="515">
        <v>7345.9999999999982</v>
      </c>
      <c r="H5846" s="515">
        <v>7348</v>
      </c>
      <c r="I5846" s="515">
        <v>7743.0000000000036</v>
      </c>
      <c r="J5846" s="515">
        <v>8067.0000000000009</v>
      </c>
      <c r="K5846" s="515">
        <v>7159.0000000000009</v>
      </c>
      <c r="L5846" s="515">
        <v>8359.9999999999964</v>
      </c>
      <c r="M5846" s="515">
        <v>7792</v>
      </c>
      <c r="N5846" s="515">
        <v>7877.0000000000009</v>
      </c>
      <c r="O5846" s="515">
        <v>7860</v>
      </c>
      <c r="P5846" s="515">
        <v>7550.0000000000009</v>
      </c>
      <c r="Q5846" s="515">
        <v>8423</v>
      </c>
      <c r="R5846" s="516">
        <v>7741</v>
      </c>
      <c r="S5846" s="438">
        <v>4.5068944102253771E-4</v>
      </c>
      <c r="T5846" s="9" t="s">
        <v>30</v>
      </c>
      <c r="U5846" s="9" t="s">
        <v>242</v>
      </c>
      <c r="V5846" s="9" t="s">
        <v>359</v>
      </c>
      <c r="W5846" s="9"/>
    </row>
    <row r="5847" spans="1:23" ht="15.75" x14ac:dyDescent="0.25">
      <c r="A5847" s="16" t="s">
        <v>1332</v>
      </c>
      <c r="B5847" s="84"/>
      <c r="C5847" s="228"/>
      <c r="D5847" s="228"/>
      <c r="E5847" s="426" t="s">
        <v>17</v>
      </c>
      <c r="F5847" s="520">
        <v>0</v>
      </c>
      <c r="G5847" s="520">
        <v>0</v>
      </c>
      <c r="H5847" s="520">
        <v>0</v>
      </c>
      <c r="I5847" s="520">
        <v>0</v>
      </c>
      <c r="J5847" s="520">
        <v>0</v>
      </c>
      <c r="K5847" s="520">
        <v>0</v>
      </c>
      <c r="L5847" s="520">
        <v>0</v>
      </c>
      <c r="M5847" s="520">
        <v>0</v>
      </c>
      <c r="N5847" s="520">
        <v>0</v>
      </c>
      <c r="O5847" s="520">
        <v>0</v>
      </c>
      <c r="P5847" s="520">
        <v>0</v>
      </c>
      <c r="Q5847" s="520">
        <v>0</v>
      </c>
      <c r="R5847" s="521">
        <v>0</v>
      </c>
      <c r="S5847" s="522">
        <v>0</v>
      </c>
      <c r="T5847" s="9" t="s">
        <v>30</v>
      </c>
      <c r="U5847" s="9" t="s">
        <v>242</v>
      </c>
      <c r="V5847" s="9" t="s">
        <v>359</v>
      </c>
      <c r="W5847" s="9"/>
    </row>
    <row r="5848" spans="1:23" ht="15.75" x14ac:dyDescent="0.25">
      <c r="A5848" s="16" t="s">
        <v>1333</v>
      </c>
      <c r="B5848" s="84"/>
      <c r="C5848" s="124" t="s">
        <v>243</v>
      </c>
      <c r="D5848" s="124" t="s">
        <v>363</v>
      </c>
      <c r="E5848" s="420" t="s">
        <v>354</v>
      </c>
      <c r="F5848" s="515">
        <v>589679.99999999977</v>
      </c>
      <c r="G5848" s="515">
        <v>591817.00000000058</v>
      </c>
      <c r="H5848" s="515">
        <v>432029.99999999983</v>
      </c>
      <c r="I5848" s="515">
        <v>697390.99999999977</v>
      </c>
      <c r="J5848" s="515">
        <v>649612.00000000047</v>
      </c>
      <c r="K5848" s="515">
        <v>698198.00000000012</v>
      </c>
      <c r="L5848" s="515">
        <v>686495.99999999977</v>
      </c>
      <c r="M5848" s="515">
        <v>718582.99999999907</v>
      </c>
      <c r="N5848" s="515">
        <v>754957.9999999993</v>
      </c>
      <c r="O5848" s="515">
        <v>718813.99999999953</v>
      </c>
      <c r="P5848" s="515">
        <v>737704.99999999942</v>
      </c>
      <c r="Q5848" s="515">
        <v>813250.99999999884</v>
      </c>
      <c r="R5848" s="516">
        <v>674044.58333333302</v>
      </c>
      <c r="S5848" s="438">
        <v>3.9243608898949643E-2</v>
      </c>
      <c r="T5848" s="9" t="s">
        <v>30</v>
      </c>
      <c r="U5848" s="9" t="s">
        <v>243</v>
      </c>
      <c r="V5848" s="9" t="s">
        <v>363</v>
      </c>
      <c r="W5848" s="9"/>
    </row>
    <row r="5849" spans="1:23" ht="15.75" x14ac:dyDescent="0.25">
      <c r="A5849" s="16" t="s">
        <v>1337</v>
      </c>
      <c r="B5849" s="84"/>
      <c r="C5849" s="124"/>
      <c r="D5849" s="124"/>
      <c r="E5849" s="420" t="s">
        <v>24</v>
      </c>
      <c r="F5849" s="515">
        <v>120444</v>
      </c>
      <c r="G5849" s="515">
        <v>116085.99999999996</v>
      </c>
      <c r="H5849" s="515">
        <v>116438.00000000006</v>
      </c>
      <c r="I5849" s="515">
        <v>122173.00000000006</v>
      </c>
      <c r="J5849" s="515">
        <v>117027.00000000001</v>
      </c>
      <c r="K5849" s="515">
        <v>112156.99999999999</v>
      </c>
      <c r="L5849" s="515">
        <v>114817.99999999997</v>
      </c>
      <c r="M5849" s="515">
        <v>113538.00000000001</v>
      </c>
      <c r="N5849" s="515">
        <v>107470.00000000001</v>
      </c>
      <c r="O5849" s="515">
        <v>102976.99999999999</v>
      </c>
      <c r="P5849" s="515">
        <v>104991.99999999996</v>
      </c>
      <c r="Q5849" s="515">
        <v>103497.99999999997</v>
      </c>
      <c r="R5849" s="516">
        <v>112634.83333333333</v>
      </c>
      <c r="S5849" s="438">
        <v>6.5577225261163538E-3</v>
      </c>
      <c r="T5849" s="9" t="s">
        <v>30</v>
      </c>
      <c r="U5849" s="9" t="s">
        <v>243</v>
      </c>
      <c r="V5849" s="9" t="s">
        <v>363</v>
      </c>
      <c r="W5849" s="9"/>
    </row>
    <row r="5850" spans="1:23" ht="15.75" x14ac:dyDescent="0.25">
      <c r="A5850" s="16" t="s">
        <v>1338</v>
      </c>
      <c r="B5850" s="84"/>
      <c r="C5850" s="124"/>
      <c r="D5850" s="124"/>
      <c r="E5850" s="420" t="s">
        <v>352</v>
      </c>
      <c r="F5850" s="515">
        <v>124557</v>
      </c>
      <c r="G5850" s="515">
        <v>109295.00000000001</v>
      </c>
      <c r="H5850" s="515">
        <v>110394</v>
      </c>
      <c r="I5850" s="515">
        <v>120193.00000000003</v>
      </c>
      <c r="J5850" s="515">
        <v>122120.00000000006</v>
      </c>
      <c r="K5850" s="515">
        <v>110737.00000000003</v>
      </c>
      <c r="L5850" s="515">
        <v>129562.00000000007</v>
      </c>
      <c r="M5850" s="515">
        <v>121989.00000000006</v>
      </c>
      <c r="N5850" s="515">
        <v>123213.00000000004</v>
      </c>
      <c r="O5850" s="515">
        <v>122344.99999999987</v>
      </c>
      <c r="P5850" s="515">
        <v>121089.00000000003</v>
      </c>
      <c r="Q5850" s="515">
        <v>134255</v>
      </c>
      <c r="R5850" s="516">
        <v>120812.41666666667</v>
      </c>
      <c r="S5850" s="438">
        <v>7.0338303237413666E-3</v>
      </c>
      <c r="T5850" s="9" t="s">
        <v>30</v>
      </c>
      <c r="U5850" s="9" t="s">
        <v>243</v>
      </c>
      <c r="V5850" s="9" t="s">
        <v>363</v>
      </c>
      <c r="W5850" s="9"/>
    </row>
    <row r="5851" spans="1:23" ht="15.75" x14ac:dyDescent="0.25">
      <c r="A5851" s="16" t="s">
        <v>1339</v>
      </c>
      <c r="B5851" s="84"/>
      <c r="C5851" s="124"/>
      <c r="D5851" s="124"/>
      <c r="E5851" s="140" t="s">
        <v>351</v>
      </c>
      <c r="F5851" s="51">
        <v>108794.99999999997</v>
      </c>
      <c r="G5851" s="51">
        <v>98885.999999999927</v>
      </c>
      <c r="H5851" s="51">
        <v>99240.999999999971</v>
      </c>
      <c r="I5851" s="51">
        <v>104927.99999999999</v>
      </c>
      <c r="J5851" s="51">
        <v>105300</v>
      </c>
      <c r="K5851" s="51">
        <v>95355.999999999985</v>
      </c>
      <c r="L5851" s="51">
        <v>114902</v>
      </c>
      <c r="M5851" s="51">
        <v>111314.00000000004</v>
      </c>
      <c r="N5851" s="51">
        <v>113312.99999999996</v>
      </c>
      <c r="O5851" s="51">
        <v>113024.00000000009</v>
      </c>
      <c r="P5851" s="51">
        <v>106881.00000000001</v>
      </c>
      <c r="Q5851" s="51">
        <v>116143.99999999994</v>
      </c>
      <c r="R5851" s="52">
        <v>107340.33333333333</v>
      </c>
      <c r="S5851" s="168">
        <v>6.2494709765111576E-3</v>
      </c>
      <c r="T5851" s="9" t="s">
        <v>30</v>
      </c>
      <c r="U5851" s="9" t="s">
        <v>243</v>
      </c>
      <c r="V5851" s="9" t="s">
        <v>363</v>
      </c>
      <c r="W5851" s="9"/>
    </row>
    <row r="5852" spans="1:23" ht="31.5" x14ac:dyDescent="0.25">
      <c r="A5852" s="16" t="s">
        <v>1335</v>
      </c>
      <c r="B5852" s="84"/>
      <c r="C5852" s="124"/>
      <c r="D5852" s="124"/>
      <c r="E5852" s="140" t="s">
        <v>353</v>
      </c>
      <c r="F5852" s="51">
        <v>86840.000000000015</v>
      </c>
      <c r="G5852" s="51">
        <v>76874.000000000029</v>
      </c>
      <c r="H5852" s="51">
        <v>79551</v>
      </c>
      <c r="I5852" s="51">
        <v>88299.000000000015</v>
      </c>
      <c r="J5852" s="51">
        <v>89692.000000000029</v>
      </c>
      <c r="K5852" s="51">
        <v>72594.999999999985</v>
      </c>
      <c r="L5852" s="51">
        <v>99343.999999999985</v>
      </c>
      <c r="M5852" s="51">
        <v>94355.999999999971</v>
      </c>
      <c r="N5852" s="51">
        <v>99641.000000000015</v>
      </c>
      <c r="O5852" s="51">
        <v>78935.999999999985</v>
      </c>
      <c r="P5852" s="51">
        <v>99559.000000000015</v>
      </c>
      <c r="Q5852" s="51">
        <v>109603</v>
      </c>
      <c r="R5852" s="52">
        <v>89607.5</v>
      </c>
      <c r="S5852" s="168">
        <v>5.2170461292374432E-3</v>
      </c>
      <c r="T5852" s="9" t="s">
        <v>30</v>
      </c>
      <c r="U5852" s="9" t="s">
        <v>243</v>
      </c>
      <c r="V5852" s="9" t="s">
        <v>363</v>
      </c>
      <c r="W5852" s="9"/>
    </row>
    <row r="5853" spans="1:23" ht="15.75" x14ac:dyDescent="0.25">
      <c r="A5853" s="16" t="s">
        <v>1340</v>
      </c>
      <c r="B5853" s="84"/>
      <c r="C5853" s="124"/>
      <c r="D5853" s="124"/>
      <c r="E5853" s="140" t="s">
        <v>18</v>
      </c>
      <c r="F5853" s="51">
        <v>53036.000000000007</v>
      </c>
      <c r="G5853" s="51">
        <v>48360</v>
      </c>
      <c r="H5853" s="51">
        <v>53761.000000000015</v>
      </c>
      <c r="I5853" s="51">
        <v>58973.999999999978</v>
      </c>
      <c r="J5853" s="51">
        <v>55953.000000000007</v>
      </c>
      <c r="K5853" s="51">
        <v>51920.000000000015</v>
      </c>
      <c r="L5853" s="51">
        <v>60614.999999999971</v>
      </c>
      <c r="M5853" s="51">
        <v>58528.000000000044</v>
      </c>
      <c r="N5853" s="51">
        <v>61252.999999999993</v>
      </c>
      <c r="O5853" s="51">
        <v>64345.999999999993</v>
      </c>
      <c r="P5853" s="51">
        <v>75260</v>
      </c>
      <c r="Q5853" s="51">
        <v>89061</v>
      </c>
      <c r="R5853" s="52">
        <v>60922.25</v>
      </c>
      <c r="S5853" s="168">
        <v>3.5469596690783228E-3</v>
      </c>
      <c r="T5853" s="9" t="s">
        <v>30</v>
      </c>
      <c r="U5853" s="9" t="s">
        <v>243</v>
      </c>
      <c r="V5853" s="9" t="s">
        <v>363</v>
      </c>
      <c r="W5853" s="9"/>
    </row>
    <row r="5854" spans="1:23" ht="15.75" x14ac:dyDescent="0.25">
      <c r="A5854" s="16" t="s">
        <v>1334</v>
      </c>
      <c r="B5854" s="84"/>
      <c r="C5854" s="124"/>
      <c r="D5854" s="124"/>
      <c r="E5854" s="420" t="s">
        <v>21</v>
      </c>
      <c r="F5854" s="515">
        <v>50365.999999999949</v>
      </c>
      <c r="G5854" s="515">
        <v>41600.000000000015</v>
      </c>
      <c r="H5854" s="515">
        <v>43321</v>
      </c>
      <c r="I5854" s="515">
        <v>48923</v>
      </c>
      <c r="J5854" s="515">
        <v>48330.000000000029</v>
      </c>
      <c r="K5854" s="515">
        <v>43628.000000000029</v>
      </c>
      <c r="L5854" s="515">
        <v>48494.999999999964</v>
      </c>
      <c r="M5854" s="515">
        <v>46086.000000000007</v>
      </c>
      <c r="N5854" s="515">
        <v>45901.000000000022</v>
      </c>
      <c r="O5854" s="515">
        <v>44714.999999999971</v>
      </c>
      <c r="P5854" s="515">
        <v>47886</v>
      </c>
      <c r="Q5854" s="515">
        <v>51958.999999999949</v>
      </c>
      <c r="R5854" s="516">
        <v>46767.499999999993</v>
      </c>
      <c r="S5854" s="438">
        <v>2.7228547258779912E-3</v>
      </c>
      <c r="T5854" s="9" t="s">
        <v>30</v>
      </c>
      <c r="U5854" s="9" t="s">
        <v>243</v>
      </c>
      <c r="V5854" s="9" t="s">
        <v>363</v>
      </c>
      <c r="W5854" s="9"/>
    </row>
    <row r="5855" spans="1:23" ht="15.75" x14ac:dyDescent="0.25">
      <c r="A5855" s="16" t="s">
        <v>1336</v>
      </c>
      <c r="B5855" s="84"/>
      <c r="C5855" s="124"/>
      <c r="D5855" s="124"/>
      <c r="E5855" s="420" t="s">
        <v>17</v>
      </c>
      <c r="F5855" s="515">
        <v>31400.999999999989</v>
      </c>
      <c r="G5855" s="515">
        <v>28908.000000000004</v>
      </c>
      <c r="H5855" s="515">
        <v>28338.000000000007</v>
      </c>
      <c r="I5855" s="515">
        <v>30320.000000000007</v>
      </c>
      <c r="J5855" s="515">
        <v>29981.000000000015</v>
      </c>
      <c r="K5855" s="515">
        <v>27472.99999999996</v>
      </c>
      <c r="L5855" s="515">
        <v>31139.000000000011</v>
      </c>
      <c r="M5855" s="515">
        <v>28454.000000000004</v>
      </c>
      <c r="N5855" s="515">
        <v>28846</v>
      </c>
      <c r="O5855" s="515">
        <v>29148.000000000015</v>
      </c>
      <c r="P5855" s="515">
        <v>29033.000000000011</v>
      </c>
      <c r="Q5855" s="515">
        <v>33309.000000000022</v>
      </c>
      <c r="R5855" s="516">
        <v>29695.833333333332</v>
      </c>
      <c r="S5855" s="438">
        <v>1.7289237211856922E-3</v>
      </c>
      <c r="T5855" s="9" t="s">
        <v>30</v>
      </c>
      <c r="U5855" s="9" t="s">
        <v>243</v>
      </c>
      <c r="V5855" s="9" t="s">
        <v>363</v>
      </c>
      <c r="W5855" s="9"/>
    </row>
    <row r="5856" spans="1:23" ht="15.75" x14ac:dyDescent="0.25">
      <c r="A5856" s="16" t="s">
        <v>1341</v>
      </c>
      <c r="B5856" s="84"/>
      <c r="C5856" s="124"/>
      <c r="D5856" s="124"/>
      <c r="E5856" s="420" t="s">
        <v>16</v>
      </c>
      <c r="F5856" s="515">
        <v>3747.0000000000009</v>
      </c>
      <c r="G5856" s="515">
        <v>3059.9999999999995</v>
      </c>
      <c r="H5856" s="515">
        <v>3325.9999999999995</v>
      </c>
      <c r="I5856" s="515">
        <v>3766.9999999999995</v>
      </c>
      <c r="J5856" s="515">
        <v>3412.0000000000009</v>
      </c>
      <c r="K5856" s="515">
        <v>3151.0000000000005</v>
      </c>
      <c r="L5856" s="515">
        <v>4093.9999999999995</v>
      </c>
      <c r="M5856" s="515">
        <v>3586.0000000000009</v>
      </c>
      <c r="N5856" s="515">
        <v>3533.9999999999995</v>
      </c>
      <c r="O5856" s="515">
        <v>3389</v>
      </c>
      <c r="P5856" s="515">
        <v>3435.0000000000009</v>
      </c>
      <c r="Q5856" s="515">
        <v>3488</v>
      </c>
      <c r="R5856" s="516">
        <v>3499.0833333333335</v>
      </c>
      <c r="S5856" s="438">
        <v>2.0372043813348122E-4</v>
      </c>
      <c r="T5856" s="9" t="s">
        <v>30</v>
      </c>
      <c r="U5856" s="9" t="s">
        <v>243</v>
      </c>
      <c r="V5856" s="9" t="s">
        <v>363</v>
      </c>
      <c r="W5856" s="9"/>
    </row>
    <row r="5857" spans="1:23" ht="15.75" x14ac:dyDescent="0.25">
      <c r="A5857" s="16" t="s">
        <v>1342</v>
      </c>
      <c r="B5857" s="84"/>
      <c r="C5857" s="124"/>
      <c r="D5857" s="124"/>
      <c r="E5857" s="420" t="s">
        <v>23</v>
      </c>
      <c r="F5857" s="515">
        <v>0</v>
      </c>
      <c r="G5857" s="515">
        <v>0</v>
      </c>
      <c r="H5857" s="515">
        <v>0</v>
      </c>
      <c r="I5857" s="515">
        <v>0</v>
      </c>
      <c r="J5857" s="515">
        <v>0</v>
      </c>
      <c r="K5857" s="515">
        <v>0</v>
      </c>
      <c r="L5857" s="515">
        <v>0</v>
      </c>
      <c r="M5857" s="515">
        <v>0</v>
      </c>
      <c r="N5857" s="515">
        <v>0</v>
      </c>
      <c r="O5857" s="515">
        <v>0</v>
      </c>
      <c r="P5857" s="515">
        <v>0</v>
      </c>
      <c r="Q5857" s="515">
        <v>0</v>
      </c>
      <c r="R5857" s="516">
        <v>0</v>
      </c>
      <c r="S5857" s="438">
        <v>0</v>
      </c>
      <c r="T5857" s="9" t="s">
        <v>30</v>
      </c>
      <c r="U5857" s="9" t="s">
        <v>243</v>
      </c>
      <c r="V5857" s="9" t="s">
        <v>363</v>
      </c>
      <c r="W5857" s="9"/>
    </row>
    <row r="5858" spans="1:23" ht="15.75" x14ac:dyDescent="0.25">
      <c r="A5858" s="16" t="s">
        <v>1343</v>
      </c>
      <c r="B5858" s="84"/>
      <c r="C5858" s="124"/>
      <c r="D5858" s="228"/>
      <c r="E5858" s="426" t="s">
        <v>25</v>
      </c>
      <c r="F5858" s="520">
        <v>0</v>
      </c>
      <c r="G5858" s="520">
        <v>0</v>
      </c>
      <c r="H5858" s="520">
        <v>0</v>
      </c>
      <c r="I5858" s="520">
        <v>0</v>
      </c>
      <c r="J5858" s="520">
        <v>0</v>
      </c>
      <c r="K5858" s="520">
        <v>0</v>
      </c>
      <c r="L5858" s="520">
        <v>0</v>
      </c>
      <c r="M5858" s="520">
        <v>0</v>
      </c>
      <c r="N5858" s="520">
        <v>0</v>
      </c>
      <c r="O5858" s="520">
        <v>0</v>
      </c>
      <c r="P5858" s="520">
        <v>0</v>
      </c>
      <c r="Q5858" s="520">
        <v>0</v>
      </c>
      <c r="R5858" s="521">
        <v>0</v>
      </c>
      <c r="S5858" s="522">
        <v>0</v>
      </c>
      <c r="T5858" s="9" t="s">
        <v>30</v>
      </c>
      <c r="U5858" s="9" t="s">
        <v>243</v>
      </c>
      <c r="V5858" s="9" t="s">
        <v>363</v>
      </c>
      <c r="W5858" s="9"/>
    </row>
    <row r="5859" spans="1:23" ht="15.75" x14ac:dyDescent="0.25">
      <c r="A5859" s="16" t="s">
        <v>1344</v>
      </c>
      <c r="B5859" s="84"/>
      <c r="C5859" s="124" t="s">
        <v>243</v>
      </c>
      <c r="D5859" s="124" t="s">
        <v>364</v>
      </c>
      <c r="E5859" s="140" t="s">
        <v>24</v>
      </c>
      <c r="F5859" s="51">
        <v>202025.00000000017</v>
      </c>
      <c r="G5859" s="51">
        <v>204103</v>
      </c>
      <c r="H5859" s="51">
        <v>209536.99999999997</v>
      </c>
      <c r="I5859" s="51">
        <v>230445.99999999997</v>
      </c>
      <c r="J5859" s="51">
        <v>227966.99999999997</v>
      </c>
      <c r="K5859" s="51">
        <v>237470.99999999994</v>
      </c>
      <c r="L5859" s="51">
        <v>260851</v>
      </c>
      <c r="M5859" s="51">
        <v>278099.99999999988</v>
      </c>
      <c r="N5859" s="51">
        <v>276652.99999999994</v>
      </c>
      <c r="O5859" s="51">
        <v>279308</v>
      </c>
      <c r="P5859" s="51">
        <v>292279.00000000006</v>
      </c>
      <c r="Q5859" s="51">
        <v>313922.99999999988</v>
      </c>
      <c r="R5859" s="52">
        <v>251055.25</v>
      </c>
      <c r="S5859" s="168">
        <v>1.4616709764665219E-2</v>
      </c>
      <c r="T5859" s="9" t="s">
        <v>30</v>
      </c>
      <c r="U5859" s="9" t="s">
        <v>243</v>
      </c>
      <c r="V5859" s="9" t="s">
        <v>364</v>
      </c>
      <c r="W5859" s="9"/>
    </row>
    <row r="5860" spans="1:23" ht="15.75" x14ac:dyDescent="0.25">
      <c r="A5860" s="16" t="s">
        <v>1345</v>
      </c>
      <c r="B5860" s="84"/>
      <c r="C5860" s="124"/>
      <c r="D5860" s="124"/>
      <c r="E5860" s="420" t="s">
        <v>18</v>
      </c>
      <c r="F5860" s="517">
        <v>61440.000000000007</v>
      </c>
      <c r="G5860" s="517">
        <v>55493.999999999993</v>
      </c>
      <c r="H5860" s="517">
        <v>59973</v>
      </c>
      <c r="I5860" s="517">
        <v>66372.000000000015</v>
      </c>
      <c r="J5860" s="517">
        <v>59279.000000000036</v>
      </c>
      <c r="K5860" s="517">
        <v>56654.000000000022</v>
      </c>
      <c r="L5860" s="517">
        <v>64149.000000000044</v>
      </c>
      <c r="M5860" s="517">
        <v>60932</v>
      </c>
      <c r="N5860" s="517">
        <v>60202.000000000007</v>
      </c>
      <c r="O5860" s="517">
        <v>57203.000000000015</v>
      </c>
      <c r="P5860" s="517">
        <v>57891.000000000051</v>
      </c>
      <c r="Q5860" s="517">
        <v>62635.999999999985</v>
      </c>
      <c r="R5860" s="518">
        <v>60185.416666666679</v>
      </c>
      <c r="S5860" s="519">
        <v>3.5040604308498296E-3</v>
      </c>
      <c r="T5860" s="9" t="s">
        <v>30</v>
      </c>
      <c r="U5860" s="9" t="s">
        <v>243</v>
      </c>
      <c r="V5860" s="9" t="s">
        <v>364</v>
      </c>
      <c r="W5860" s="9"/>
    </row>
    <row r="5861" spans="1:23" ht="15.75" x14ac:dyDescent="0.25">
      <c r="A5861" s="16" t="s">
        <v>1346</v>
      </c>
      <c r="B5861" s="84"/>
      <c r="C5861" s="124"/>
      <c r="D5861" s="124"/>
      <c r="E5861" s="420" t="s">
        <v>352</v>
      </c>
      <c r="F5861" s="515">
        <v>138</v>
      </c>
      <c r="G5861" s="515">
        <v>109.00000000000003</v>
      </c>
      <c r="H5861" s="515">
        <v>143</v>
      </c>
      <c r="I5861" s="515">
        <v>123</v>
      </c>
      <c r="J5861" s="515">
        <v>153</v>
      </c>
      <c r="K5861" s="515">
        <v>77</v>
      </c>
      <c r="L5861" s="515">
        <v>172</v>
      </c>
      <c r="M5861" s="515">
        <v>107</v>
      </c>
      <c r="N5861" s="515">
        <v>124</v>
      </c>
      <c r="O5861" s="515">
        <v>111</v>
      </c>
      <c r="P5861" s="515">
        <v>95</v>
      </c>
      <c r="Q5861" s="515">
        <v>89</v>
      </c>
      <c r="R5861" s="516">
        <v>120.08333333333333</v>
      </c>
      <c r="S5861" s="438">
        <v>6.991382298943685E-6</v>
      </c>
      <c r="T5861" s="9" t="s">
        <v>30</v>
      </c>
      <c r="U5861" s="9" t="s">
        <v>243</v>
      </c>
      <c r="V5861" s="9" t="s">
        <v>364</v>
      </c>
      <c r="W5861" s="9"/>
    </row>
    <row r="5862" spans="1:23" ht="15.75" x14ac:dyDescent="0.25">
      <c r="A5862" s="16" t="s">
        <v>1347</v>
      </c>
      <c r="B5862" s="84"/>
      <c r="C5862" s="124"/>
      <c r="D5862" s="228"/>
      <c r="E5862" s="142" t="s">
        <v>21</v>
      </c>
      <c r="F5862" s="14"/>
      <c r="G5862" s="14"/>
      <c r="H5862" s="14"/>
      <c r="I5862" s="14"/>
      <c r="J5862" s="14"/>
      <c r="K5862" s="14"/>
      <c r="L5862" s="14"/>
      <c r="M5862" s="14"/>
      <c r="N5862" s="14"/>
      <c r="O5862" s="14"/>
      <c r="P5862" s="14"/>
      <c r="Q5862" s="14"/>
      <c r="R5862" s="310"/>
      <c r="S5862" s="348">
        <v>0</v>
      </c>
      <c r="T5862" s="9" t="s">
        <v>30</v>
      </c>
      <c r="U5862" s="9" t="s">
        <v>243</v>
      </c>
      <c r="V5862" s="9" t="s">
        <v>364</v>
      </c>
      <c r="W5862" s="9"/>
    </row>
    <row r="5863" spans="1:23" ht="15.75" x14ac:dyDescent="0.25">
      <c r="A5863" s="16" t="s">
        <v>1348</v>
      </c>
      <c r="B5863" s="84"/>
      <c r="C5863" s="124" t="s">
        <v>243</v>
      </c>
      <c r="D5863" s="124" t="s">
        <v>365</v>
      </c>
      <c r="E5863" s="420" t="s">
        <v>24</v>
      </c>
      <c r="F5863" s="517">
        <v>43690.000000000007</v>
      </c>
      <c r="G5863" s="517">
        <v>42917.999999999993</v>
      </c>
      <c r="H5863" s="517">
        <v>45293</v>
      </c>
      <c r="I5863" s="517">
        <v>46502.999999999985</v>
      </c>
      <c r="J5863" s="517">
        <v>2538.9999999999991</v>
      </c>
      <c r="K5863" s="517">
        <v>43588.999999999978</v>
      </c>
      <c r="L5863" s="517">
        <v>50026.000000000015</v>
      </c>
      <c r="M5863" s="517">
        <v>50480</v>
      </c>
      <c r="N5863" s="517">
        <v>51258</v>
      </c>
      <c r="O5863" s="517">
        <v>50741.000000000007</v>
      </c>
      <c r="P5863" s="517">
        <v>50197.000000000007</v>
      </c>
      <c r="Q5863" s="517">
        <v>51388</v>
      </c>
      <c r="R5863" s="518">
        <v>44051.833333333336</v>
      </c>
      <c r="S5863" s="519">
        <v>2.5647456583152042E-3</v>
      </c>
      <c r="T5863" s="9" t="s">
        <v>30</v>
      </c>
      <c r="U5863" s="9" t="s">
        <v>243</v>
      </c>
      <c r="V5863" s="9" t="s">
        <v>365</v>
      </c>
      <c r="W5863" s="9"/>
    </row>
    <row r="5864" spans="1:23" ht="15.75" x14ac:dyDescent="0.25">
      <c r="A5864" s="16" t="s">
        <v>1349</v>
      </c>
      <c r="B5864" s="84"/>
      <c r="C5864" s="124"/>
      <c r="D5864" s="124"/>
      <c r="E5864" s="420" t="s">
        <v>18</v>
      </c>
      <c r="F5864" s="515">
        <v>22312.000000000004</v>
      </c>
      <c r="G5864" s="515">
        <v>21155</v>
      </c>
      <c r="H5864" s="515">
        <v>21577.000000000004</v>
      </c>
      <c r="I5864" s="515">
        <v>23084</v>
      </c>
      <c r="J5864" s="515">
        <v>23364.999999999996</v>
      </c>
      <c r="K5864" s="515">
        <v>21120.000000000004</v>
      </c>
      <c r="L5864" s="515">
        <v>23736.000000000004</v>
      </c>
      <c r="M5864" s="515">
        <v>22441.000000000004</v>
      </c>
      <c r="N5864" s="515">
        <v>23516.999999999993</v>
      </c>
      <c r="O5864" s="515">
        <v>22896.999999999996</v>
      </c>
      <c r="P5864" s="515">
        <v>22518.000000000011</v>
      </c>
      <c r="Q5864" s="515">
        <v>25243.999999999996</v>
      </c>
      <c r="R5864" s="516">
        <v>22747.166666666668</v>
      </c>
      <c r="S5864" s="438">
        <v>1.3243647887671492E-3</v>
      </c>
      <c r="T5864" s="9" t="s">
        <v>30</v>
      </c>
      <c r="U5864" s="9" t="s">
        <v>243</v>
      </c>
      <c r="V5864" s="9" t="s">
        <v>365</v>
      </c>
      <c r="W5864" s="9"/>
    </row>
    <row r="5865" spans="1:23" ht="15.75" x14ac:dyDescent="0.25">
      <c r="A5865" s="16" t="s">
        <v>1350</v>
      </c>
      <c r="B5865" s="84"/>
      <c r="C5865" s="124"/>
      <c r="D5865" s="124"/>
      <c r="E5865" s="140" t="s">
        <v>23</v>
      </c>
      <c r="F5865" s="51">
        <v>1885.0000000000005</v>
      </c>
      <c r="G5865" s="51">
        <v>1658</v>
      </c>
      <c r="H5865" s="51">
        <v>1828.9999999999998</v>
      </c>
      <c r="I5865" s="51">
        <v>1854.0000000000002</v>
      </c>
      <c r="J5865" s="51">
        <v>1932.9999999999995</v>
      </c>
      <c r="K5865" s="51">
        <v>1769.0000000000002</v>
      </c>
      <c r="L5865" s="51">
        <v>1908.9999999999998</v>
      </c>
      <c r="M5865" s="51">
        <v>1725</v>
      </c>
      <c r="N5865" s="51">
        <v>1873.0000000000002</v>
      </c>
      <c r="O5865" s="51">
        <v>1851.9999999999998</v>
      </c>
      <c r="P5865" s="51">
        <v>1596.9999999999998</v>
      </c>
      <c r="Q5865" s="51">
        <v>1847.9999999999998</v>
      </c>
      <c r="R5865" s="52">
        <v>1811</v>
      </c>
      <c r="S5865" s="168">
        <v>1.0543839009066217E-4</v>
      </c>
      <c r="T5865" s="9" t="s">
        <v>30</v>
      </c>
      <c r="U5865" s="9" t="s">
        <v>243</v>
      </c>
      <c r="V5865" s="9" t="s">
        <v>365</v>
      </c>
      <c r="W5865" s="9"/>
    </row>
    <row r="5866" spans="1:23" ht="15.75" x14ac:dyDescent="0.25">
      <c r="A5866" s="16" t="s">
        <v>1351</v>
      </c>
      <c r="B5866" s="84"/>
      <c r="C5866" s="124"/>
      <c r="D5866" s="124"/>
      <c r="E5866" s="140" t="s">
        <v>16</v>
      </c>
      <c r="F5866" s="51">
        <v>719</v>
      </c>
      <c r="G5866" s="51">
        <v>509.00000000000006</v>
      </c>
      <c r="H5866" s="51">
        <v>587</v>
      </c>
      <c r="I5866" s="51">
        <v>738</v>
      </c>
      <c r="J5866" s="51">
        <v>783</v>
      </c>
      <c r="K5866" s="51">
        <v>695.00000000000011</v>
      </c>
      <c r="L5866" s="51">
        <v>720</v>
      </c>
      <c r="M5866" s="51">
        <v>579</v>
      </c>
      <c r="N5866" s="51">
        <v>510.99999999999994</v>
      </c>
      <c r="O5866" s="51">
        <v>554</v>
      </c>
      <c r="P5866" s="51">
        <v>557.00000000000011</v>
      </c>
      <c r="Q5866" s="51">
        <v>543.99999999999989</v>
      </c>
      <c r="R5866" s="52">
        <v>624.66666666666663</v>
      </c>
      <c r="S5866" s="168">
        <v>3.636877287500476E-5</v>
      </c>
      <c r="T5866" s="9" t="s">
        <v>30</v>
      </c>
      <c r="U5866" s="9" t="s">
        <v>243</v>
      </c>
      <c r="V5866" s="9" t="s">
        <v>365</v>
      </c>
      <c r="W5866" s="9"/>
    </row>
    <row r="5867" spans="1:23" ht="15.75" x14ac:dyDescent="0.25">
      <c r="A5867" s="16" t="s">
        <v>1352</v>
      </c>
      <c r="B5867" s="84"/>
      <c r="C5867" s="124"/>
      <c r="D5867" s="124"/>
      <c r="E5867" s="420" t="s">
        <v>20</v>
      </c>
      <c r="F5867" s="515">
        <v>587</v>
      </c>
      <c r="G5867" s="515">
        <v>588</v>
      </c>
      <c r="H5867" s="515">
        <v>561</v>
      </c>
      <c r="I5867" s="515">
        <v>682</v>
      </c>
      <c r="J5867" s="515">
        <v>715</v>
      </c>
      <c r="K5867" s="515">
        <v>693</v>
      </c>
      <c r="L5867" s="515">
        <v>848</v>
      </c>
      <c r="M5867" s="515">
        <v>896</v>
      </c>
      <c r="N5867" s="515">
        <v>1023.9999999999999</v>
      </c>
      <c r="O5867" s="515">
        <v>740</v>
      </c>
      <c r="P5867" s="515">
        <v>998.99999999999989</v>
      </c>
      <c r="Q5867" s="515">
        <v>1031</v>
      </c>
      <c r="R5867" s="516">
        <v>780.33333333333337</v>
      </c>
      <c r="S5867" s="438">
        <v>4.543185554983253E-5</v>
      </c>
      <c r="T5867" s="9" t="s">
        <v>30</v>
      </c>
      <c r="U5867" s="9" t="s">
        <v>243</v>
      </c>
      <c r="V5867" s="9" t="s">
        <v>365</v>
      </c>
      <c r="W5867" s="9"/>
    </row>
    <row r="5868" spans="1:23" ht="15.75" x14ac:dyDescent="0.25">
      <c r="A5868" s="16" t="s">
        <v>1353</v>
      </c>
      <c r="B5868" s="84"/>
      <c r="C5868" s="228"/>
      <c r="D5868" s="228"/>
      <c r="E5868" s="426" t="s">
        <v>351</v>
      </c>
      <c r="F5868" s="520">
        <v>22</v>
      </c>
      <c r="G5868" s="520">
        <v>21</v>
      </c>
      <c r="H5868" s="520">
        <v>15</v>
      </c>
      <c r="I5868" s="520">
        <v>21</v>
      </c>
      <c r="J5868" s="520">
        <v>15</v>
      </c>
      <c r="K5868" s="520">
        <v>28</v>
      </c>
      <c r="L5868" s="520">
        <v>21</v>
      </c>
      <c r="M5868" s="520">
        <v>0</v>
      </c>
      <c r="N5868" s="520">
        <v>0</v>
      </c>
      <c r="O5868" s="520">
        <v>0</v>
      </c>
      <c r="P5868" s="520">
        <v>0</v>
      </c>
      <c r="Q5868" s="520">
        <v>0</v>
      </c>
      <c r="R5868" s="521">
        <v>11.916666666666666</v>
      </c>
      <c r="S5868" s="522">
        <v>6.9380129684173981E-7</v>
      </c>
      <c r="T5868" s="9" t="s">
        <v>30</v>
      </c>
      <c r="U5868" s="9" t="s">
        <v>243</v>
      </c>
      <c r="V5868" s="9" t="s">
        <v>365</v>
      </c>
      <c r="W5868" s="9"/>
    </row>
    <row r="5869" spans="1:23" ht="15.75" x14ac:dyDescent="0.25">
      <c r="A5869" s="16" t="s">
        <v>1354</v>
      </c>
      <c r="B5869" s="84"/>
      <c r="C5869" s="124" t="s">
        <v>244</v>
      </c>
      <c r="D5869" s="124" t="s">
        <v>366</v>
      </c>
      <c r="E5869" s="420" t="s">
        <v>352</v>
      </c>
      <c r="F5869" s="515">
        <v>454614.00000000064</v>
      </c>
      <c r="G5869" s="515">
        <v>408299.00000000006</v>
      </c>
      <c r="H5869" s="515">
        <v>406779.00000000006</v>
      </c>
      <c r="I5869" s="515">
        <v>440696.99999999965</v>
      </c>
      <c r="J5869" s="515">
        <v>444538.99999999983</v>
      </c>
      <c r="K5869" s="515">
        <v>407963.99999999948</v>
      </c>
      <c r="L5869" s="515">
        <v>468071.99999999959</v>
      </c>
      <c r="M5869" s="515">
        <v>448788.99999999983</v>
      </c>
      <c r="N5869" s="515">
        <v>457962.99999999942</v>
      </c>
      <c r="O5869" s="515">
        <v>452896.99999999953</v>
      </c>
      <c r="P5869" s="515">
        <v>462505.99999999953</v>
      </c>
      <c r="Q5869" s="515">
        <v>520264.00000000017</v>
      </c>
      <c r="R5869" s="516">
        <v>447781.91666666651</v>
      </c>
      <c r="S5869" s="438">
        <v>2.6070350306485014E-2</v>
      </c>
      <c r="T5869" s="9" t="s">
        <v>30</v>
      </c>
      <c r="U5869" s="9" t="s">
        <v>244</v>
      </c>
      <c r="V5869" s="9" t="s">
        <v>366</v>
      </c>
      <c r="W5869" s="9"/>
    </row>
    <row r="5870" spans="1:23" ht="15.75" x14ac:dyDescent="0.25">
      <c r="A5870" s="16" t="s">
        <v>1358</v>
      </c>
      <c r="B5870" s="84"/>
      <c r="C5870" s="124"/>
      <c r="D5870" s="124"/>
      <c r="E5870" s="420" t="s">
        <v>24</v>
      </c>
      <c r="F5870" s="515">
        <v>163942</v>
      </c>
      <c r="G5870" s="515">
        <v>161717.00000000009</v>
      </c>
      <c r="H5870" s="515">
        <v>159920</v>
      </c>
      <c r="I5870" s="515">
        <v>169129.99999999997</v>
      </c>
      <c r="J5870" s="515">
        <v>161863</v>
      </c>
      <c r="K5870" s="515">
        <v>155755.00000000006</v>
      </c>
      <c r="L5870" s="515">
        <v>154560.99999999994</v>
      </c>
      <c r="M5870" s="515">
        <v>153348.00000000006</v>
      </c>
      <c r="N5870" s="515">
        <v>144763.99999999988</v>
      </c>
      <c r="O5870" s="515">
        <v>141369.00000000006</v>
      </c>
      <c r="P5870" s="515">
        <v>141524.00000000003</v>
      </c>
      <c r="Q5870" s="515">
        <v>137826.99999999997</v>
      </c>
      <c r="R5870" s="516">
        <v>153810</v>
      </c>
      <c r="S5870" s="438">
        <v>8.9549855217254271E-3</v>
      </c>
      <c r="T5870" s="9" t="s">
        <v>30</v>
      </c>
      <c r="U5870" s="9" t="s">
        <v>244</v>
      </c>
      <c r="V5870" s="9" t="s">
        <v>366</v>
      </c>
      <c r="W5870" s="9"/>
    </row>
    <row r="5871" spans="1:23" ht="15.75" x14ac:dyDescent="0.25">
      <c r="A5871" s="16" t="s">
        <v>1360</v>
      </c>
      <c r="B5871" s="84"/>
      <c r="C5871" s="124"/>
      <c r="D5871" s="124"/>
      <c r="E5871" s="420" t="s">
        <v>354</v>
      </c>
      <c r="F5871" s="515">
        <v>90211.999999999971</v>
      </c>
      <c r="G5871" s="515">
        <v>88540.000000000015</v>
      </c>
      <c r="H5871" s="515">
        <v>85258.000000000044</v>
      </c>
      <c r="I5871" s="515">
        <v>90473.999999999985</v>
      </c>
      <c r="J5871" s="515">
        <v>81315.000000000073</v>
      </c>
      <c r="K5871" s="515">
        <v>85521.000000000029</v>
      </c>
      <c r="L5871" s="515">
        <v>79427.000000000044</v>
      </c>
      <c r="M5871" s="515">
        <v>80007.999999999985</v>
      </c>
      <c r="N5871" s="515">
        <v>82741.000000000015</v>
      </c>
      <c r="O5871" s="515">
        <v>76014.999999999985</v>
      </c>
      <c r="P5871" s="515">
        <v>78708.999999999971</v>
      </c>
      <c r="Q5871" s="515">
        <v>85408.000000000044</v>
      </c>
      <c r="R5871" s="516">
        <v>83635.666666666672</v>
      </c>
      <c r="S5871" s="438">
        <v>4.8693594961306411E-3</v>
      </c>
      <c r="T5871" s="9" t="s">
        <v>30</v>
      </c>
      <c r="U5871" s="9" t="s">
        <v>244</v>
      </c>
      <c r="V5871" s="9" t="s">
        <v>366</v>
      </c>
      <c r="W5871" s="9"/>
    </row>
    <row r="5872" spans="1:23" ht="15.75" x14ac:dyDescent="0.25">
      <c r="A5872" s="16" t="s">
        <v>1355</v>
      </c>
      <c r="B5872" s="84"/>
      <c r="C5872" s="124"/>
      <c r="D5872" s="124"/>
      <c r="E5872" s="140" t="s">
        <v>17</v>
      </c>
      <c r="F5872" s="51">
        <v>90172</v>
      </c>
      <c r="G5872" s="51">
        <v>85802.999999999985</v>
      </c>
      <c r="H5872" s="51">
        <v>82959.999999999927</v>
      </c>
      <c r="I5872" s="51">
        <v>88459.999999999985</v>
      </c>
      <c r="J5872" s="51">
        <v>88277.999999999913</v>
      </c>
      <c r="K5872" s="51">
        <v>81858</v>
      </c>
      <c r="L5872" s="51">
        <v>91618.999999999913</v>
      </c>
      <c r="M5872" s="51">
        <v>84894.999999999971</v>
      </c>
      <c r="N5872" s="51">
        <v>82513.000000000029</v>
      </c>
      <c r="O5872" s="51">
        <v>77254.999999999985</v>
      </c>
      <c r="P5872" s="51">
        <v>76259.000000000015</v>
      </c>
      <c r="Q5872" s="51">
        <v>82134.999999999825</v>
      </c>
      <c r="R5872" s="52">
        <v>84350.583333333299</v>
      </c>
      <c r="S5872" s="168">
        <v>4.9109827221838227E-3</v>
      </c>
      <c r="T5872" s="9" t="s">
        <v>30</v>
      </c>
      <c r="U5872" s="9" t="s">
        <v>244</v>
      </c>
      <c r="V5872" s="9" t="s">
        <v>366</v>
      </c>
      <c r="W5872" s="9"/>
    </row>
    <row r="5873" spans="1:23" ht="31.5" x14ac:dyDescent="0.25">
      <c r="A5873" s="16" t="s">
        <v>1359</v>
      </c>
      <c r="B5873" s="84"/>
      <c r="C5873" s="124"/>
      <c r="D5873" s="124"/>
      <c r="E5873" s="140" t="s">
        <v>353</v>
      </c>
      <c r="F5873" s="51">
        <v>78870.000000000087</v>
      </c>
      <c r="G5873" s="51">
        <v>68207.999999999985</v>
      </c>
      <c r="H5873" s="51">
        <v>71982.000000000029</v>
      </c>
      <c r="I5873" s="51">
        <v>77277.000000000044</v>
      </c>
      <c r="J5873" s="51">
        <v>83311.000000000029</v>
      </c>
      <c r="K5873" s="51">
        <v>31507</v>
      </c>
      <c r="L5873" s="51">
        <v>89552.999999999971</v>
      </c>
      <c r="M5873" s="51">
        <v>83702.999999999956</v>
      </c>
      <c r="N5873" s="51">
        <v>89716.000000000015</v>
      </c>
      <c r="O5873" s="51">
        <v>86114</v>
      </c>
      <c r="P5873" s="51">
        <v>88411.999999999942</v>
      </c>
      <c r="Q5873" s="51">
        <v>100904.99999999999</v>
      </c>
      <c r="R5873" s="52">
        <v>79129.833333333328</v>
      </c>
      <c r="S5873" s="168">
        <v>4.6070249778073337E-3</v>
      </c>
      <c r="T5873" s="9" t="s">
        <v>30</v>
      </c>
      <c r="U5873" s="9" t="s">
        <v>244</v>
      </c>
      <c r="V5873" s="9" t="s">
        <v>366</v>
      </c>
      <c r="W5873" s="9"/>
    </row>
    <row r="5874" spans="1:23" ht="15.75" x14ac:dyDescent="0.25">
      <c r="A5874" s="16" t="s">
        <v>1357</v>
      </c>
      <c r="B5874" s="84"/>
      <c r="C5874" s="124"/>
      <c r="D5874" s="124"/>
      <c r="E5874" s="140" t="s">
        <v>18</v>
      </c>
      <c r="F5874" s="51">
        <v>72785</v>
      </c>
      <c r="G5874" s="51">
        <v>68682.000000000058</v>
      </c>
      <c r="H5874" s="51">
        <v>75471</v>
      </c>
      <c r="I5874" s="51">
        <v>87189.000000000058</v>
      </c>
      <c r="J5874" s="51">
        <v>84032.000000000015</v>
      </c>
      <c r="K5874" s="51">
        <v>78493</v>
      </c>
      <c r="L5874" s="51">
        <v>93552.999999999971</v>
      </c>
      <c r="M5874" s="51">
        <v>91568.999999999913</v>
      </c>
      <c r="N5874" s="51">
        <v>100868.00000000004</v>
      </c>
      <c r="O5874" s="51">
        <v>106803.00000000003</v>
      </c>
      <c r="P5874" s="51">
        <v>107450.00000000004</v>
      </c>
      <c r="Q5874" s="51">
        <v>127553.99999999988</v>
      </c>
      <c r="R5874" s="52">
        <v>91204.083333333328</v>
      </c>
      <c r="S5874" s="168">
        <v>5.310000947742274E-3</v>
      </c>
      <c r="T5874" s="9" t="s">
        <v>30</v>
      </c>
      <c r="U5874" s="9" t="s">
        <v>244</v>
      </c>
      <c r="V5874" s="9" t="s">
        <v>366</v>
      </c>
      <c r="W5874" s="9"/>
    </row>
    <row r="5875" spans="1:23" ht="15.75" x14ac:dyDescent="0.25">
      <c r="A5875" s="16" t="s">
        <v>1356</v>
      </c>
      <c r="B5875" s="84"/>
      <c r="C5875" s="124"/>
      <c r="D5875" s="124"/>
      <c r="E5875" s="420" t="s">
        <v>21</v>
      </c>
      <c r="F5875" s="515">
        <v>70526.000000000044</v>
      </c>
      <c r="G5875" s="515">
        <v>58287.000000000015</v>
      </c>
      <c r="H5875" s="515">
        <v>60442.000000000029</v>
      </c>
      <c r="I5875" s="515">
        <v>68010.999999999913</v>
      </c>
      <c r="J5875" s="515">
        <v>67695.999999999985</v>
      </c>
      <c r="K5875" s="515">
        <v>60920.000000000044</v>
      </c>
      <c r="L5875" s="515">
        <v>71057.999999999956</v>
      </c>
      <c r="M5875" s="515">
        <v>67953.000000000015</v>
      </c>
      <c r="N5875" s="515">
        <v>66524.000000000029</v>
      </c>
      <c r="O5875" s="515">
        <v>65612.000000000015</v>
      </c>
      <c r="P5875" s="515">
        <v>64349.000000000022</v>
      </c>
      <c r="Q5875" s="515">
        <v>69981</v>
      </c>
      <c r="R5875" s="516">
        <v>65946.583333333328</v>
      </c>
      <c r="S5875" s="438">
        <v>3.839481821450226E-3</v>
      </c>
      <c r="T5875" s="9" t="s">
        <v>30</v>
      </c>
      <c r="U5875" s="9" t="s">
        <v>244</v>
      </c>
      <c r="V5875" s="9" t="s">
        <v>366</v>
      </c>
      <c r="W5875" s="9"/>
    </row>
    <row r="5876" spans="1:23" ht="15.75" x14ac:dyDescent="0.25">
      <c r="A5876" s="16" t="s">
        <v>1361</v>
      </c>
      <c r="B5876" s="84"/>
      <c r="C5876" s="124"/>
      <c r="D5876" s="124"/>
      <c r="E5876" s="420" t="s">
        <v>20</v>
      </c>
      <c r="F5876" s="515">
        <v>19566.000000000004</v>
      </c>
      <c r="G5876" s="515">
        <v>19523.999999999996</v>
      </c>
      <c r="H5876" s="515">
        <v>19685.000000000004</v>
      </c>
      <c r="I5876" s="515">
        <v>20547.000000000004</v>
      </c>
      <c r="J5876" s="515">
        <v>21350.000000000011</v>
      </c>
      <c r="K5876" s="515">
        <v>23526.000000000018</v>
      </c>
      <c r="L5876" s="515">
        <v>25429.999999999993</v>
      </c>
      <c r="M5876" s="515">
        <v>28488.999999999982</v>
      </c>
      <c r="N5876" s="515">
        <v>27101.000000000011</v>
      </c>
      <c r="O5876" s="515">
        <v>27669.999999999985</v>
      </c>
      <c r="P5876" s="515">
        <v>30854.000000000015</v>
      </c>
      <c r="Q5876" s="515">
        <v>30346.999999999996</v>
      </c>
      <c r="R5876" s="516">
        <v>24507.416666666668</v>
      </c>
      <c r="S5876" s="438">
        <v>1.4268484586495835E-3</v>
      </c>
      <c r="T5876" s="9" t="s">
        <v>30</v>
      </c>
      <c r="U5876" s="9" t="s">
        <v>244</v>
      </c>
      <c r="V5876" s="9" t="s">
        <v>366</v>
      </c>
      <c r="W5876" s="9"/>
    </row>
    <row r="5877" spans="1:23" ht="15.75" x14ac:dyDescent="0.25">
      <c r="A5877" s="16" t="s">
        <v>1362</v>
      </c>
      <c r="B5877" s="84"/>
      <c r="C5877" s="124"/>
      <c r="D5877" s="124"/>
      <c r="E5877" s="420" t="s">
        <v>23</v>
      </c>
      <c r="F5877" s="515">
        <v>6775.9999999999982</v>
      </c>
      <c r="G5877" s="515">
        <v>6107.9999999999991</v>
      </c>
      <c r="H5877" s="515">
        <v>6357.9999999999991</v>
      </c>
      <c r="I5877" s="515">
        <v>6551.9999999999973</v>
      </c>
      <c r="J5877" s="515">
        <v>6543.9999999999982</v>
      </c>
      <c r="K5877" s="515">
        <v>5627</v>
      </c>
      <c r="L5877" s="515">
        <v>6400</v>
      </c>
      <c r="M5877" s="515">
        <v>5674</v>
      </c>
      <c r="N5877" s="515">
        <v>6130.0000000000009</v>
      </c>
      <c r="O5877" s="515">
        <v>6140.9999999999991</v>
      </c>
      <c r="P5877" s="515">
        <v>5815</v>
      </c>
      <c r="Q5877" s="515">
        <v>6293.0000000000018</v>
      </c>
      <c r="R5877" s="516">
        <v>6201.5</v>
      </c>
      <c r="S5877" s="438">
        <v>3.6105807628229785E-4</v>
      </c>
      <c r="T5877" s="9" t="s">
        <v>30</v>
      </c>
      <c r="U5877" s="9" t="s">
        <v>244</v>
      </c>
      <c r="V5877" s="9" t="s">
        <v>366</v>
      </c>
      <c r="W5877" s="9"/>
    </row>
    <row r="5878" spans="1:23" ht="15.75" x14ac:dyDescent="0.25">
      <c r="A5878" s="16" t="s">
        <v>1363</v>
      </c>
      <c r="B5878" s="84"/>
      <c r="C5878" s="124"/>
      <c r="D5878" s="124"/>
      <c r="E5878" s="420" t="s">
        <v>16</v>
      </c>
      <c r="F5878" s="515">
        <v>4615.9999999999991</v>
      </c>
      <c r="G5878" s="515">
        <v>3886.0000000000005</v>
      </c>
      <c r="H5878" s="515">
        <v>4190.0000000000009</v>
      </c>
      <c r="I5878" s="515">
        <v>4592.9999999999991</v>
      </c>
      <c r="J5878" s="515">
        <v>4296.9999999999991</v>
      </c>
      <c r="K5878" s="515">
        <v>3707.9999999999995</v>
      </c>
      <c r="L5878" s="515">
        <v>4676.0000000000009</v>
      </c>
      <c r="M5878" s="515">
        <v>4406.0000000000009</v>
      </c>
      <c r="N5878" s="515">
        <v>4332.0000000000018</v>
      </c>
      <c r="O5878" s="515">
        <v>4225.0000000000009</v>
      </c>
      <c r="P5878" s="515">
        <v>4153</v>
      </c>
      <c r="Q5878" s="515">
        <v>4303</v>
      </c>
      <c r="R5878" s="516">
        <v>4282.083333333333</v>
      </c>
      <c r="S5878" s="438">
        <v>2.4930754991757203E-4</v>
      </c>
      <c r="T5878" s="9" t="s">
        <v>30</v>
      </c>
      <c r="U5878" s="9" t="s">
        <v>244</v>
      </c>
      <c r="V5878" s="9" t="s">
        <v>366</v>
      </c>
      <c r="W5878" s="9"/>
    </row>
    <row r="5879" spans="1:23" ht="15.75" x14ac:dyDescent="0.25">
      <c r="A5879" s="16" t="s">
        <v>1364</v>
      </c>
      <c r="B5879" s="84"/>
      <c r="C5879" s="124"/>
      <c r="D5879" s="124"/>
      <c r="E5879" s="420" t="s">
        <v>22</v>
      </c>
      <c r="F5879" s="515">
        <v>3963.9999999999995</v>
      </c>
      <c r="G5879" s="515">
        <v>3799.9999999999991</v>
      </c>
      <c r="H5879" s="515">
        <v>3954.0000000000014</v>
      </c>
      <c r="I5879" s="515">
        <v>4027.9999999999995</v>
      </c>
      <c r="J5879" s="515">
        <v>4003.0000000000005</v>
      </c>
      <c r="K5879" s="515">
        <v>3773.0000000000009</v>
      </c>
      <c r="L5879" s="515">
        <v>4194.9999999999982</v>
      </c>
      <c r="M5879" s="515">
        <v>4517.0000000000009</v>
      </c>
      <c r="N5879" s="515">
        <v>4391.0000000000009</v>
      </c>
      <c r="O5879" s="515">
        <v>4294</v>
      </c>
      <c r="P5879" s="515">
        <v>4154.0000000000009</v>
      </c>
      <c r="Q5879" s="515">
        <v>4627.0000000000009</v>
      </c>
      <c r="R5879" s="516">
        <v>4141.666666666667</v>
      </c>
      <c r="S5879" s="438">
        <v>2.4113233883240888E-4</v>
      </c>
      <c r="T5879" s="9" t="s">
        <v>30</v>
      </c>
      <c r="U5879" s="9" t="s">
        <v>244</v>
      </c>
      <c r="V5879" s="9" t="s">
        <v>366</v>
      </c>
      <c r="W5879" s="9"/>
    </row>
    <row r="5880" spans="1:23" ht="31.5" x14ac:dyDescent="0.25">
      <c r="A5880" s="16" t="s">
        <v>1366</v>
      </c>
      <c r="B5880" s="84"/>
      <c r="C5880" s="124"/>
      <c r="D5880" s="124"/>
      <c r="E5880" s="420" t="s">
        <v>19</v>
      </c>
      <c r="F5880" s="515">
        <v>461</v>
      </c>
      <c r="G5880" s="515">
        <v>504.99999999999994</v>
      </c>
      <c r="H5880" s="515">
        <v>598</v>
      </c>
      <c r="I5880" s="515">
        <v>511.99999999999994</v>
      </c>
      <c r="J5880" s="515">
        <v>521</v>
      </c>
      <c r="K5880" s="515">
        <v>837.99999999999966</v>
      </c>
      <c r="L5880" s="515">
        <v>1570</v>
      </c>
      <c r="M5880" s="515">
        <v>1363</v>
      </c>
      <c r="N5880" s="515">
        <v>1463</v>
      </c>
      <c r="O5880" s="515">
        <v>1379</v>
      </c>
      <c r="P5880" s="515">
        <v>1195</v>
      </c>
      <c r="Q5880" s="515">
        <v>1292</v>
      </c>
      <c r="R5880" s="516">
        <v>974.75</v>
      </c>
      <c r="S5880" s="438">
        <v>5.6751005378726089E-5</v>
      </c>
      <c r="T5880" s="9" t="s">
        <v>30</v>
      </c>
      <c r="U5880" s="9" t="s">
        <v>244</v>
      </c>
      <c r="V5880" s="9" t="s">
        <v>366</v>
      </c>
      <c r="W5880" s="9"/>
    </row>
    <row r="5881" spans="1:23" ht="15.75" x14ac:dyDescent="0.25">
      <c r="A5881" s="16" t="s">
        <v>1365</v>
      </c>
      <c r="B5881" s="84"/>
      <c r="C5881" s="124"/>
      <c r="D5881" s="124"/>
      <c r="E5881" s="420" t="s">
        <v>351</v>
      </c>
      <c r="F5881" s="515">
        <v>307.99999999999983</v>
      </c>
      <c r="G5881" s="515">
        <v>278.99999999999989</v>
      </c>
      <c r="H5881" s="515">
        <v>301</v>
      </c>
      <c r="I5881" s="515">
        <v>298.99999999999989</v>
      </c>
      <c r="J5881" s="515">
        <v>277</v>
      </c>
      <c r="K5881" s="515">
        <v>125</v>
      </c>
      <c r="L5881" s="515">
        <v>147</v>
      </c>
      <c r="M5881" s="515">
        <v>94</v>
      </c>
      <c r="N5881" s="515">
        <v>111</v>
      </c>
      <c r="O5881" s="515">
        <v>96</v>
      </c>
      <c r="P5881" s="515">
        <v>117</v>
      </c>
      <c r="Q5881" s="515">
        <v>128</v>
      </c>
      <c r="R5881" s="516">
        <v>190.16666666666663</v>
      </c>
      <c r="S5881" s="438">
        <v>1.1071710205544405E-5</v>
      </c>
      <c r="T5881" s="9" t="s">
        <v>30</v>
      </c>
      <c r="U5881" s="9" t="s">
        <v>244</v>
      </c>
      <c r="V5881" s="9" t="s">
        <v>366</v>
      </c>
      <c r="W5881" s="9"/>
    </row>
    <row r="5882" spans="1:23" ht="15.75" x14ac:dyDescent="0.25">
      <c r="A5882" s="16" t="s">
        <v>1367</v>
      </c>
      <c r="B5882" s="84"/>
      <c r="C5882" s="124"/>
      <c r="D5882" s="228"/>
      <c r="E5882" s="426" t="s">
        <v>25</v>
      </c>
      <c r="F5882" s="520">
        <v>0</v>
      </c>
      <c r="G5882" s="520">
        <v>0</v>
      </c>
      <c r="H5882" s="520">
        <v>0</v>
      </c>
      <c r="I5882" s="520">
        <v>0</v>
      </c>
      <c r="J5882" s="520">
        <v>0</v>
      </c>
      <c r="K5882" s="520">
        <v>0</v>
      </c>
      <c r="L5882" s="520">
        <v>0</v>
      </c>
      <c r="M5882" s="520">
        <v>0</v>
      </c>
      <c r="N5882" s="520">
        <v>0</v>
      </c>
      <c r="O5882" s="520">
        <v>0</v>
      </c>
      <c r="P5882" s="520">
        <v>0</v>
      </c>
      <c r="Q5882" s="520">
        <v>0</v>
      </c>
      <c r="R5882" s="521">
        <v>0</v>
      </c>
      <c r="S5882" s="522">
        <v>0</v>
      </c>
      <c r="T5882" s="9" t="s">
        <v>30</v>
      </c>
      <c r="U5882" s="9" t="s">
        <v>244</v>
      </c>
      <c r="V5882" s="9" t="s">
        <v>366</v>
      </c>
      <c r="W5882" s="9"/>
    </row>
    <row r="5883" spans="1:23" ht="15.75" x14ac:dyDescent="0.25">
      <c r="A5883" s="16" t="s">
        <v>1368</v>
      </c>
      <c r="B5883" s="84"/>
      <c r="C5883" s="124" t="s">
        <v>244</v>
      </c>
      <c r="D5883" s="124" t="s">
        <v>367</v>
      </c>
      <c r="E5883" s="140" t="s">
        <v>24</v>
      </c>
      <c r="F5883" s="51">
        <v>249697</v>
      </c>
      <c r="G5883" s="51">
        <v>261773.99999999991</v>
      </c>
      <c r="H5883" s="51">
        <v>280733.00000000012</v>
      </c>
      <c r="I5883" s="51">
        <v>311832.99999999983</v>
      </c>
      <c r="J5883" s="51">
        <v>328022</v>
      </c>
      <c r="K5883" s="51">
        <v>340881.99999999988</v>
      </c>
      <c r="L5883" s="51">
        <v>379308.99999999965</v>
      </c>
      <c r="M5883" s="51">
        <v>397139.00000000023</v>
      </c>
      <c r="N5883" s="51">
        <v>395649.99999999988</v>
      </c>
      <c r="O5883" s="51">
        <v>384037.99999999977</v>
      </c>
      <c r="P5883" s="51">
        <v>387751.00000000017</v>
      </c>
      <c r="Q5883" s="51">
        <v>411430.00000000029</v>
      </c>
      <c r="R5883" s="52">
        <v>344021.49999999994</v>
      </c>
      <c r="S5883" s="168">
        <v>2.0029305972708297E-2</v>
      </c>
      <c r="T5883" s="9" t="s">
        <v>30</v>
      </c>
      <c r="U5883" s="9" t="s">
        <v>244</v>
      </c>
      <c r="V5883" s="9" t="s">
        <v>367</v>
      </c>
      <c r="W5883" s="9"/>
    </row>
    <row r="5884" spans="1:23" ht="15.75" x14ac:dyDescent="0.25">
      <c r="A5884" s="16" t="s">
        <v>1369</v>
      </c>
      <c r="B5884" s="84"/>
      <c r="C5884" s="124"/>
      <c r="D5884" s="124"/>
      <c r="E5884" s="420" t="s">
        <v>18</v>
      </c>
      <c r="F5884" s="515">
        <v>21723.000000000007</v>
      </c>
      <c r="G5884" s="515">
        <v>19288.000000000004</v>
      </c>
      <c r="H5884" s="515">
        <v>20025.000000000011</v>
      </c>
      <c r="I5884" s="515">
        <v>21419</v>
      </c>
      <c r="J5884" s="515">
        <v>18717</v>
      </c>
      <c r="K5884" s="515">
        <v>17613.999999999996</v>
      </c>
      <c r="L5884" s="515">
        <v>20818.999999999993</v>
      </c>
      <c r="M5884" s="515">
        <v>19379.000000000007</v>
      </c>
      <c r="N5884" s="515">
        <v>19285.999999999989</v>
      </c>
      <c r="O5884" s="515">
        <v>18896.999999999996</v>
      </c>
      <c r="P5884" s="515">
        <v>18147.999999999989</v>
      </c>
      <c r="Q5884" s="515">
        <v>19668.999999999996</v>
      </c>
      <c r="R5884" s="516">
        <v>19582.000000000004</v>
      </c>
      <c r="S5884" s="438">
        <v>1.1400853422171987E-3</v>
      </c>
      <c r="T5884" s="9" t="s">
        <v>30</v>
      </c>
      <c r="U5884" s="9" t="s">
        <v>244</v>
      </c>
      <c r="V5884" s="9" t="s">
        <v>367</v>
      </c>
      <c r="W5884" s="9"/>
    </row>
    <row r="5885" spans="1:23" ht="15.75" x14ac:dyDescent="0.25">
      <c r="A5885" s="16" t="s">
        <v>1371</v>
      </c>
      <c r="B5885" s="84"/>
      <c r="C5885" s="124"/>
      <c r="D5885" s="124"/>
      <c r="E5885" s="420" t="s">
        <v>352</v>
      </c>
      <c r="F5885" s="515">
        <v>10995</v>
      </c>
      <c r="G5885" s="515">
        <v>9569</v>
      </c>
      <c r="H5885" s="515">
        <v>9513.9999999999982</v>
      </c>
      <c r="I5885" s="515">
        <v>10601</v>
      </c>
      <c r="J5885" s="515">
        <v>10458.000000000002</v>
      </c>
      <c r="K5885" s="515">
        <v>9746</v>
      </c>
      <c r="L5885" s="515">
        <v>10839</v>
      </c>
      <c r="M5885" s="515">
        <v>10481.999999999998</v>
      </c>
      <c r="N5885" s="515">
        <v>10680.999999999998</v>
      </c>
      <c r="O5885" s="515">
        <v>10527.000000000002</v>
      </c>
      <c r="P5885" s="515">
        <v>9995.9999999999982</v>
      </c>
      <c r="Q5885" s="515">
        <v>11284.000000000009</v>
      </c>
      <c r="R5885" s="516">
        <v>10391.000000000002</v>
      </c>
      <c r="S5885" s="438">
        <v>6.0497532381671487E-4</v>
      </c>
      <c r="T5885" s="9" t="s">
        <v>30</v>
      </c>
      <c r="U5885" s="9" t="s">
        <v>244</v>
      </c>
      <c r="V5885" s="9" t="s">
        <v>367</v>
      </c>
      <c r="W5885" s="9"/>
    </row>
    <row r="5886" spans="1:23" ht="15.75" x14ac:dyDescent="0.25">
      <c r="A5886" s="16" t="s">
        <v>1370</v>
      </c>
      <c r="B5886" s="84"/>
      <c r="C5886" s="124"/>
      <c r="D5886" s="228"/>
      <c r="E5886" s="142" t="s">
        <v>23</v>
      </c>
      <c r="F5886" s="14">
        <v>5220.9999999999964</v>
      </c>
      <c r="G5886" s="14">
        <v>4692.0000000000009</v>
      </c>
      <c r="H5886" s="14">
        <v>4620.0000000000009</v>
      </c>
      <c r="I5886" s="14">
        <v>5149.0000000000009</v>
      </c>
      <c r="J5886" s="14">
        <v>5365.0000000000009</v>
      </c>
      <c r="K5886" s="14">
        <v>4719.0000000000009</v>
      </c>
      <c r="L5886" s="14">
        <v>5221.0000000000009</v>
      </c>
      <c r="M5886" s="14">
        <v>4682.9999999999991</v>
      </c>
      <c r="N5886" s="14">
        <v>4649.0000000000009</v>
      </c>
      <c r="O5886" s="14">
        <v>4799</v>
      </c>
      <c r="P5886" s="14">
        <v>4594.9999999999991</v>
      </c>
      <c r="Q5886" s="14">
        <v>5164.9999999999991</v>
      </c>
      <c r="R5886" s="310">
        <v>4906.5</v>
      </c>
      <c r="S5886" s="348">
        <v>2.8566176752061509E-4</v>
      </c>
      <c r="T5886" s="9" t="s">
        <v>30</v>
      </c>
      <c r="U5886" s="9" t="s">
        <v>244</v>
      </c>
      <c r="V5886" s="9" t="s">
        <v>367</v>
      </c>
      <c r="W5886" s="9"/>
    </row>
    <row r="5887" spans="1:23" ht="15.75" x14ac:dyDescent="0.25">
      <c r="A5887" s="16" t="s">
        <v>1372</v>
      </c>
      <c r="B5887" s="84"/>
      <c r="C5887" s="311" t="s">
        <v>40</v>
      </c>
      <c r="D5887" s="228" t="s">
        <v>436</v>
      </c>
      <c r="E5887" s="145" t="s">
        <v>24</v>
      </c>
      <c r="F5887" s="312">
        <v>479008.00000000012</v>
      </c>
      <c r="G5887" s="312">
        <v>495983</v>
      </c>
      <c r="H5887" s="312">
        <v>511658.00000000047</v>
      </c>
      <c r="I5887" s="312">
        <v>554821.99999999988</v>
      </c>
      <c r="J5887" s="312">
        <v>549453.00000000023</v>
      </c>
      <c r="K5887" s="312">
        <v>540030.99999999977</v>
      </c>
      <c r="L5887" s="312">
        <v>565056.00000000023</v>
      </c>
      <c r="M5887" s="312">
        <v>619936.9999999993</v>
      </c>
      <c r="N5887" s="312">
        <v>651325</v>
      </c>
      <c r="O5887" s="312">
        <v>642615.00000000058</v>
      </c>
      <c r="P5887" s="312">
        <v>641773.00000000012</v>
      </c>
      <c r="Q5887" s="312">
        <v>691970.00000000023</v>
      </c>
      <c r="R5887" s="310">
        <v>578635.91666666674</v>
      </c>
      <c r="S5887" s="348">
        <v>3.3688812535597953E-2</v>
      </c>
      <c r="T5887" s="9" t="s">
        <v>30</v>
      </c>
      <c r="U5887" s="9" t="s">
        <v>40</v>
      </c>
      <c r="V5887" s="9" t="s">
        <v>436</v>
      </c>
      <c r="W5887" s="9"/>
    </row>
    <row r="5888" spans="1:23" ht="15.75" x14ac:dyDescent="0.25">
      <c r="A5888" s="16" t="s">
        <v>1373</v>
      </c>
      <c r="B5888" s="84"/>
      <c r="C5888" s="153" t="s">
        <v>40</v>
      </c>
      <c r="D5888" s="124" t="s">
        <v>369</v>
      </c>
      <c r="E5888" s="420" t="s">
        <v>352</v>
      </c>
      <c r="F5888" s="515">
        <v>550135.99999999977</v>
      </c>
      <c r="G5888" s="515">
        <v>500609.00000000006</v>
      </c>
      <c r="H5888" s="515">
        <v>501713.00000000006</v>
      </c>
      <c r="I5888" s="515">
        <v>556150.00000000081</v>
      </c>
      <c r="J5888" s="515">
        <v>573685.99999999965</v>
      </c>
      <c r="K5888" s="515">
        <v>538586.99999999988</v>
      </c>
      <c r="L5888" s="515">
        <v>614106.99999999988</v>
      </c>
      <c r="M5888" s="515">
        <v>584455.99999999965</v>
      </c>
      <c r="N5888" s="515">
        <v>613657.00000000012</v>
      </c>
      <c r="O5888" s="515">
        <v>615025</v>
      </c>
      <c r="P5888" s="515">
        <v>628168.99999999988</v>
      </c>
      <c r="Q5888" s="515">
        <v>706937.99999999988</v>
      </c>
      <c r="R5888" s="516">
        <v>581936.08333333337</v>
      </c>
      <c r="S5888" s="438">
        <v>3.3880951829007223E-2</v>
      </c>
      <c r="T5888" s="9" t="s">
        <v>30</v>
      </c>
      <c r="U5888" s="9" t="s">
        <v>40</v>
      </c>
      <c r="V5888" s="9" t="s">
        <v>369</v>
      </c>
      <c r="W5888" s="9"/>
    </row>
    <row r="5889" spans="1:23" ht="15.75" x14ac:dyDescent="0.25">
      <c r="A5889" s="16" t="s">
        <v>1374</v>
      </c>
      <c r="B5889" s="84"/>
      <c r="C5889" s="124"/>
      <c r="D5889" s="124"/>
      <c r="E5889" s="420" t="s">
        <v>24</v>
      </c>
      <c r="F5889" s="515">
        <v>269943.99999999983</v>
      </c>
      <c r="G5889" s="515">
        <v>263071.00000000012</v>
      </c>
      <c r="H5889" s="515">
        <v>253654.99999999994</v>
      </c>
      <c r="I5889" s="515">
        <v>255306.00000000006</v>
      </c>
      <c r="J5889" s="515">
        <v>240869.99999999994</v>
      </c>
      <c r="K5889" s="515">
        <v>225911.99999999985</v>
      </c>
      <c r="L5889" s="515">
        <v>222889.00000000012</v>
      </c>
      <c r="M5889" s="515">
        <v>200092.99999999988</v>
      </c>
      <c r="N5889" s="515">
        <v>191025.99999999997</v>
      </c>
      <c r="O5889" s="515">
        <v>176883.00000000012</v>
      </c>
      <c r="P5889" s="515">
        <v>167878</v>
      </c>
      <c r="Q5889" s="515">
        <v>159438.99999999994</v>
      </c>
      <c r="R5889" s="516">
        <v>218913.83333333334</v>
      </c>
      <c r="S5889" s="438">
        <v>1.2745401521392712E-2</v>
      </c>
      <c r="T5889" s="9" t="s">
        <v>30</v>
      </c>
      <c r="U5889" s="9" t="s">
        <v>40</v>
      </c>
      <c r="V5889" s="9" t="s">
        <v>369</v>
      </c>
      <c r="W5889" s="9"/>
    </row>
    <row r="5890" spans="1:23" ht="15.75" x14ac:dyDescent="0.25">
      <c r="A5890" s="16" t="s">
        <v>1376</v>
      </c>
      <c r="B5890" s="84"/>
      <c r="C5890" s="124"/>
      <c r="D5890" s="124"/>
      <c r="E5890" s="420" t="s">
        <v>351</v>
      </c>
      <c r="F5890" s="515">
        <v>200482.00000000009</v>
      </c>
      <c r="G5890" s="515">
        <v>179111.99999999977</v>
      </c>
      <c r="H5890" s="515">
        <v>183613.00000000012</v>
      </c>
      <c r="I5890" s="515">
        <v>194668.99999999985</v>
      </c>
      <c r="J5890" s="515">
        <v>194375.99999999994</v>
      </c>
      <c r="K5890" s="515">
        <v>179037.00000000009</v>
      </c>
      <c r="L5890" s="515">
        <v>204548.99999999997</v>
      </c>
      <c r="M5890" s="515">
        <v>193129.99999999997</v>
      </c>
      <c r="N5890" s="515">
        <v>192926.00000000003</v>
      </c>
      <c r="O5890" s="515">
        <v>194146.99999999994</v>
      </c>
      <c r="P5890" s="515">
        <v>187001.00000000023</v>
      </c>
      <c r="Q5890" s="515">
        <v>201944.99999999994</v>
      </c>
      <c r="R5890" s="516">
        <v>192082.25</v>
      </c>
      <c r="S5890" s="438">
        <v>1.1183237551072386E-2</v>
      </c>
      <c r="T5890" s="9" t="s">
        <v>30</v>
      </c>
      <c r="U5890" s="9" t="s">
        <v>40</v>
      </c>
      <c r="V5890" s="9" t="s">
        <v>369</v>
      </c>
      <c r="W5890" s="9"/>
    </row>
    <row r="5891" spans="1:23" ht="15.75" x14ac:dyDescent="0.25">
      <c r="A5891" s="16" t="s">
        <v>1377</v>
      </c>
      <c r="B5891" s="84"/>
      <c r="C5891" s="124"/>
      <c r="D5891" s="124"/>
      <c r="E5891" s="140" t="s">
        <v>18</v>
      </c>
      <c r="F5891" s="51">
        <v>111583.00000000004</v>
      </c>
      <c r="G5891" s="51">
        <v>99263.000000000029</v>
      </c>
      <c r="H5891" s="51">
        <v>101435.99999999984</v>
      </c>
      <c r="I5891" s="51">
        <v>109133.99999999999</v>
      </c>
      <c r="J5891" s="51">
        <v>96374.000000000058</v>
      </c>
      <c r="K5891" s="51">
        <v>92267.000000000044</v>
      </c>
      <c r="L5891" s="51">
        <v>105108.00000000003</v>
      </c>
      <c r="M5891" s="51">
        <v>95801</v>
      </c>
      <c r="N5891" s="51">
        <v>93738</v>
      </c>
      <c r="O5891" s="51">
        <v>91754</v>
      </c>
      <c r="P5891" s="51">
        <v>86219.999999999884</v>
      </c>
      <c r="Q5891" s="51">
        <v>89234</v>
      </c>
      <c r="R5891" s="52">
        <v>97659.333333333328</v>
      </c>
      <c r="S5891" s="168">
        <v>5.6858326250657128E-3</v>
      </c>
      <c r="T5891" s="9" t="s">
        <v>30</v>
      </c>
      <c r="U5891" s="9" t="s">
        <v>40</v>
      </c>
      <c r="V5891" s="9" t="s">
        <v>369</v>
      </c>
      <c r="W5891" s="9"/>
    </row>
    <row r="5892" spans="1:23" ht="15.75" x14ac:dyDescent="0.25">
      <c r="A5892" s="16" t="s">
        <v>1378</v>
      </c>
      <c r="B5892" s="84"/>
      <c r="C5892" s="124"/>
      <c r="D5892" s="124"/>
      <c r="E5892" s="140" t="s">
        <v>20</v>
      </c>
      <c r="F5892" s="51">
        <v>85972.999999999971</v>
      </c>
      <c r="G5892" s="51">
        <v>85176.000000000131</v>
      </c>
      <c r="H5892" s="51">
        <v>82669</v>
      </c>
      <c r="I5892" s="51">
        <v>82527.000000000015</v>
      </c>
      <c r="J5892" s="51">
        <v>87865.999999999913</v>
      </c>
      <c r="K5892" s="51">
        <v>84743.999999999971</v>
      </c>
      <c r="L5892" s="51">
        <v>82712.000000000044</v>
      </c>
      <c r="M5892" s="51">
        <v>91708.999999999927</v>
      </c>
      <c r="N5892" s="51">
        <v>74813.000000000029</v>
      </c>
      <c r="O5892" s="51">
        <v>80183.000000000073</v>
      </c>
      <c r="P5892" s="51">
        <v>92363.000000000058</v>
      </c>
      <c r="Q5892" s="51">
        <v>77289</v>
      </c>
      <c r="R5892" s="52">
        <v>84002</v>
      </c>
      <c r="S5892" s="168">
        <v>4.8906878213118739E-3</v>
      </c>
      <c r="T5892" s="9" t="s">
        <v>30</v>
      </c>
      <c r="U5892" s="9" t="s">
        <v>40</v>
      </c>
      <c r="V5892" s="9" t="s">
        <v>369</v>
      </c>
      <c r="W5892" s="9"/>
    </row>
    <row r="5893" spans="1:23" ht="15.75" x14ac:dyDescent="0.25">
      <c r="A5893" s="16" t="s">
        <v>1375</v>
      </c>
      <c r="B5893" s="84"/>
      <c r="C5893" s="124"/>
      <c r="D5893" s="124"/>
      <c r="E5893" s="140" t="s">
        <v>17</v>
      </c>
      <c r="F5893" s="51">
        <v>68972.000000000029</v>
      </c>
      <c r="G5893" s="51">
        <v>66796.999999999985</v>
      </c>
      <c r="H5893" s="51">
        <v>63877.999999999985</v>
      </c>
      <c r="I5893" s="51">
        <v>66128.999999999942</v>
      </c>
      <c r="J5893" s="51">
        <v>66285.000000000029</v>
      </c>
      <c r="K5893" s="51">
        <v>63059.000000000015</v>
      </c>
      <c r="L5893" s="51">
        <v>70531.999999999913</v>
      </c>
      <c r="M5893" s="51">
        <v>64988.000000000015</v>
      </c>
      <c r="N5893" s="51">
        <v>65328.000000000015</v>
      </c>
      <c r="O5893" s="51">
        <v>57886</v>
      </c>
      <c r="P5893" s="51">
        <v>55900.999999999978</v>
      </c>
      <c r="Q5893" s="51">
        <v>60117.999999999993</v>
      </c>
      <c r="R5893" s="52">
        <v>64156.083333333321</v>
      </c>
      <c r="S5893" s="168">
        <v>3.7352369636604239E-3</v>
      </c>
      <c r="T5893" s="9" t="s">
        <v>30</v>
      </c>
      <c r="U5893" s="9" t="s">
        <v>40</v>
      </c>
      <c r="V5893" s="9" t="s">
        <v>369</v>
      </c>
      <c r="W5893" s="9"/>
    </row>
    <row r="5894" spans="1:23" ht="31.5" x14ac:dyDescent="0.25">
      <c r="A5894" s="16" t="s">
        <v>1379</v>
      </c>
      <c r="B5894" s="84"/>
      <c r="C5894" s="124"/>
      <c r="D5894" s="124"/>
      <c r="E5894" s="420" t="s">
        <v>353</v>
      </c>
      <c r="F5894" s="515">
        <v>44170.000000000022</v>
      </c>
      <c r="G5894" s="515">
        <v>38030.999999999993</v>
      </c>
      <c r="H5894" s="515">
        <v>39660.000000000007</v>
      </c>
      <c r="I5894" s="515">
        <v>44434.000000000007</v>
      </c>
      <c r="J5894" s="515">
        <v>43109</v>
      </c>
      <c r="K5894" s="515">
        <v>38273.999999999971</v>
      </c>
      <c r="L5894" s="515">
        <v>44604.999999999971</v>
      </c>
      <c r="M5894" s="515">
        <v>40987.999999999956</v>
      </c>
      <c r="N5894" s="515">
        <v>43231.000000000029</v>
      </c>
      <c r="O5894" s="515">
        <v>38608.000000000029</v>
      </c>
      <c r="P5894" s="515">
        <v>42086.999999999978</v>
      </c>
      <c r="Q5894" s="515">
        <v>47645.000000000007</v>
      </c>
      <c r="R5894" s="516">
        <v>42070.166666666664</v>
      </c>
      <c r="S5894" s="438">
        <v>2.4493708692320112E-3</v>
      </c>
      <c r="T5894" s="9" t="s">
        <v>30</v>
      </c>
      <c r="U5894" s="9" t="s">
        <v>40</v>
      </c>
      <c r="V5894" s="9" t="s">
        <v>369</v>
      </c>
      <c r="W5894" s="9"/>
    </row>
    <row r="5895" spans="1:23" ht="15.75" x14ac:dyDescent="0.25">
      <c r="A5895" s="16" t="s">
        <v>1380</v>
      </c>
      <c r="B5895" s="84"/>
      <c r="C5895" s="124"/>
      <c r="D5895" s="124"/>
      <c r="E5895" s="420" t="s">
        <v>21</v>
      </c>
      <c r="F5895" s="515">
        <v>22997</v>
      </c>
      <c r="G5895" s="515">
        <v>19204.999999999985</v>
      </c>
      <c r="H5895" s="515">
        <v>20110.000000000004</v>
      </c>
      <c r="I5895" s="515">
        <v>22760.999999999996</v>
      </c>
      <c r="J5895" s="515">
        <v>22609.999999999996</v>
      </c>
      <c r="K5895" s="515">
        <v>20586.999999999996</v>
      </c>
      <c r="L5895" s="515">
        <v>24933.000000000007</v>
      </c>
      <c r="M5895" s="515">
        <v>23070.999999999996</v>
      </c>
      <c r="N5895" s="515">
        <v>22620.999999999975</v>
      </c>
      <c r="O5895" s="515">
        <v>22245</v>
      </c>
      <c r="P5895" s="515">
        <v>21653.999999999996</v>
      </c>
      <c r="Q5895" s="515">
        <v>23684.999999999985</v>
      </c>
      <c r="R5895" s="516">
        <v>22206.583333333328</v>
      </c>
      <c r="S5895" s="438">
        <v>1.292891439028601E-3</v>
      </c>
      <c r="T5895" s="9" t="s">
        <v>30</v>
      </c>
      <c r="U5895" s="9" t="s">
        <v>40</v>
      </c>
      <c r="V5895" s="9" t="s">
        <v>369</v>
      </c>
      <c r="W5895" s="9"/>
    </row>
    <row r="5896" spans="1:23" ht="15.75" x14ac:dyDescent="0.25">
      <c r="A5896" s="16" t="s">
        <v>1382</v>
      </c>
      <c r="B5896" s="84"/>
      <c r="C5896" s="124"/>
      <c r="D5896" s="124"/>
      <c r="E5896" s="420" t="s">
        <v>22</v>
      </c>
      <c r="F5896" s="515">
        <v>20417.000000000007</v>
      </c>
      <c r="G5896" s="515">
        <v>20507.999999999993</v>
      </c>
      <c r="H5896" s="515">
        <v>21276.000000000004</v>
      </c>
      <c r="I5896" s="515">
        <v>21518.000000000007</v>
      </c>
      <c r="J5896" s="515">
        <v>22060</v>
      </c>
      <c r="K5896" s="515">
        <v>21378</v>
      </c>
      <c r="L5896" s="515">
        <v>23594.000000000004</v>
      </c>
      <c r="M5896" s="515">
        <v>24189</v>
      </c>
      <c r="N5896" s="515">
        <v>24638.999999999996</v>
      </c>
      <c r="O5896" s="515">
        <v>24043.999999999996</v>
      </c>
      <c r="P5896" s="515">
        <v>24600.000000000004</v>
      </c>
      <c r="Q5896" s="515">
        <v>25880.000000000004</v>
      </c>
      <c r="R5896" s="516">
        <v>22841.916666666668</v>
      </c>
      <c r="S5896" s="438">
        <v>1.3298812368406393E-3</v>
      </c>
      <c r="T5896" s="9" t="s">
        <v>30</v>
      </c>
      <c r="U5896" s="9" t="s">
        <v>40</v>
      </c>
      <c r="V5896" s="9" t="s">
        <v>369</v>
      </c>
      <c r="W5896" s="9"/>
    </row>
    <row r="5897" spans="1:23" ht="15.75" x14ac:dyDescent="0.25">
      <c r="A5897" s="16" t="s">
        <v>1381</v>
      </c>
      <c r="B5897" s="84"/>
      <c r="C5897" s="124"/>
      <c r="D5897" s="124"/>
      <c r="E5897" s="420" t="s">
        <v>23</v>
      </c>
      <c r="F5897" s="515">
        <v>15623.999999999998</v>
      </c>
      <c r="G5897" s="515">
        <v>14431.999999999996</v>
      </c>
      <c r="H5897" s="515">
        <v>14835</v>
      </c>
      <c r="I5897" s="515">
        <v>16101.000000000009</v>
      </c>
      <c r="J5897" s="515">
        <v>16040.999999999991</v>
      </c>
      <c r="K5897" s="515">
        <v>14001.000000000002</v>
      </c>
      <c r="L5897" s="515">
        <v>16345.999999999998</v>
      </c>
      <c r="M5897" s="515">
        <v>14726.000000000004</v>
      </c>
      <c r="N5897" s="515">
        <v>15721</v>
      </c>
      <c r="O5897" s="515">
        <v>15292.999999999998</v>
      </c>
      <c r="P5897" s="515">
        <v>15128.000000000005</v>
      </c>
      <c r="Q5897" s="515">
        <v>17451</v>
      </c>
      <c r="R5897" s="516">
        <v>15474.916666666666</v>
      </c>
      <c r="S5897" s="438">
        <v>9.0096648267282684E-4</v>
      </c>
      <c r="T5897" s="9" t="s">
        <v>30</v>
      </c>
      <c r="U5897" s="9" t="s">
        <v>40</v>
      </c>
      <c r="V5897" s="9" t="s">
        <v>369</v>
      </c>
      <c r="W5897" s="9"/>
    </row>
    <row r="5898" spans="1:23" ht="15.75" x14ac:dyDescent="0.25">
      <c r="A5898" s="16" t="s">
        <v>1383</v>
      </c>
      <c r="B5898" s="84"/>
      <c r="C5898" s="124"/>
      <c r="D5898" s="124"/>
      <c r="E5898" s="420" t="s">
        <v>16</v>
      </c>
      <c r="F5898" s="515">
        <v>4739.0000000000009</v>
      </c>
      <c r="G5898" s="515">
        <v>4077.9999999999991</v>
      </c>
      <c r="H5898" s="515">
        <v>4562</v>
      </c>
      <c r="I5898" s="515">
        <v>4725</v>
      </c>
      <c r="J5898" s="515">
        <v>4545</v>
      </c>
      <c r="K5898" s="515">
        <v>4090.9999999999995</v>
      </c>
      <c r="L5898" s="515">
        <v>5046</v>
      </c>
      <c r="M5898" s="515">
        <v>4581.9999999999991</v>
      </c>
      <c r="N5898" s="515">
        <v>4434.0000000000018</v>
      </c>
      <c r="O5898" s="515">
        <v>4140.9999999999973</v>
      </c>
      <c r="P5898" s="515">
        <v>4156.0000000000009</v>
      </c>
      <c r="Q5898" s="515">
        <v>4359.9999999999973</v>
      </c>
      <c r="R5898" s="516">
        <v>4454.916666666667</v>
      </c>
      <c r="S5898" s="438">
        <v>2.5937009460043754E-4</v>
      </c>
      <c r="T5898" s="9" t="s">
        <v>30</v>
      </c>
      <c r="U5898" s="9" t="s">
        <v>40</v>
      </c>
      <c r="V5898" s="9" t="s">
        <v>369</v>
      </c>
      <c r="W5898" s="9"/>
    </row>
    <row r="5899" spans="1:23" ht="31.5" x14ac:dyDescent="0.25">
      <c r="A5899" s="16" t="s">
        <v>1384</v>
      </c>
      <c r="B5899" s="84"/>
      <c r="C5899" s="124"/>
      <c r="D5899" s="124"/>
      <c r="E5899" s="420" t="s">
        <v>19</v>
      </c>
      <c r="F5899" s="515">
        <v>2011.0000000000005</v>
      </c>
      <c r="G5899" s="515">
        <v>1829</v>
      </c>
      <c r="H5899" s="515">
        <v>1849.0000000000005</v>
      </c>
      <c r="I5899" s="515">
        <v>1813.0000000000002</v>
      </c>
      <c r="J5899" s="515">
        <v>2023</v>
      </c>
      <c r="K5899" s="515">
        <v>1344.0000000000005</v>
      </c>
      <c r="L5899" s="515">
        <v>1103.9999999999998</v>
      </c>
      <c r="M5899" s="515">
        <v>1008</v>
      </c>
      <c r="N5899" s="515">
        <v>1219</v>
      </c>
      <c r="O5899" s="515">
        <v>1251.0000000000002</v>
      </c>
      <c r="P5899" s="515">
        <v>1127.0000000000005</v>
      </c>
      <c r="Q5899" s="515">
        <v>1571</v>
      </c>
      <c r="R5899" s="516">
        <v>1512.4166666666667</v>
      </c>
      <c r="S5899" s="438">
        <v>8.8054543611054101E-5</v>
      </c>
      <c r="T5899" s="9" t="s">
        <v>30</v>
      </c>
      <c r="U5899" s="9" t="s">
        <v>40</v>
      </c>
      <c r="V5899" s="9" t="s">
        <v>369</v>
      </c>
      <c r="W5899" s="9"/>
    </row>
    <row r="5900" spans="1:23" ht="15.75" x14ac:dyDescent="0.25">
      <c r="A5900" s="16" t="s">
        <v>1385</v>
      </c>
      <c r="B5900" s="84"/>
      <c r="C5900" s="124"/>
      <c r="D5900" s="228"/>
      <c r="E5900" s="426" t="s">
        <v>25</v>
      </c>
      <c r="F5900" s="520">
        <v>0</v>
      </c>
      <c r="G5900" s="520">
        <v>0</v>
      </c>
      <c r="H5900" s="520">
        <v>0</v>
      </c>
      <c r="I5900" s="520">
        <v>0</v>
      </c>
      <c r="J5900" s="520">
        <v>0</v>
      </c>
      <c r="K5900" s="520">
        <v>0</v>
      </c>
      <c r="L5900" s="520">
        <v>0</v>
      </c>
      <c r="M5900" s="520">
        <v>0</v>
      </c>
      <c r="N5900" s="520">
        <v>0</v>
      </c>
      <c r="O5900" s="520">
        <v>0</v>
      </c>
      <c r="P5900" s="520">
        <v>0</v>
      </c>
      <c r="Q5900" s="520">
        <v>0</v>
      </c>
      <c r="R5900" s="521">
        <v>0</v>
      </c>
      <c r="S5900" s="522">
        <v>0</v>
      </c>
      <c r="T5900" s="9" t="s">
        <v>30</v>
      </c>
      <c r="U5900" s="9" t="s">
        <v>40</v>
      </c>
      <c r="V5900" s="9" t="s">
        <v>369</v>
      </c>
      <c r="W5900" s="9"/>
    </row>
    <row r="5901" spans="1:23" ht="15.75" x14ac:dyDescent="0.25">
      <c r="A5901" s="16" t="s">
        <v>1386</v>
      </c>
      <c r="B5901" s="84"/>
      <c r="C5901" s="124" t="s">
        <v>40</v>
      </c>
      <c r="D5901" s="124" t="s">
        <v>370</v>
      </c>
      <c r="E5901" s="140" t="s">
        <v>20</v>
      </c>
      <c r="F5901" s="51">
        <v>54621</v>
      </c>
      <c r="G5901" s="51">
        <v>55105.999999999949</v>
      </c>
      <c r="H5901" s="51">
        <v>54943.999999999985</v>
      </c>
      <c r="I5901" s="51">
        <v>55071</v>
      </c>
      <c r="J5901" s="51">
        <v>60538.999999999978</v>
      </c>
      <c r="K5901" s="51">
        <v>62962.000000000007</v>
      </c>
      <c r="L5901" s="51">
        <v>65375.999999999993</v>
      </c>
      <c r="M5901" s="51">
        <v>75336.999999999985</v>
      </c>
      <c r="N5901" s="51">
        <v>64558.999999999985</v>
      </c>
      <c r="O5901" s="51">
        <v>67681.999999999971</v>
      </c>
      <c r="P5901" s="51">
        <v>79479.000000000044</v>
      </c>
      <c r="Q5901" s="51">
        <v>70033.999999999971</v>
      </c>
      <c r="R5901" s="52">
        <v>63809.166666666657</v>
      </c>
      <c r="S5901" s="168">
        <v>3.7150390979348844E-3</v>
      </c>
      <c r="T5901" s="9" t="s">
        <v>30</v>
      </c>
      <c r="U5901" s="9" t="s">
        <v>40</v>
      </c>
      <c r="V5901" s="9" t="s">
        <v>370</v>
      </c>
      <c r="W5901" s="9"/>
    </row>
    <row r="5902" spans="1:23" ht="15.75" x14ac:dyDescent="0.25">
      <c r="A5902" s="16" t="s">
        <v>1387</v>
      </c>
      <c r="B5902" s="84"/>
      <c r="C5902" s="124"/>
      <c r="D5902" s="124"/>
      <c r="E5902" s="140" t="s">
        <v>352</v>
      </c>
      <c r="F5902" s="51">
        <v>3017.9999999999991</v>
      </c>
      <c r="G5902" s="51">
        <v>2697.9999999999991</v>
      </c>
      <c r="H5902" s="51">
        <v>2715.9999999999995</v>
      </c>
      <c r="I5902" s="51">
        <v>3003</v>
      </c>
      <c r="J5902" s="51">
        <v>3095.0000000000014</v>
      </c>
      <c r="K5902" s="51">
        <v>2873.9999999999986</v>
      </c>
      <c r="L5902" s="51">
        <v>3391.9999999999995</v>
      </c>
      <c r="M5902" s="51">
        <v>3015.9999999999991</v>
      </c>
      <c r="N5902" s="51">
        <v>3065</v>
      </c>
      <c r="O5902" s="51">
        <v>2891.9999999999977</v>
      </c>
      <c r="P5902" s="51">
        <v>2869.0000000000009</v>
      </c>
      <c r="Q5902" s="51">
        <v>3203.9999999999991</v>
      </c>
      <c r="R5902" s="52">
        <v>2986.8333333333326</v>
      </c>
      <c r="S5902" s="168">
        <v>1.738966858839275E-4</v>
      </c>
      <c r="T5902" s="9" t="s">
        <v>30</v>
      </c>
      <c r="U5902" s="9" t="s">
        <v>40</v>
      </c>
      <c r="V5902" s="9" t="s">
        <v>370</v>
      </c>
      <c r="W5902" s="9"/>
    </row>
    <row r="5903" spans="1:23" ht="15.75" x14ac:dyDescent="0.25">
      <c r="A5903" s="16" t="s">
        <v>1388</v>
      </c>
      <c r="B5903" s="84"/>
      <c r="C5903" s="124"/>
      <c r="D5903" s="124"/>
      <c r="E5903" s="420" t="s">
        <v>18</v>
      </c>
      <c r="F5903" s="515">
        <v>771</v>
      </c>
      <c r="G5903" s="515">
        <v>677.99999999999977</v>
      </c>
      <c r="H5903" s="515">
        <v>773.99999999999989</v>
      </c>
      <c r="I5903" s="515">
        <v>815</v>
      </c>
      <c r="J5903" s="515">
        <v>678.00000000000011</v>
      </c>
      <c r="K5903" s="515">
        <v>683.99999999999989</v>
      </c>
      <c r="L5903" s="515">
        <v>772.00000000000011</v>
      </c>
      <c r="M5903" s="515">
        <v>745</v>
      </c>
      <c r="N5903" s="515">
        <v>758</v>
      </c>
      <c r="O5903" s="515">
        <v>678.00000000000011</v>
      </c>
      <c r="P5903" s="515">
        <v>647</v>
      </c>
      <c r="Q5903" s="515">
        <v>742</v>
      </c>
      <c r="R5903" s="516">
        <v>728.5</v>
      </c>
      <c r="S5903" s="438">
        <v>4.2414062496436985E-5</v>
      </c>
      <c r="T5903" s="9" t="s">
        <v>30</v>
      </c>
      <c r="U5903" s="9" t="s">
        <v>40</v>
      </c>
      <c r="V5903" s="9" t="s">
        <v>370</v>
      </c>
      <c r="W5903" s="9"/>
    </row>
    <row r="5904" spans="1:23" ht="15.75" x14ac:dyDescent="0.25">
      <c r="A5904" s="16" t="s">
        <v>1390</v>
      </c>
      <c r="B5904" s="84"/>
      <c r="C5904" s="124"/>
      <c r="D5904" s="124"/>
      <c r="E5904" s="420" t="s">
        <v>24</v>
      </c>
      <c r="F5904" s="515">
        <v>9</v>
      </c>
      <c r="G5904" s="515">
        <v>9</v>
      </c>
      <c r="H5904" s="515">
        <v>7</v>
      </c>
      <c r="I5904" s="515">
        <v>10</v>
      </c>
      <c r="J5904" s="515">
        <v>5</v>
      </c>
      <c r="K5904" s="515">
        <v>3</v>
      </c>
      <c r="L5904" s="515">
        <v>5</v>
      </c>
      <c r="M5904" s="515">
        <v>4</v>
      </c>
      <c r="N5904" s="515">
        <v>4</v>
      </c>
      <c r="O5904" s="515">
        <v>4</v>
      </c>
      <c r="P5904" s="515">
        <v>5</v>
      </c>
      <c r="Q5904" s="515">
        <v>5</v>
      </c>
      <c r="R5904" s="516">
        <v>5.833333333333333</v>
      </c>
      <c r="S5904" s="438">
        <v>3.3962301244001248E-7</v>
      </c>
      <c r="T5904" s="9" t="s">
        <v>30</v>
      </c>
      <c r="U5904" s="9" t="s">
        <v>40</v>
      </c>
      <c r="V5904" s="9" t="s">
        <v>370</v>
      </c>
      <c r="W5904" s="9"/>
    </row>
    <row r="5905" spans="1:23" ht="15.75" x14ac:dyDescent="0.25">
      <c r="A5905" s="16" t="s">
        <v>1389</v>
      </c>
      <c r="B5905" s="84"/>
      <c r="C5905" s="124"/>
      <c r="D5905" s="228"/>
      <c r="E5905" s="426" t="s">
        <v>23</v>
      </c>
      <c r="F5905" s="520">
        <v>1</v>
      </c>
      <c r="G5905" s="520">
        <v>2</v>
      </c>
      <c r="H5905" s="520">
        <v>3</v>
      </c>
      <c r="I5905" s="520">
        <v>0</v>
      </c>
      <c r="J5905" s="520">
        <v>2</v>
      </c>
      <c r="K5905" s="520">
        <v>4</v>
      </c>
      <c r="L5905" s="520">
        <v>0</v>
      </c>
      <c r="M5905" s="520">
        <v>1.0000000000000002</v>
      </c>
      <c r="N5905" s="520">
        <v>0</v>
      </c>
      <c r="O5905" s="520">
        <v>0</v>
      </c>
      <c r="P5905" s="520">
        <v>0</v>
      </c>
      <c r="Q5905" s="520">
        <v>2.0000000000000004</v>
      </c>
      <c r="R5905" s="521">
        <v>1.25</v>
      </c>
      <c r="S5905" s="522">
        <v>7.2776359808574099E-8</v>
      </c>
      <c r="T5905" s="9" t="s">
        <v>30</v>
      </c>
      <c r="U5905" s="9" t="s">
        <v>40</v>
      </c>
      <c r="V5905" s="9" t="s">
        <v>370</v>
      </c>
      <c r="W5905" s="9"/>
    </row>
    <row r="5906" spans="1:23" ht="31.5" x14ac:dyDescent="0.25">
      <c r="A5906" s="16" t="s">
        <v>1391</v>
      </c>
      <c r="B5906" s="84"/>
      <c r="C5906" s="124" t="s">
        <v>40</v>
      </c>
      <c r="D5906" s="124" t="s">
        <v>405</v>
      </c>
      <c r="E5906" s="140" t="s">
        <v>353</v>
      </c>
      <c r="F5906" s="13">
        <v>12685.000000000005</v>
      </c>
      <c r="G5906" s="13">
        <v>12578.999999999998</v>
      </c>
      <c r="H5906" s="13">
        <v>13580.999999999996</v>
      </c>
      <c r="I5906" s="13">
        <v>15222</v>
      </c>
      <c r="J5906" s="13">
        <v>15233.999999999991</v>
      </c>
      <c r="K5906" s="13">
        <v>13984.999999999996</v>
      </c>
      <c r="L5906" s="13">
        <v>16465.000000000007</v>
      </c>
      <c r="M5906" s="13">
        <v>15391.999999999996</v>
      </c>
      <c r="N5906" s="13">
        <v>16358</v>
      </c>
      <c r="O5906" s="13">
        <v>16414.000000000004</v>
      </c>
      <c r="P5906" s="13">
        <v>17003</v>
      </c>
      <c r="Q5906" s="13">
        <v>18255.000000000007</v>
      </c>
      <c r="R5906" s="344">
        <v>15264.416666666666</v>
      </c>
      <c r="S5906" s="355">
        <v>8.8871094368106289E-4</v>
      </c>
      <c r="T5906" s="9" t="s">
        <v>30</v>
      </c>
      <c r="U5906" s="9" t="s">
        <v>40</v>
      </c>
      <c r="V5906" s="9" t="s">
        <v>405</v>
      </c>
      <c r="W5906" s="9"/>
    </row>
    <row r="5907" spans="1:23" ht="15.75" x14ac:dyDescent="0.25">
      <c r="A5907" s="16" t="s">
        <v>1392</v>
      </c>
      <c r="B5907" s="84"/>
      <c r="C5907" s="124"/>
      <c r="D5907" s="228"/>
      <c r="E5907" s="142" t="s">
        <v>352</v>
      </c>
      <c r="F5907" s="14">
        <v>6144</v>
      </c>
      <c r="G5907" s="14">
        <v>5787.9999999999982</v>
      </c>
      <c r="H5907" s="14">
        <v>6410.0000000000009</v>
      </c>
      <c r="I5907" s="14">
        <v>7151.0000000000009</v>
      </c>
      <c r="J5907" s="14">
        <v>7099.0000000000018</v>
      </c>
      <c r="K5907" s="14">
        <v>6289</v>
      </c>
      <c r="L5907" s="14">
        <v>7330</v>
      </c>
      <c r="M5907" s="14">
        <v>6770.0000000000027</v>
      </c>
      <c r="N5907" s="14">
        <v>6957.0000000000018</v>
      </c>
      <c r="O5907" s="14">
        <v>7028.9999999999991</v>
      </c>
      <c r="P5907" s="14">
        <v>6667</v>
      </c>
      <c r="Q5907" s="14">
        <v>7418.0000000000009</v>
      </c>
      <c r="R5907" s="310">
        <v>6754.333333333333</v>
      </c>
      <c r="S5907" s="348">
        <v>3.9324463434696987E-4</v>
      </c>
      <c r="T5907" s="9" t="s">
        <v>30</v>
      </c>
      <c r="U5907" s="9" t="s">
        <v>40</v>
      </c>
      <c r="V5907" s="9" t="s">
        <v>405</v>
      </c>
      <c r="W5907" s="9"/>
    </row>
    <row r="5908" spans="1:23" ht="15.75" x14ac:dyDescent="0.25">
      <c r="A5908" s="16" t="s">
        <v>1393</v>
      </c>
      <c r="B5908" s="84"/>
      <c r="C5908" s="228" t="s">
        <v>40</v>
      </c>
      <c r="D5908" s="149" t="s">
        <v>368</v>
      </c>
      <c r="E5908" s="142" t="s">
        <v>351</v>
      </c>
      <c r="F5908" s="312">
        <v>421.99999999999983</v>
      </c>
      <c r="G5908" s="312">
        <v>407.00000000000023</v>
      </c>
      <c r="H5908" s="312">
        <v>368.00000000000034</v>
      </c>
      <c r="I5908" s="312">
        <v>373.00000000000023</v>
      </c>
      <c r="J5908" s="312">
        <v>348.99999999999989</v>
      </c>
      <c r="K5908" s="312">
        <v>308.00000000000023</v>
      </c>
      <c r="L5908" s="312">
        <v>309.00000000000006</v>
      </c>
      <c r="M5908" s="312">
        <v>253</v>
      </c>
      <c r="N5908" s="312">
        <v>252.0000000000002</v>
      </c>
      <c r="O5908" s="312">
        <v>223.00000000000009</v>
      </c>
      <c r="P5908" s="312">
        <v>241</v>
      </c>
      <c r="Q5908" s="312">
        <v>298.00000000000011</v>
      </c>
      <c r="R5908" s="310">
        <v>316.91666666666674</v>
      </c>
      <c r="S5908" s="348">
        <v>1.8451233090133827E-5</v>
      </c>
      <c r="T5908" s="9" t="s">
        <v>30</v>
      </c>
      <c r="U5908" s="9" t="s">
        <v>40</v>
      </c>
      <c r="V5908" s="9" t="s">
        <v>368</v>
      </c>
      <c r="W5908" s="9"/>
    </row>
    <row r="5909" spans="1:23" ht="15.75" x14ac:dyDescent="0.25">
      <c r="A5909" s="16" t="s">
        <v>1394</v>
      </c>
      <c r="B5909" s="84"/>
      <c r="C5909" s="124" t="s">
        <v>41</v>
      </c>
      <c r="D5909" s="124" t="s">
        <v>371</v>
      </c>
      <c r="E5909" s="420" t="s">
        <v>352</v>
      </c>
      <c r="F5909" s="515">
        <v>47963.999999999978</v>
      </c>
      <c r="G5909" s="515">
        <v>40069.000000000007</v>
      </c>
      <c r="H5909" s="515">
        <v>39543.000000000015</v>
      </c>
      <c r="I5909" s="515">
        <v>41616.000000000007</v>
      </c>
      <c r="J5909" s="515">
        <v>41230.000000000007</v>
      </c>
      <c r="K5909" s="515">
        <v>34955.999999999985</v>
      </c>
      <c r="L5909" s="515">
        <v>28644.000000000029</v>
      </c>
      <c r="M5909" s="515">
        <v>18574</v>
      </c>
      <c r="N5909" s="515">
        <v>11165</v>
      </c>
      <c r="O5909" s="515">
        <v>5931.0000000000055</v>
      </c>
      <c r="P5909" s="515">
        <v>22</v>
      </c>
      <c r="Q5909" s="515">
        <v>19</v>
      </c>
      <c r="R5909" s="516">
        <v>25811.083333333332</v>
      </c>
      <c r="S5909" s="438">
        <v>1.5027493501726054E-3</v>
      </c>
      <c r="T5909" s="9" t="s">
        <v>30</v>
      </c>
      <c r="U5909" s="9" t="s">
        <v>41</v>
      </c>
      <c r="V5909" s="9" t="s">
        <v>371</v>
      </c>
      <c r="W5909" s="9"/>
    </row>
    <row r="5910" spans="1:23" ht="15.75" x14ac:dyDescent="0.25">
      <c r="A5910" s="16" t="s">
        <v>1395</v>
      </c>
      <c r="B5910" s="84"/>
      <c r="C5910" s="124"/>
      <c r="D5910" s="124"/>
      <c r="E5910" s="420" t="s">
        <v>24</v>
      </c>
      <c r="F5910" s="515">
        <v>42661.000000000015</v>
      </c>
      <c r="G5910" s="515">
        <v>40295.999999999993</v>
      </c>
      <c r="H5910" s="515">
        <v>35030.999999999985</v>
      </c>
      <c r="I5910" s="515">
        <v>32468.000000000018</v>
      </c>
      <c r="J5910" s="515">
        <v>29918.999999999993</v>
      </c>
      <c r="K5910" s="515">
        <v>25498.999999999975</v>
      </c>
      <c r="L5910" s="515">
        <v>26688</v>
      </c>
      <c r="M5910" s="515">
        <v>25957.999999999989</v>
      </c>
      <c r="N5910" s="515">
        <v>24828.999999999989</v>
      </c>
      <c r="O5910" s="515">
        <v>24518</v>
      </c>
      <c r="P5910" s="515">
        <v>24006.999999999996</v>
      </c>
      <c r="Q5910" s="515">
        <v>22639.000000000007</v>
      </c>
      <c r="R5910" s="516">
        <v>29542.749999999996</v>
      </c>
      <c r="S5910" s="438">
        <v>1.7200110429878019E-3</v>
      </c>
      <c r="T5910" s="9" t="s">
        <v>30</v>
      </c>
      <c r="U5910" s="9" t="s">
        <v>41</v>
      </c>
      <c r="V5910" s="9" t="s">
        <v>371</v>
      </c>
      <c r="W5910" s="9"/>
    </row>
    <row r="5911" spans="1:23" ht="15.75" x14ac:dyDescent="0.25">
      <c r="A5911" s="16" t="s">
        <v>1397</v>
      </c>
      <c r="B5911" s="84"/>
      <c r="C5911" s="124"/>
      <c r="D5911" s="124"/>
      <c r="E5911" s="140" t="s">
        <v>20</v>
      </c>
      <c r="F5911" s="51">
        <v>12923.999999999996</v>
      </c>
      <c r="G5911" s="51">
        <v>13072.000000000009</v>
      </c>
      <c r="H5911" s="51">
        <v>12763.000000000004</v>
      </c>
      <c r="I5911" s="51">
        <v>12424.000000000005</v>
      </c>
      <c r="J5911" s="51">
        <v>9431.0000000000036</v>
      </c>
      <c r="K5911" s="51">
        <v>6364.0000000000009</v>
      </c>
      <c r="L5911" s="51">
        <v>5652.9999999999991</v>
      </c>
      <c r="M5911" s="51">
        <v>6019.9999999999945</v>
      </c>
      <c r="N5911" s="51">
        <v>4150.9999999999991</v>
      </c>
      <c r="O5911" s="51">
        <v>4452</v>
      </c>
      <c r="P5911" s="51">
        <v>4876.9999999999991</v>
      </c>
      <c r="Q5911" s="51">
        <v>3466.0000000000009</v>
      </c>
      <c r="R5911" s="52">
        <v>7966.4166666666688</v>
      </c>
      <c r="S5911" s="168">
        <v>4.6381344457468402E-4</v>
      </c>
      <c r="T5911" s="9" t="s">
        <v>30</v>
      </c>
      <c r="U5911" s="9" t="s">
        <v>41</v>
      </c>
      <c r="V5911" s="9" t="s">
        <v>371</v>
      </c>
      <c r="W5911" s="9"/>
    </row>
    <row r="5912" spans="1:23" ht="31.5" x14ac:dyDescent="0.25">
      <c r="A5912" s="16" t="s">
        <v>1398</v>
      </c>
      <c r="B5912" s="84"/>
      <c r="C5912" s="124"/>
      <c r="D5912" s="124"/>
      <c r="E5912" s="140" t="s">
        <v>19</v>
      </c>
      <c r="F5912" s="13">
        <v>155</v>
      </c>
      <c r="G5912" s="13">
        <v>169</v>
      </c>
      <c r="H5912" s="13">
        <v>154</v>
      </c>
      <c r="I5912" s="13">
        <v>180</v>
      </c>
      <c r="J5912" s="13">
        <v>148</v>
      </c>
      <c r="K5912" s="13">
        <v>87.000000000000014</v>
      </c>
      <c r="L5912" s="13">
        <v>47</v>
      </c>
      <c r="M5912" s="13">
        <v>71</v>
      </c>
      <c r="N5912" s="13">
        <v>50</v>
      </c>
      <c r="O5912" s="13">
        <v>42</v>
      </c>
      <c r="P5912" s="13">
        <v>41</v>
      </c>
      <c r="Q5912" s="13">
        <v>50</v>
      </c>
      <c r="R5912" s="344">
        <v>99.5</v>
      </c>
      <c r="S5912" s="355">
        <v>5.7929982407624989E-6</v>
      </c>
      <c r="T5912" s="9" t="s">
        <v>30</v>
      </c>
      <c r="U5912" s="9" t="s">
        <v>41</v>
      </c>
      <c r="V5912" s="9" t="s">
        <v>371</v>
      </c>
      <c r="W5912" s="9"/>
    </row>
    <row r="5913" spans="1:23" ht="31.5" x14ac:dyDescent="0.25">
      <c r="A5913" s="16" t="s">
        <v>1399</v>
      </c>
      <c r="B5913" s="84"/>
      <c r="C5913" s="124"/>
      <c r="D5913" s="124"/>
      <c r="E5913" s="420" t="s">
        <v>353</v>
      </c>
      <c r="F5913" s="515">
        <v>10</v>
      </c>
      <c r="G5913" s="515">
        <v>10</v>
      </c>
      <c r="H5913" s="515">
        <v>11.000000000000002</v>
      </c>
      <c r="I5913" s="515">
        <v>12.000000000000002</v>
      </c>
      <c r="J5913" s="515">
        <v>16</v>
      </c>
      <c r="K5913" s="515">
        <v>5</v>
      </c>
      <c r="L5913" s="515">
        <v>7.0000000000000018</v>
      </c>
      <c r="M5913" s="515">
        <v>2</v>
      </c>
      <c r="N5913" s="515">
        <v>2</v>
      </c>
      <c r="O5913" s="515">
        <v>2.0000000000000004</v>
      </c>
      <c r="P5913" s="515">
        <v>2.0000000000000004</v>
      </c>
      <c r="Q5913" s="515">
        <v>1</v>
      </c>
      <c r="R5913" s="516">
        <v>6.666666666666667</v>
      </c>
      <c r="S5913" s="438">
        <v>3.8814058564572856E-7</v>
      </c>
      <c r="T5913" s="9" t="s">
        <v>30</v>
      </c>
      <c r="U5913" s="9" t="s">
        <v>41</v>
      </c>
      <c r="V5913" s="9" t="s">
        <v>371</v>
      </c>
      <c r="W5913" s="9"/>
    </row>
    <row r="5914" spans="1:23" ht="15.75" x14ac:dyDescent="0.25">
      <c r="A5914" s="16" t="s">
        <v>1400</v>
      </c>
      <c r="B5914" s="84"/>
      <c r="C5914" s="124"/>
      <c r="D5914" s="124"/>
      <c r="E5914" s="420" t="s">
        <v>16</v>
      </c>
      <c r="F5914" s="515">
        <v>12</v>
      </c>
      <c r="G5914" s="515">
        <v>5</v>
      </c>
      <c r="H5914" s="515">
        <v>4</v>
      </c>
      <c r="I5914" s="515">
        <v>12</v>
      </c>
      <c r="J5914" s="515">
        <v>14</v>
      </c>
      <c r="K5914" s="515">
        <v>12</v>
      </c>
      <c r="L5914" s="515">
        <v>14</v>
      </c>
      <c r="M5914" s="515">
        <v>7</v>
      </c>
      <c r="N5914" s="515">
        <v>4</v>
      </c>
      <c r="O5914" s="515">
        <v>5</v>
      </c>
      <c r="P5914" s="515">
        <v>1</v>
      </c>
      <c r="Q5914" s="515">
        <v>1</v>
      </c>
      <c r="R5914" s="516">
        <v>7.583333333333333</v>
      </c>
      <c r="S5914" s="438">
        <v>4.4150991617201619E-7</v>
      </c>
      <c r="T5914" s="9" t="s">
        <v>30</v>
      </c>
      <c r="U5914" s="9" t="s">
        <v>41</v>
      </c>
      <c r="V5914" s="9" t="s">
        <v>371</v>
      </c>
      <c r="W5914" s="9"/>
    </row>
    <row r="5915" spans="1:23" ht="15.75" x14ac:dyDescent="0.25">
      <c r="A5915" s="16" t="s">
        <v>1396</v>
      </c>
      <c r="B5915" s="84"/>
      <c r="C5915" s="124"/>
      <c r="D5915" s="124"/>
      <c r="E5915" s="420" t="s">
        <v>17</v>
      </c>
      <c r="F5915" s="515">
        <v>7.0000000000000044</v>
      </c>
      <c r="G5915" s="515">
        <v>6</v>
      </c>
      <c r="H5915" s="515">
        <v>6.0000000000000018</v>
      </c>
      <c r="I5915" s="515">
        <v>2.0000000000000009</v>
      </c>
      <c r="J5915" s="515">
        <v>5</v>
      </c>
      <c r="K5915" s="515">
        <v>6.0000000000000009</v>
      </c>
      <c r="L5915" s="515">
        <v>5.0000000000000009</v>
      </c>
      <c r="M5915" s="515">
        <v>2.0000000000000004</v>
      </c>
      <c r="N5915" s="515">
        <v>2.0000000000000004</v>
      </c>
      <c r="O5915" s="515">
        <v>2.0000000000000004</v>
      </c>
      <c r="P5915" s="515">
        <v>2.0000000000000009</v>
      </c>
      <c r="Q5915" s="515">
        <v>2.0000000000000009</v>
      </c>
      <c r="R5915" s="516">
        <v>3.9166666666666674</v>
      </c>
      <c r="S5915" s="438">
        <v>2.2803259406686557E-7</v>
      </c>
      <c r="T5915" s="9" t="s">
        <v>30</v>
      </c>
      <c r="U5915" s="9" t="s">
        <v>41</v>
      </c>
      <c r="V5915" s="9" t="s">
        <v>371</v>
      </c>
      <c r="W5915" s="9"/>
    </row>
    <row r="5916" spans="1:23" ht="15.75" x14ac:dyDescent="0.25">
      <c r="A5916" s="16" t="s">
        <v>1401</v>
      </c>
      <c r="B5916" s="84"/>
      <c r="C5916" s="124"/>
      <c r="D5916" s="228"/>
      <c r="E5916" s="426" t="s">
        <v>23</v>
      </c>
      <c r="F5916" s="520">
        <v>0</v>
      </c>
      <c r="G5916" s="520">
        <v>0</v>
      </c>
      <c r="H5916" s="520">
        <v>0</v>
      </c>
      <c r="I5916" s="520">
        <v>0</v>
      </c>
      <c r="J5916" s="520">
        <v>0</v>
      </c>
      <c r="K5916" s="520">
        <v>0</v>
      </c>
      <c r="L5916" s="520">
        <v>0</v>
      </c>
      <c r="M5916" s="520">
        <v>0</v>
      </c>
      <c r="N5916" s="520">
        <v>0</v>
      </c>
      <c r="O5916" s="520">
        <v>0</v>
      </c>
      <c r="P5916" s="520">
        <v>0</v>
      </c>
      <c r="Q5916" s="520">
        <v>0</v>
      </c>
      <c r="R5916" s="521">
        <v>0</v>
      </c>
      <c r="S5916" s="522">
        <v>0</v>
      </c>
      <c r="T5916" s="9" t="s">
        <v>30</v>
      </c>
      <c r="U5916" s="9" t="s">
        <v>41</v>
      </c>
      <c r="V5916" s="9" t="s">
        <v>371</v>
      </c>
      <c r="W5916" s="9"/>
    </row>
    <row r="5917" spans="1:23" ht="15.75" x14ac:dyDescent="0.25">
      <c r="A5917" s="16" t="s">
        <v>1402</v>
      </c>
      <c r="B5917" s="84"/>
      <c r="C5917" s="124" t="s">
        <v>41</v>
      </c>
      <c r="D5917" s="124" t="s">
        <v>372</v>
      </c>
      <c r="E5917" s="140" t="s">
        <v>24</v>
      </c>
      <c r="F5917" s="51">
        <v>3286</v>
      </c>
      <c r="G5917" s="51">
        <v>3158.0000000000005</v>
      </c>
      <c r="H5917" s="51">
        <v>2273.0000000000005</v>
      </c>
      <c r="I5917" s="51">
        <v>2168</v>
      </c>
      <c r="J5917" s="51">
        <v>1962</v>
      </c>
      <c r="K5917" s="51">
        <v>1677.9999999999998</v>
      </c>
      <c r="L5917" s="51">
        <v>1686.0000000000002</v>
      </c>
      <c r="M5917" s="51">
        <v>1671.0000000000002</v>
      </c>
      <c r="N5917" s="51">
        <v>1589.0000000000002</v>
      </c>
      <c r="O5917" s="51">
        <v>1540.0000000000007</v>
      </c>
      <c r="P5917" s="51">
        <v>1144</v>
      </c>
      <c r="Q5917" s="51">
        <v>1026.9999999999998</v>
      </c>
      <c r="R5917" s="52">
        <v>1931.8333333333333</v>
      </c>
      <c r="S5917" s="168">
        <v>1.1247343820549098E-4</v>
      </c>
      <c r="T5917" s="9" t="s">
        <v>30</v>
      </c>
      <c r="U5917" s="9" t="s">
        <v>41</v>
      </c>
      <c r="V5917" s="9" t="s">
        <v>372</v>
      </c>
      <c r="W5917" s="9"/>
    </row>
    <row r="5918" spans="1:23" ht="15.75" x14ac:dyDescent="0.25">
      <c r="A5918" s="16" t="s">
        <v>1403</v>
      </c>
      <c r="B5918" s="84"/>
      <c r="C5918" s="124"/>
      <c r="D5918" s="228"/>
      <c r="E5918" s="142" t="s">
        <v>18</v>
      </c>
      <c r="F5918" s="14">
        <v>14</v>
      </c>
      <c r="G5918" s="14">
        <v>10</v>
      </c>
      <c r="H5918" s="14">
        <v>17</v>
      </c>
      <c r="I5918" s="14">
        <v>17</v>
      </c>
      <c r="J5918" s="14">
        <v>14</v>
      </c>
      <c r="K5918" s="14">
        <v>13</v>
      </c>
      <c r="L5918" s="14">
        <v>17</v>
      </c>
      <c r="M5918" s="14">
        <v>10</v>
      </c>
      <c r="N5918" s="14">
        <v>7</v>
      </c>
      <c r="O5918" s="14">
        <v>15</v>
      </c>
      <c r="P5918" s="14">
        <v>8</v>
      </c>
      <c r="Q5918" s="14">
        <v>14</v>
      </c>
      <c r="R5918" s="310">
        <v>13</v>
      </c>
      <c r="S5918" s="348">
        <v>7.5687414200917063E-7</v>
      </c>
      <c r="T5918" s="9" t="s">
        <v>30</v>
      </c>
      <c r="U5918" s="9" t="s">
        <v>41</v>
      </c>
      <c r="V5918" s="9" t="s">
        <v>372</v>
      </c>
      <c r="W5918" s="9"/>
    </row>
    <row r="5919" spans="1:23" ht="15.75" x14ac:dyDescent="0.25">
      <c r="A5919" s="16" t="s">
        <v>1404</v>
      </c>
      <c r="B5919" s="84"/>
      <c r="C5919" s="153" t="s">
        <v>41</v>
      </c>
      <c r="D5919" s="149" t="s">
        <v>373</v>
      </c>
      <c r="E5919" s="145" t="s">
        <v>17</v>
      </c>
      <c r="F5919" s="312">
        <v>0</v>
      </c>
      <c r="G5919" s="312">
        <v>0</v>
      </c>
      <c r="H5919" s="312">
        <v>0</v>
      </c>
      <c r="I5919" s="312">
        <v>0</v>
      </c>
      <c r="J5919" s="312">
        <v>0</v>
      </c>
      <c r="K5919" s="312">
        <v>0</v>
      </c>
      <c r="L5919" s="312">
        <v>0</v>
      </c>
      <c r="M5919" s="312">
        <v>0</v>
      </c>
      <c r="N5919" s="312">
        <v>0</v>
      </c>
      <c r="O5919" s="312">
        <v>0</v>
      </c>
      <c r="P5919" s="312">
        <v>0</v>
      </c>
      <c r="Q5919" s="312">
        <v>0</v>
      </c>
      <c r="R5919" s="313">
        <v>0</v>
      </c>
      <c r="S5919" s="348">
        <v>0</v>
      </c>
      <c r="T5919" s="9" t="s">
        <v>30</v>
      </c>
      <c r="U5919" s="9" t="s">
        <v>41</v>
      </c>
      <c r="V5919" s="9" t="s">
        <v>373</v>
      </c>
      <c r="W5919" s="9"/>
    </row>
    <row r="5920" spans="1:23" ht="15.75" x14ac:dyDescent="0.25">
      <c r="A5920" s="16" t="s">
        <v>1405</v>
      </c>
      <c r="B5920" s="91"/>
      <c r="C5920" s="228" t="s">
        <v>41</v>
      </c>
      <c r="D5920" s="228" t="s">
        <v>437</v>
      </c>
      <c r="E5920" s="142" t="s">
        <v>352</v>
      </c>
      <c r="F5920" s="312">
        <v>0</v>
      </c>
      <c r="G5920" s="312">
        <v>0</v>
      </c>
      <c r="H5920" s="312">
        <v>0</v>
      </c>
      <c r="I5920" s="312">
        <v>0</v>
      </c>
      <c r="J5920" s="312">
        <v>0</v>
      </c>
      <c r="K5920" s="312">
        <v>0</v>
      </c>
      <c r="L5920" s="312">
        <v>0</v>
      </c>
      <c r="M5920" s="312">
        <v>0</v>
      </c>
      <c r="N5920" s="312">
        <v>0</v>
      </c>
      <c r="O5920" s="312">
        <v>0</v>
      </c>
      <c r="P5920" s="312">
        <v>0</v>
      </c>
      <c r="Q5920" s="312">
        <v>0</v>
      </c>
      <c r="R5920" s="310">
        <v>0</v>
      </c>
      <c r="S5920" s="349">
        <v>0</v>
      </c>
      <c r="T5920" s="9" t="s">
        <v>30</v>
      </c>
      <c r="U5920" s="9" t="s">
        <v>41</v>
      </c>
      <c r="V5920" s="9" t="s">
        <v>437</v>
      </c>
      <c r="W5920" s="9"/>
    </row>
    <row r="5921" spans="1:23" ht="15.75" x14ac:dyDescent="0.25">
      <c r="A5921" s="16" t="s">
        <v>1407</v>
      </c>
      <c r="B5921" s="84" t="s">
        <v>31</v>
      </c>
      <c r="C5921" s="124" t="s">
        <v>241</v>
      </c>
      <c r="D5921" s="124" t="s">
        <v>375</v>
      </c>
      <c r="E5921" s="420" t="s">
        <v>24</v>
      </c>
      <c r="F5921" s="515">
        <v>149903</v>
      </c>
      <c r="G5921" s="515">
        <v>143720.00000000009</v>
      </c>
      <c r="H5921" s="515">
        <v>140548.99999999997</v>
      </c>
      <c r="I5921" s="515">
        <v>158406.99999999991</v>
      </c>
      <c r="J5921" s="515">
        <v>147148</v>
      </c>
      <c r="K5921" s="515">
        <v>168760.99999999994</v>
      </c>
      <c r="L5921" s="515">
        <v>178381.99999999997</v>
      </c>
      <c r="M5921" s="515">
        <v>182809.99999999994</v>
      </c>
      <c r="N5921" s="515">
        <v>195687.00000000015</v>
      </c>
      <c r="O5921" s="515">
        <v>189995.99999999997</v>
      </c>
      <c r="P5921" s="515">
        <v>195072.00000000012</v>
      </c>
      <c r="Q5921" s="515">
        <v>225069.00000000017</v>
      </c>
      <c r="R5921" s="516">
        <v>172958.66666666672</v>
      </c>
      <c r="S5921" s="438">
        <v>1.0069841725875656E-2</v>
      </c>
      <c r="T5921" s="9" t="s">
        <v>31</v>
      </c>
      <c r="U5921" s="9" t="s">
        <v>241</v>
      </c>
      <c r="V5921" s="9" t="s">
        <v>375</v>
      </c>
      <c r="W5921" s="9"/>
    </row>
    <row r="5922" spans="1:23" ht="15.75" x14ac:dyDescent="0.25">
      <c r="A5922" s="16" t="s">
        <v>1408</v>
      </c>
      <c r="B5922" s="84"/>
      <c r="C5922" s="124"/>
      <c r="D5922" s="124"/>
      <c r="E5922" s="420" t="s">
        <v>352</v>
      </c>
      <c r="F5922" s="515">
        <v>152471.99999999997</v>
      </c>
      <c r="G5922" s="515">
        <v>133348</v>
      </c>
      <c r="H5922" s="515">
        <v>141060.00000000009</v>
      </c>
      <c r="I5922" s="515">
        <v>158362</v>
      </c>
      <c r="J5922" s="515">
        <v>197753.99999999997</v>
      </c>
      <c r="K5922" s="515">
        <v>181256.00000000003</v>
      </c>
      <c r="L5922" s="515">
        <v>213099.00000000003</v>
      </c>
      <c r="M5922" s="515">
        <v>201190.00000000015</v>
      </c>
      <c r="N5922" s="515">
        <v>200089.00000000006</v>
      </c>
      <c r="O5922" s="515">
        <v>200706.00000000009</v>
      </c>
      <c r="P5922" s="515">
        <v>201677.00000000003</v>
      </c>
      <c r="Q5922" s="515">
        <v>220818.00000000003</v>
      </c>
      <c r="R5922" s="516">
        <v>183485.91666666672</v>
      </c>
      <c r="S5922" s="438">
        <v>1.0682749672911504E-2</v>
      </c>
      <c r="T5922" s="9" t="s">
        <v>31</v>
      </c>
      <c r="U5922" s="9" t="s">
        <v>241</v>
      </c>
      <c r="V5922" s="9" t="s">
        <v>375</v>
      </c>
      <c r="W5922" s="9"/>
    </row>
    <row r="5923" spans="1:23" ht="31.5" x14ac:dyDescent="0.25">
      <c r="A5923" s="16" t="s">
        <v>1406</v>
      </c>
      <c r="B5923" s="84"/>
      <c r="C5923" s="124"/>
      <c r="D5923" s="124"/>
      <c r="E5923" s="140" t="s">
        <v>353</v>
      </c>
      <c r="F5923" s="51">
        <v>146457</v>
      </c>
      <c r="G5923" s="51">
        <v>130554.99999999996</v>
      </c>
      <c r="H5923" s="51">
        <v>140075.99999999991</v>
      </c>
      <c r="I5923" s="51">
        <v>157904.00000000006</v>
      </c>
      <c r="J5923" s="51">
        <v>161285.99999999991</v>
      </c>
      <c r="K5923" s="51">
        <v>141237.99999999997</v>
      </c>
      <c r="L5923" s="51">
        <v>175165.00000000009</v>
      </c>
      <c r="M5923" s="51">
        <v>166930.00000000009</v>
      </c>
      <c r="N5923" s="51">
        <v>169483.00000000012</v>
      </c>
      <c r="O5923" s="51">
        <v>163435.00000000003</v>
      </c>
      <c r="P5923" s="51">
        <v>168929.99999999997</v>
      </c>
      <c r="Q5923" s="51">
        <v>191393.00000000006</v>
      </c>
      <c r="R5923" s="52">
        <v>159404.33333333334</v>
      </c>
      <c r="S5923" s="168">
        <v>9.2806936941700405E-3</v>
      </c>
      <c r="T5923" s="9" t="s">
        <v>31</v>
      </c>
      <c r="U5923" s="9" t="s">
        <v>241</v>
      </c>
      <c r="V5923" s="9" t="s">
        <v>375</v>
      </c>
      <c r="W5923" s="9"/>
    </row>
    <row r="5924" spans="1:23" ht="15.75" x14ac:dyDescent="0.25">
      <c r="A5924" s="16" t="s">
        <v>1409</v>
      </c>
      <c r="B5924" s="84"/>
      <c r="C5924" s="124"/>
      <c r="D5924" s="124"/>
      <c r="E5924" s="140" t="s">
        <v>18</v>
      </c>
      <c r="F5924" s="51">
        <v>26548.999999999996</v>
      </c>
      <c r="G5924" s="51">
        <v>24771.000000000004</v>
      </c>
      <c r="H5924" s="51">
        <v>26688.000000000004</v>
      </c>
      <c r="I5924" s="51">
        <v>28692</v>
      </c>
      <c r="J5924" s="51">
        <v>27602.000000000007</v>
      </c>
      <c r="K5924" s="51">
        <v>24902.999999999993</v>
      </c>
      <c r="L5924" s="51">
        <v>29607.000000000004</v>
      </c>
      <c r="M5924" s="51">
        <v>26513</v>
      </c>
      <c r="N5924" s="51">
        <v>26899.999999999996</v>
      </c>
      <c r="O5924" s="51">
        <v>26313</v>
      </c>
      <c r="P5924" s="51">
        <v>27706.999999999989</v>
      </c>
      <c r="Q5924" s="51">
        <v>31837</v>
      </c>
      <c r="R5924" s="52">
        <v>27340.166666666668</v>
      </c>
      <c r="S5924" s="168">
        <v>1.5917742452477739E-3</v>
      </c>
      <c r="T5924" s="9" t="s">
        <v>31</v>
      </c>
      <c r="U5924" s="9" t="s">
        <v>241</v>
      </c>
      <c r="V5924" s="9" t="s">
        <v>375</v>
      </c>
      <c r="W5924" s="9"/>
    </row>
    <row r="5925" spans="1:23" ht="15.75" x14ac:dyDescent="0.25">
      <c r="A5925" s="16" t="s">
        <v>1411</v>
      </c>
      <c r="B5925" s="84"/>
      <c r="C5925" s="124"/>
      <c r="D5925" s="124"/>
      <c r="E5925" s="420" t="s">
        <v>21</v>
      </c>
      <c r="F5925" s="515">
        <v>13843.000000000004</v>
      </c>
      <c r="G5925" s="515">
        <v>11842.999999999998</v>
      </c>
      <c r="H5925" s="515">
        <v>12386</v>
      </c>
      <c r="I5925" s="515">
        <v>14164</v>
      </c>
      <c r="J5925" s="515">
        <v>13728.000000000009</v>
      </c>
      <c r="K5925" s="515">
        <v>12243.999999999987</v>
      </c>
      <c r="L5925" s="515">
        <v>15084.000000000009</v>
      </c>
      <c r="M5925" s="515">
        <v>14638.000000000002</v>
      </c>
      <c r="N5925" s="515">
        <v>16295.000000000007</v>
      </c>
      <c r="O5925" s="515">
        <v>16720.000000000007</v>
      </c>
      <c r="P5925" s="515">
        <v>16249.999999999989</v>
      </c>
      <c r="Q5925" s="515">
        <v>18304</v>
      </c>
      <c r="R5925" s="516">
        <v>14624.91666666667</v>
      </c>
      <c r="S5925" s="438">
        <v>8.5147855800299659E-4</v>
      </c>
      <c r="T5925" s="9" t="s">
        <v>31</v>
      </c>
      <c r="U5925" s="9" t="s">
        <v>241</v>
      </c>
      <c r="V5925" s="9" t="s">
        <v>375</v>
      </c>
      <c r="W5925" s="9"/>
    </row>
    <row r="5926" spans="1:23" ht="15.75" x14ac:dyDescent="0.25">
      <c r="A5926" s="16" t="s">
        <v>1410</v>
      </c>
      <c r="B5926" s="84"/>
      <c r="C5926" s="124"/>
      <c r="D5926" s="124"/>
      <c r="E5926" s="420" t="s">
        <v>17</v>
      </c>
      <c r="F5926" s="515">
        <v>9137</v>
      </c>
      <c r="G5926" s="515">
        <v>8045</v>
      </c>
      <c r="H5926" s="515">
        <v>8443.0000000000018</v>
      </c>
      <c r="I5926" s="515">
        <v>9032.9999999999982</v>
      </c>
      <c r="J5926" s="515">
        <v>8589</v>
      </c>
      <c r="K5926" s="515">
        <v>7756</v>
      </c>
      <c r="L5926" s="515">
        <v>8830.0000000000018</v>
      </c>
      <c r="M5926" s="515">
        <v>8044.0000000000027</v>
      </c>
      <c r="N5926" s="515">
        <v>8263</v>
      </c>
      <c r="O5926" s="515">
        <v>8046.9999999999964</v>
      </c>
      <c r="P5926" s="515">
        <v>7643.0000000000018</v>
      </c>
      <c r="Q5926" s="515">
        <v>8087.9999999999991</v>
      </c>
      <c r="R5926" s="516">
        <v>8326.5</v>
      </c>
      <c r="S5926" s="438">
        <v>4.8477788795687381E-4</v>
      </c>
      <c r="T5926" s="9" t="s">
        <v>31</v>
      </c>
      <c r="U5926" s="9" t="s">
        <v>241</v>
      </c>
      <c r="V5926" s="9" t="s">
        <v>375</v>
      </c>
      <c r="W5926" s="9"/>
    </row>
    <row r="5927" spans="1:23" ht="15.75" x14ac:dyDescent="0.25">
      <c r="A5927" s="16" t="s">
        <v>1412</v>
      </c>
      <c r="B5927" s="84"/>
      <c r="C5927" s="153"/>
      <c r="D5927" s="228"/>
      <c r="E5927" s="426" t="s">
        <v>23</v>
      </c>
      <c r="F5927" s="520">
        <v>975.99999999999966</v>
      </c>
      <c r="G5927" s="520">
        <v>929.00000000000011</v>
      </c>
      <c r="H5927" s="520">
        <v>830</v>
      </c>
      <c r="I5927" s="520">
        <v>1019.9999999999998</v>
      </c>
      <c r="J5927" s="520">
        <v>929</v>
      </c>
      <c r="K5927" s="520">
        <v>944</v>
      </c>
      <c r="L5927" s="520">
        <v>929.99999999999977</v>
      </c>
      <c r="M5927" s="520">
        <v>896.00000000000011</v>
      </c>
      <c r="N5927" s="520">
        <v>1103</v>
      </c>
      <c r="O5927" s="520">
        <v>1156.0000000000005</v>
      </c>
      <c r="P5927" s="520">
        <v>1262.0000000000002</v>
      </c>
      <c r="Q5927" s="520">
        <v>1485.0000000000002</v>
      </c>
      <c r="R5927" s="521">
        <v>1038.3333333333333</v>
      </c>
      <c r="S5927" s="522">
        <v>6.045289621432222E-5</v>
      </c>
      <c r="T5927" s="9" t="s">
        <v>31</v>
      </c>
      <c r="U5927" s="9" t="s">
        <v>241</v>
      </c>
      <c r="V5927" s="9" t="s">
        <v>375</v>
      </c>
      <c r="W5927" s="9"/>
    </row>
    <row r="5928" spans="1:23" ht="31.5" x14ac:dyDescent="0.25">
      <c r="A5928" s="16" t="s">
        <v>1413</v>
      </c>
      <c r="B5928" s="84"/>
      <c r="C5928" s="314" t="s">
        <v>241</v>
      </c>
      <c r="D5928" s="315" t="s">
        <v>376</v>
      </c>
      <c r="E5928" s="145" t="s">
        <v>353</v>
      </c>
      <c r="F5928" s="312">
        <v>125.00000000000001</v>
      </c>
      <c r="G5928" s="312">
        <v>188</v>
      </c>
      <c r="H5928" s="312">
        <v>252</v>
      </c>
      <c r="I5928" s="312">
        <v>299</v>
      </c>
      <c r="J5928" s="312">
        <v>331</v>
      </c>
      <c r="K5928" s="312">
        <v>144</v>
      </c>
      <c r="L5928" s="312">
        <v>219</v>
      </c>
      <c r="M5928" s="312">
        <v>227</v>
      </c>
      <c r="N5928" s="312">
        <v>230</v>
      </c>
      <c r="O5928" s="312">
        <v>173</v>
      </c>
      <c r="P5928" s="312">
        <v>128</v>
      </c>
      <c r="Q5928" s="312">
        <v>193.00000000000003</v>
      </c>
      <c r="R5928" s="313">
        <v>209.08333333333334</v>
      </c>
      <c r="S5928" s="348">
        <v>1.2173059117314163E-5</v>
      </c>
      <c r="T5928" s="9" t="s">
        <v>31</v>
      </c>
      <c r="U5928" s="9" t="s">
        <v>241</v>
      </c>
      <c r="V5928" s="9" t="s">
        <v>376</v>
      </c>
      <c r="W5928" s="9"/>
    </row>
    <row r="5929" spans="1:23" ht="15.75" x14ac:dyDescent="0.25">
      <c r="A5929" s="16" t="s">
        <v>1414</v>
      </c>
      <c r="B5929" s="84"/>
      <c r="C5929" s="316" t="s">
        <v>241</v>
      </c>
      <c r="D5929" s="315" t="s">
        <v>374</v>
      </c>
      <c r="E5929" s="145" t="s">
        <v>24</v>
      </c>
      <c r="F5929" s="312">
        <v>8112</v>
      </c>
      <c r="G5929" s="312">
        <v>9855.0000000000018</v>
      </c>
      <c r="H5929" s="312">
        <v>9250</v>
      </c>
      <c r="I5929" s="312">
        <v>10668.000000000002</v>
      </c>
      <c r="J5929" s="312">
        <v>10108</v>
      </c>
      <c r="K5929" s="312">
        <v>10553</v>
      </c>
      <c r="L5929" s="312">
        <v>11547</v>
      </c>
      <c r="M5929" s="312">
        <v>12059</v>
      </c>
      <c r="N5929" s="312">
        <v>13522.000000000002</v>
      </c>
      <c r="O5929" s="312">
        <v>12008.999999999996</v>
      </c>
      <c r="P5929" s="312">
        <v>13140.999999999998</v>
      </c>
      <c r="Q5929" s="312">
        <v>15070</v>
      </c>
      <c r="R5929" s="310">
        <v>11324.5</v>
      </c>
      <c r="S5929" s="348">
        <v>6.5932470932175799E-4</v>
      </c>
      <c r="T5929" s="9" t="s">
        <v>31</v>
      </c>
      <c r="U5929" s="9" t="s">
        <v>241</v>
      </c>
      <c r="V5929" s="9" t="s">
        <v>374</v>
      </c>
      <c r="W5929" s="9"/>
    </row>
    <row r="5930" spans="1:23" ht="33" customHeight="1" x14ac:dyDescent="0.25">
      <c r="A5930" s="16" t="s">
        <v>1415</v>
      </c>
      <c r="B5930" s="84"/>
      <c r="C5930" s="314" t="s">
        <v>242</v>
      </c>
      <c r="D5930" s="314" t="s">
        <v>374</v>
      </c>
      <c r="E5930" s="140" t="s">
        <v>353</v>
      </c>
      <c r="F5930" s="13">
        <v>7872.9999999999991</v>
      </c>
      <c r="G5930" s="13">
        <v>7585.0000000000018</v>
      </c>
      <c r="H5930" s="13">
        <v>7557.0000000000009</v>
      </c>
      <c r="I5930" s="13">
        <v>8336</v>
      </c>
      <c r="J5930" s="13">
        <v>7695.9999999999991</v>
      </c>
      <c r="K5930" s="13">
        <v>7723.0000000000027</v>
      </c>
      <c r="L5930" s="13">
        <v>8982.0000000000018</v>
      </c>
      <c r="M5930" s="13">
        <v>8035</v>
      </c>
      <c r="N5930" s="13">
        <v>8201.0000000000036</v>
      </c>
      <c r="O5930" s="13">
        <v>8057.9999999999991</v>
      </c>
      <c r="P5930" s="13">
        <v>8519.9999999999982</v>
      </c>
      <c r="Q5930" s="13">
        <v>7970.9999999999991</v>
      </c>
      <c r="R5930" s="344">
        <v>8044.75</v>
      </c>
      <c r="S5930" s="355">
        <v>4.683740964560212E-4</v>
      </c>
      <c r="T5930" s="9" t="s">
        <v>31</v>
      </c>
      <c r="U5930" s="9" t="s">
        <v>242</v>
      </c>
      <c r="V5930" s="9" t="s">
        <v>374</v>
      </c>
      <c r="W5930" s="9"/>
    </row>
    <row r="5931" spans="1:23" ht="15.75" x14ac:dyDescent="0.25">
      <c r="A5931" s="16" t="s">
        <v>1416</v>
      </c>
      <c r="B5931" s="84"/>
      <c r="C5931" s="124"/>
      <c r="D5931" s="124"/>
      <c r="E5931" s="420" t="s">
        <v>24</v>
      </c>
      <c r="F5931" s="515">
        <v>6465.9999999999991</v>
      </c>
      <c r="G5931" s="515">
        <v>6208.0000000000009</v>
      </c>
      <c r="H5931" s="515">
        <v>6212.9999999999991</v>
      </c>
      <c r="I5931" s="515">
        <v>6576.9999999999982</v>
      </c>
      <c r="J5931" s="515">
        <v>0</v>
      </c>
      <c r="K5931" s="515">
        <v>6211</v>
      </c>
      <c r="L5931" s="515">
        <v>6938.9999999999991</v>
      </c>
      <c r="M5931" s="515">
        <v>6189</v>
      </c>
      <c r="N5931" s="515">
        <v>6772.9999999999991</v>
      </c>
      <c r="O5931" s="515">
        <v>6444.0000000000009</v>
      </c>
      <c r="P5931" s="515">
        <v>6514.0000000000009</v>
      </c>
      <c r="Q5931" s="515">
        <v>7360.0000000000009</v>
      </c>
      <c r="R5931" s="516">
        <v>5991.166666666667</v>
      </c>
      <c r="S5931" s="438">
        <v>3.4881224080517511E-4</v>
      </c>
      <c r="T5931" s="9" t="s">
        <v>31</v>
      </c>
      <c r="U5931" s="9" t="s">
        <v>242</v>
      </c>
      <c r="V5931" s="9" t="s">
        <v>374</v>
      </c>
      <c r="W5931" s="9"/>
    </row>
    <row r="5932" spans="1:23" ht="15.75" x14ac:dyDescent="0.25">
      <c r="A5932" s="16" t="s">
        <v>1417</v>
      </c>
      <c r="B5932" s="84"/>
      <c r="C5932" s="228"/>
      <c r="D5932" s="228"/>
      <c r="E5932" s="142" t="s">
        <v>21</v>
      </c>
      <c r="F5932" s="14">
        <v>1627</v>
      </c>
      <c r="G5932" s="14">
        <v>1331.9999999999998</v>
      </c>
      <c r="H5932" s="14">
        <v>1269</v>
      </c>
      <c r="I5932" s="14">
        <v>1548.9999999999998</v>
      </c>
      <c r="J5932" s="14">
        <v>1407</v>
      </c>
      <c r="K5932" s="14">
        <v>1587.9999999999993</v>
      </c>
      <c r="L5932" s="14">
        <v>1391.0000000000005</v>
      </c>
      <c r="M5932" s="14">
        <v>1250</v>
      </c>
      <c r="N5932" s="14">
        <v>1252</v>
      </c>
      <c r="O5932" s="14">
        <v>1267.9999999999995</v>
      </c>
      <c r="P5932" s="14">
        <v>1279</v>
      </c>
      <c r="Q5932" s="14">
        <v>1429</v>
      </c>
      <c r="R5932" s="310">
        <v>1386.75</v>
      </c>
      <c r="S5932" s="348">
        <v>8.0738093571632117E-5</v>
      </c>
      <c r="T5932" s="9" t="s">
        <v>31</v>
      </c>
      <c r="U5932" s="9" t="s">
        <v>242</v>
      </c>
      <c r="V5932" s="9" t="s">
        <v>374</v>
      </c>
      <c r="W5932" s="9"/>
    </row>
    <row r="5933" spans="1:23" ht="15.75" x14ac:dyDescent="0.25">
      <c r="A5933" s="16" t="s">
        <v>1418</v>
      </c>
      <c r="B5933" s="84"/>
      <c r="C5933" s="124" t="s">
        <v>243</v>
      </c>
      <c r="D5933" s="124" t="s">
        <v>377</v>
      </c>
      <c r="E5933" s="420" t="s">
        <v>352</v>
      </c>
      <c r="F5933" s="515">
        <v>249908.99999999991</v>
      </c>
      <c r="G5933" s="515">
        <v>220458.00000000029</v>
      </c>
      <c r="H5933" s="515">
        <v>224883.00000000009</v>
      </c>
      <c r="I5933" s="515">
        <v>241073.99999999994</v>
      </c>
      <c r="J5933" s="515">
        <v>251823</v>
      </c>
      <c r="K5933" s="515">
        <v>226213.0000000002</v>
      </c>
      <c r="L5933" s="515">
        <v>264128.99999999994</v>
      </c>
      <c r="M5933" s="515">
        <v>251531.99999999997</v>
      </c>
      <c r="N5933" s="515">
        <v>251191.00000000006</v>
      </c>
      <c r="O5933" s="515">
        <v>246862.99999999985</v>
      </c>
      <c r="P5933" s="515">
        <v>244644.00000000015</v>
      </c>
      <c r="Q5933" s="515">
        <v>271197.00000000029</v>
      </c>
      <c r="R5933" s="516">
        <v>245326.3333333334</v>
      </c>
      <c r="S5933" s="438">
        <v>1.4283166004147887E-2</v>
      </c>
      <c r="T5933" s="9" t="s">
        <v>31</v>
      </c>
      <c r="U5933" s="9" t="s">
        <v>243</v>
      </c>
      <c r="V5933" s="9" t="s">
        <v>377</v>
      </c>
      <c r="W5933" s="9"/>
    </row>
    <row r="5934" spans="1:23" ht="15.75" x14ac:dyDescent="0.25">
      <c r="A5934" s="16" t="s">
        <v>1419</v>
      </c>
      <c r="B5934" s="84"/>
      <c r="C5934" s="124"/>
      <c r="D5934" s="124"/>
      <c r="E5934" s="420" t="s">
        <v>24</v>
      </c>
      <c r="F5934" s="515">
        <v>127406.00000000007</v>
      </c>
      <c r="G5934" s="515">
        <v>127732.99999999999</v>
      </c>
      <c r="H5934" s="515">
        <v>127217.00000000003</v>
      </c>
      <c r="I5934" s="515">
        <v>139785.99999999997</v>
      </c>
      <c r="J5934" s="515">
        <v>130908.00000000009</v>
      </c>
      <c r="K5934" s="515">
        <v>142856.99999999988</v>
      </c>
      <c r="L5934" s="515">
        <v>144693.00000000003</v>
      </c>
      <c r="M5934" s="515">
        <v>153024.00000000009</v>
      </c>
      <c r="N5934" s="515">
        <v>161833.00000000006</v>
      </c>
      <c r="O5934" s="515">
        <v>152208.00000000009</v>
      </c>
      <c r="P5934" s="515">
        <v>153211</v>
      </c>
      <c r="Q5934" s="515">
        <v>163010.00000000006</v>
      </c>
      <c r="R5934" s="516">
        <v>143657.16666666669</v>
      </c>
      <c r="S5934" s="438">
        <v>8.3638765203309061E-3</v>
      </c>
      <c r="T5934" s="9" t="s">
        <v>31</v>
      </c>
      <c r="U5934" s="9" t="s">
        <v>243</v>
      </c>
      <c r="V5934" s="9" t="s">
        <v>377</v>
      </c>
      <c r="W5934" s="9"/>
    </row>
    <row r="5935" spans="1:23" ht="31.5" x14ac:dyDescent="0.25">
      <c r="A5935" s="16" t="s">
        <v>1420</v>
      </c>
      <c r="B5935" s="84"/>
      <c r="C5935" s="124"/>
      <c r="D5935" s="124"/>
      <c r="E5935" s="140" t="s">
        <v>353</v>
      </c>
      <c r="F5935" s="51">
        <v>53408.999999999985</v>
      </c>
      <c r="G5935" s="51">
        <v>46506.000000000007</v>
      </c>
      <c r="H5935" s="51">
        <v>48980</v>
      </c>
      <c r="I5935" s="51">
        <v>52635.999999999964</v>
      </c>
      <c r="J5935" s="51">
        <v>54016.999999999964</v>
      </c>
      <c r="K5935" s="51">
        <v>49053.000000000044</v>
      </c>
      <c r="L5935" s="51">
        <v>58121.000000000036</v>
      </c>
      <c r="M5935" s="51">
        <v>53940</v>
      </c>
      <c r="N5935" s="51">
        <v>55395.000000000007</v>
      </c>
      <c r="O5935" s="51">
        <v>52298.000000000036</v>
      </c>
      <c r="P5935" s="51">
        <v>56665.999999999971</v>
      </c>
      <c r="Q5935" s="51">
        <v>63498.999999999956</v>
      </c>
      <c r="R5935" s="52">
        <v>53710.000000000007</v>
      </c>
      <c r="S5935" s="168">
        <v>3.1270546282548125E-3</v>
      </c>
      <c r="T5935" s="9" t="s">
        <v>31</v>
      </c>
      <c r="U5935" s="9" t="s">
        <v>243</v>
      </c>
      <c r="V5935" s="9" t="s">
        <v>377</v>
      </c>
      <c r="W5935" s="9"/>
    </row>
    <row r="5936" spans="1:23" ht="15.75" x14ac:dyDescent="0.25">
      <c r="A5936" s="16" t="s">
        <v>1421</v>
      </c>
      <c r="B5936" s="84"/>
      <c r="C5936" s="124"/>
      <c r="D5936" s="124"/>
      <c r="E5936" s="140" t="s">
        <v>21</v>
      </c>
      <c r="F5936" s="51">
        <v>18735</v>
      </c>
      <c r="G5936" s="51">
        <v>15632.999999999995</v>
      </c>
      <c r="H5936" s="51">
        <v>16748</v>
      </c>
      <c r="I5936" s="51">
        <v>18510.999999999996</v>
      </c>
      <c r="J5936" s="51">
        <v>18187.000000000011</v>
      </c>
      <c r="K5936" s="51">
        <v>16814.999999999993</v>
      </c>
      <c r="L5936" s="51">
        <v>19494.999999999996</v>
      </c>
      <c r="M5936" s="51">
        <v>19317.000000000007</v>
      </c>
      <c r="N5936" s="51">
        <v>19747</v>
      </c>
      <c r="O5936" s="51">
        <v>19918.999999999993</v>
      </c>
      <c r="P5936" s="51">
        <v>20243.000000000004</v>
      </c>
      <c r="Q5936" s="51">
        <v>21968</v>
      </c>
      <c r="R5936" s="52">
        <v>18776.5</v>
      </c>
      <c r="S5936" s="168">
        <v>1.0931882559565534E-3</v>
      </c>
      <c r="T5936" s="9" t="s">
        <v>31</v>
      </c>
      <c r="U5936" s="9" t="s">
        <v>243</v>
      </c>
      <c r="V5936" s="9" t="s">
        <v>377</v>
      </c>
      <c r="W5936" s="9"/>
    </row>
    <row r="5937" spans="1:23" ht="15.75" x14ac:dyDescent="0.25">
      <c r="A5937" s="16" t="s">
        <v>1423</v>
      </c>
      <c r="B5937" s="84"/>
      <c r="C5937" s="124"/>
      <c r="D5937" s="124"/>
      <c r="E5937" s="420" t="s">
        <v>351</v>
      </c>
      <c r="F5937" s="517">
        <v>9622.0000000000018</v>
      </c>
      <c r="G5937" s="517">
        <v>8456.0000000000018</v>
      </c>
      <c r="H5937" s="517">
        <v>9029.9999999999964</v>
      </c>
      <c r="I5937" s="517">
        <v>9830.0000000000018</v>
      </c>
      <c r="J5937" s="517">
        <v>10134.000000000004</v>
      </c>
      <c r="K5937" s="517">
        <v>9557.0000000000018</v>
      </c>
      <c r="L5937" s="517">
        <v>11385.000000000004</v>
      </c>
      <c r="M5937" s="517">
        <v>10784.000000000002</v>
      </c>
      <c r="N5937" s="517">
        <v>11090.999999999998</v>
      </c>
      <c r="O5937" s="517">
        <v>11415.000000000002</v>
      </c>
      <c r="P5937" s="517">
        <v>10916</v>
      </c>
      <c r="Q5937" s="517">
        <v>12084.999999999998</v>
      </c>
      <c r="R5937" s="518">
        <v>10358.75</v>
      </c>
      <c r="S5937" s="519">
        <v>6.0309769373365356E-4</v>
      </c>
      <c r="T5937" s="9" t="s">
        <v>31</v>
      </c>
      <c r="U5937" s="9" t="s">
        <v>243</v>
      </c>
      <c r="V5937" s="9" t="s">
        <v>377</v>
      </c>
      <c r="W5937" s="9"/>
    </row>
    <row r="5938" spans="1:23" ht="15.75" x14ac:dyDescent="0.25">
      <c r="A5938" s="16" t="s">
        <v>1422</v>
      </c>
      <c r="B5938" s="84"/>
      <c r="C5938" s="124"/>
      <c r="D5938" s="124"/>
      <c r="E5938" s="420" t="s">
        <v>17</v>
      </c>
      <c r="F5938" s="515">
        <v>9249</v>
      </c>
      <c r="G5938" s="515">
        <v>8377.9999999999964</v>
      </c>
      <c r="H5938" s="515">
        <v>8572.9999999999964</v>
      </c>
      <c r="I5938" s="515">
        <v>9435.9999999999873</v>
      </c>
      <c r="J5938" s="515">
        <v>9397.0000000000036</v>
      </c>
      <c r="K5938" s="515">
        <v>8385.0000000000073</v>
      </c>
      <c r="L5938" s="515">
        <v>9305</v>
      </c>
      <c r="M5938" s="515">
        <v>8791.9999999999909</v>
      </c>
      <c r="N5938" s="515">
        <v>8528.9999999999927</v>
      </c>
      <c r="O5938" s="515">
        <v>8314.9999999999927</v>
      </c>
      <c r="P5938" s="515">
        <v>7835.0000000000018</v>
      </c>
      <c r="Q5938" s="515">
        <v>8329</v>
      </c>
      <c r="R5938" s="516">
        <v>8710.2499999999982</v>
      </c>
      <c r="S5938" s="438">
        <v>5.0712023041810594E-4</v>
      </c>
      <c r="T5938" s="9" t="s">
        <v>31</v>
      </c>
      <c r="U5938" s="9" t="s">
        <v>243</v>
      </c>
      <c r="V5938" s="9" t="s">
        <v>377</v>
      </c>
      <c r="W5938" s="9"/>
    </row>
    <row r="5939" spans="1:23" ht="15.75" x14ac:dyDescent="0.25">
      <c r="A5939" s="16" t="s">
        <v>1424</v>
      </c>
      <c r="B5939" s="84"/>
      <c r="C5939" s="124"/>
      <c r="D5939" s="228"/>
      <c r="E5939" s="426" t="s">
        <v>23</v>
      </c>
      <c r="F5939" s="520">
        <v>0</v>
      </c>
      <c r="G5939" s="520">
        <v>0</v>
      </c>
      <c r="H5939" s="520">
        <v>0</v>
      </c>
      <c r="I5939" s="520">
        <v>0</v>
      </c>
      <c r="J5939" s="520">
        <v>0</v>
      </c>
      <c r="K5939" s="520">
        <v>0</v>
      </c>
      <c r="L5939" s="520">
        <v>0</v>
      </c>
      <c r="M5939" s="520">
        <v>0</v>
      </c>
      <c r="N5939" s="520">
        <v>0</v>
      </c>
      <c r="O5939" s="520">
        <v>0</v>
      </c>
      <c r="P5939" s="520">
        <v>0</v>
      </c>
      <c r="Q5939" s="520">
        <v>0</v>
      </c>
      <c r="R5939" s="521">
        <v>0</v>
      </c>
      <c r="S5939" s="522">
        <v>0</v>
      </c>
      <c r="T5939" s="9" t="s">
        <v>31</v>
      </c>
      <c r="U5939" s="9" t="s">
        <v>243</v>
      </c>
      <c r="V5939" s="9" t="s">
        <v>377</v>
      </c>
      <c r="W5939" s="9"/>
    </row>
    <row r="5940" spans="1:23" ht="31.5" x14ac:dyDescent="0.25">
      <c r="A5940" s="16" t="s">
        <v>1425</v>
      </c>
      <c r="B5940" s="84"/>
      <c r="C5940" s="124" t="s">
        <v>243</v>
      </c>
      <c r="D5940" s="124" t="s">
        <v>378</v>
      </c>
      <c r="E5940" s="140" t="s">
        <v>353</v>
      </c>
      <c r="F5940" s="13">
        <v>41483.000000000007</v>
      </c>
      <c r="G5940" s="13">
        <v>37338.000000000007</v>
      </c>
      <c r="H5940" s="13">
        <v>39015.000000000007</v>
      </c>
      <c r="I5940" s="13">
        <v>43224.999999999985</v>
      </c>
      <c r="J5940" s="13">
        <v>42703.999999999993</v>
      </c>
      <c r="K5940" s="13">
        <v>39396.000000000015</v>
      </c>
      <c r="L5940" s="13">
        <v>48791.999999999978</v>
      </c>
      <c r="M5940" s="13">
        <v>45312.000000000015</v>
      </c>
      <c r="N5940" s="13">
        <v>47450.000000000051</v>
      </c>
      <c r="O5940" s="13">
        <v>46393</v>
      </c>
      <c r="P5940" s="13">
        <v>47614.000000000015</v>
      </c>
      <c r="Q5940" s="13">
        <v>55388.999999999971</v>
      </c>
      <c r="R5940" s="344">
        <v>44509.25</v>
      </c>
      <c r="S5940" s="355">
        <v>2.5913769542478217E-3</v>
      </c>
      <c r="T5940" s="9" t="s">
        <v>31</v>
      </c>
      <c r="U5940" s="9" t="s">
        <v>243</v>
      </c>
      <c r="V5940" s="9" t="s">
        <v>378</v>
      </c>
      <c r="W5940" s="9"/>
    </row>
    <row r="5941" spans="1:23" ht="15.75" x14ac:dyDescent="0.25">
      <c r="A5941" s="16" t="s">
        <v>1426</v>
      </c>
      <c r="B5941" s="84"/>
      <c r="C5941" s="124"/>
      <c r="D5941" s="228"/>
      <c r="E5941" s="142" t="s">
        <v>352</v>
      </c>
      <c r="F5941" s="14">
        <v>0</v>
      </c>
      <c r="G5941" s="14">
        <v>0</v>
      </c>
      <c r="H5941" s="14">
        <v>0</v>
      </c>
      <c r="I5941" s="14">
        <v>0</v>
      </c>
      <c r="J5941" s="14">
        <v>0</v>
      </c>
      <c r="K5941" s="14">
        <v>0</v>
      </c>
      <c r="L5941" s="14">
        <v>0</v>
      </c>
      <c r="M5941" s="14">
        <v>0</v>
      </c>
      <c r="N5941" s="14">
        <v>0</v>
      </c>
      <c r="O5941" s="14">
        <v>0</v>
      </c>
      <c r="P5941" s="14">
        <v>0</v>
      </c>
      <c r="Q5941" s="14">
        <v>0</v>
      </c>
      <c r="R5941" s="310">
        <v>0</v>
      </c>
      <c r="S5941" s="348">
        <v>0</v>
      </c>
      <c r="T5941" s="9" t="s">
        <v>31</v>
      </c>
      <c r="U5941" s="9" t="s">
        <v>243</v>
      </c>
      <c r="V5941" s="9" t="s">
        <v>378</v>
      </c>
      <c r="W5941" s="9"/>
    </row>
    <row r="5942" spans="1:23" ht="15.75" x14ac:dyDescent="0.25">
      <c r="A5942" s="16" t="s">
        <v>1427</v>
      </c>
      <c r="B5942" s="84"/>
      <c r="C5942" s="124" t="s">
        <v>243</v>
      </c>
      <c r="D5942" s="311" t="s">
        <v>379</v>
      </c>
      <c r="E5942" s="140" t="s">
        <v>24</v>
      </c>
      <c r="F5942" s="51">
        <v>5538.9999999999991</v>
      </c>
      <c r="G5942" s="51">
        <v>6709.9999999999991</v>
      </c>
      <c r="H5942" s="51">
        <v>6236</v>
      </c>
      <c r="I5942" s="51">
        <v>7234</v>
      </c>
      <c r="J5942" s="51">
        <v>7216.9999999999991</v>
      </c>
      <c r="K5942" s="51">
        <v>8072</v>
      </c>
      <c r="L5942" s="51">
        <v>10357</v>
      </c>
      <c r="M5942" s="51">
        <v>11574.000000000004</v>
      </c>
      <c r="N5942" s="51">
        <v>20430.999999999993</v>
      </c>
      <c r="O5942" s="51">
        <v>20882.000000000004</v>
      </c>
      <c r="P5942" s="51">
        <v>24732.000000000007</v>
      </c>
      <c r="Q5942" s="51">
        <v>28469.000000000004</v>
      </c>
      <c r="R5942" s="52">
        <v>13121.083333333334</v>
      </c>
      <c r="S5942" s="168">
        <v>7.6392374539596122E-4</v>
      </c>
      <c r="T5942" s="9" t="s">
        <v>31</v>
      </c>
      <c r="U5942" s="9" t="s">
        <v>243</v>
      </c>
      <c r="V5942" s="9" t="s">
        <v>379</v>
      </c>
      <c r="W5942" s="9"/>
    </row>
    <row r="5943" spans="1:23" ht="15.75" x14ac:dyDescent="0.25">
      <c r="A5943" s="16" t="s">
        <v>1428</v>
      </c>
      <c r="B5943" s="84"/>
      <c r="C5943" s="124"/>
      <c r="D5943" s="153"/>
      <c r="E5943" s="140" t="s">
        <v>352</v>
      </c>
      <c r="F5943" s="51">
        <v>6634.9999999999991</v>
      </c>
      <c r="G5943" s="51">
        <v>6570.9999999999991</v>
      </c>
      <c r="H5943" s="51">
        <v>6433.9999999999982</v>
      </c>
      <c r="I5943" s="51">
        <v>6934</v>
      </c>
      <c r="J5943" s="51">
        <v>7079.0000000000027</v>
      </c>
      <c r="K5943" s="51">
        <v>6455.0000000000018</v>
      </c>
      <c r="L5943" s="51">
        <v>7882</v>
      </c>
      <c r="M5943" s="51">
        <v>7166</v>
      </c>
      <c r="N5943" s="51">
        <v>7503</v>
      </c>
      <c r="O5943" s="51">
        <v>7594.0000000000018</v>
      </c>
      <c r="P5943" s="51">
        <v>7742.0000000000027</v>
      </c>
      <c r="Q5943" s="51">
        <v>8362.0000000000036</v>
      </c>
      <c r="R5943" s="52">
        <v>7196.416666666667</v>
      </c>
      <c r="S5943" s="168">
        <v>4.1898320693260229E-4</v>
      </c>
      <c r="T5943" s="9" t="s">
        <v>31</v>
      </c>
      <c r="U5943" s="9" t="s">
        <v>243</v>
      </c>
      <c r="V5943" s="9" t="s">
        <v>379</v>
      </c>
      <c r="W5943" s="9"/>
    </row>
    <row r="5944" spans="1:23" ht="15.75" x14ac:dyDescent="0.25">
      <c r="A5944" s="16" t="s">
        <v>1429</v>
      </c>
      <c r="B5944" s="84"/>
      <c r="C5944" s="124"/>
      <c r="D5944" s="124"/>
      <c r="E5944" s="420" t="s">
        <v>17</v>
      </c>
      <c r="F5944" s="517">
        <v>2</v>
      </c>
      <c r="G5944" s="517">
        <v>2</v>
      </c>
      <c r="H5944" s="517">
        <v>4</v>
      </c>
      <c r="I5944" s="517">
        <v>3.0000000000000013</v>
      </c>
      <c r="J5944" s="517">
        <v>3.0000000000000013</v>
      </c>
      <c r="K5944" s="517">
        <v>3.0000000000000013</v>
      </c>
      <c r="L5944" s="517">
        <v>3</v>
      </c>
      <c r="M5944" s="517">
        <v>3</v>
      </c>
      <c r="N5944" s="517">
        <v>3</v>
      </c>
      <c r="O5944" s="517">
        <v>4.0000000000000009</v>
      </c>
      <c r="P5944" s="517">
        <v>3</v>
      </c>
      <c r="Q5944" s="517">
        <v>3.0000000000000013</v>
      </c>
      <c r="R5944" s="518">
        <v>3</v>
      </c>
      <c r="S5944" s="519">
        <v>1.7466326354057784E-7</v>
      </c>
      <c r="T5944" s="9" t="s">
        <v>31</v>
      </c>
      <c r="U5944" s="9" t="s">
        <v>243</v>
      </c>
      <c r="V5944" s="9" t="s">
        <v>379</v>
      </c>
      <c r="W5944" s="9"/>
    </row>
    <row r="5945" spans="1:23" ht="15.75" x14ac:dyDescent="0.25">
      <c r="A5945" s="16" t="s">
        <v>1430</v>
      </c>
      <c r="B5945" s="84"/>
      <c r="C5945" s="124"/>
      <c r="D5945" s="228"/>
      <c r="E5945" s="426" t="s">
        <v>18</v>
      </c>
      <c r="F5945" s="520"/>
      <c r="G5945" s="520"/>
      <c r="H5945" s="520"/>
      <c r="I5945" s="520"/>
      <c r="J5945" s="520"/>
      <c r="K5945" s="520"/>
      <c r="L5945" s="520"/>
      <c r="M5945" s="520"/>
      <c r="N5945" s="520"/>
      <c r="O5945" s="520"/>
      <c r="P5945" s="520"/>
      <c r="Q5945" s="520"/>
      <c r="R5945" s="521"/>
      <c r="S5945" s="522">
        <v>0</v>
      </c>
      <c r="T5945" s="9" t="s">
        <v>31</v>
      </c>
      <c r="U5945" s="9" t="s">
        <v>243</v>
      </c>
      <c r="V5945" s="9" t="s">
        <v>379</v>
      </c>
      <c r="W5945" s="9"/>
    </row>
    <row r="5946" spans="1:23" ht="15.75" x14ac:dyDescent="0.25">
      <c r="A5946" s="16" t="s">
        <v>1431</v>
      </c>
      <c r="B5946" s="84"/>
      <c r="C5946" s="124" t="s">
        <v>244</v>
      </c>
      <c r="D5946" s="124" t="s">
        <v>380</v>
      </c>
      <c r="E5946" s="420" t="s">
        <v>352</v>
      </c>
      <c r="F5946" s="515">
        <v>785581.99999999988</v>
      </c>
      <c r="G5946" s="515">
        <v>698471.99999999919</v>
      </c>
      <c r="H5946" s="515">
        <v>708752.99999999953</v>
      </c>
      <c r="I5946" s="515">
        <v>759341.99999999977</v>
      </c>
      <c r="J5946" s="515">
        <v>753784.99999999907</v>
      </c>
      <c r="K5946" s="515">
        <v>693598.99999999977</v>
      </c>
      <c r="L5946" s="515">
        <v>787813.00000000012</v>
      </c>
      <c r="M5946" s="515">
        <v>753793.00000000035</v>
      </c>
      <c r="N5946" s="515">
        <v>775531.99999999988</v>
      </c>
      <c r="O5946" s="515">
        <v>771949.00000000047</v>
      </c>
      <c r="P5946" s="515">
        <v>778019</v>
      </c>
      <c r="Q5946" s="515">
        <v>863410.99999999919</v>
      </c>
      <c r="R5946" s="516">
        <v>760837.49999999988</v>
      </c>
      <c r="S5946" s="438">
        <v>4.4296786924684792E-2</v>
      </c>
      <c r="T5946" s="9" t="s">
        <v>31</v>
      </c>
      <c r="U5946" s="9" t="s">
        <v>244</v>
      </c>
      <c r="V5946" s="9" t="s">
        <v>380</v>
      </c>
      <c r="W5946" s="9"/>
    </row>
    <row r="5947" spans="1:23" ht="15.75" x14ac:dyDescent="0.25">
      <c r="A5947" s="16" t="s">
        <v>1432</v>
      </c>
      <c r="B5947" s="84"/>
      <c r="C5947" s="124"/>
      <c r="D5947" s="124"/>
      <c r="E5947" s="420" t="s">
        <v>24</v>
      </c>
      <c r="F5947" s="515">
        <v>192915.99999999994</v>
      </c>
      <c r="G5947" s="515">
        <v>194971.99999999994</v>
      </c>
      <c r="H5947" s="515">
        <v>197817.00000000006</v>
      </c>
      <c r="I5947" s="515">
        <v>218015.9999999998</v>
      </c>
      <c r="J5947" s="515">
        <v>209626.00000000003</v>
      </c>
      <c r="K5947" s="515">
        <v>225361.99999999997</v>
      </c>
      <c r="L5947" s="515">
        <v>227777.99999999983</v>
      </c>
      <c r="M5947" s="515">
        <v>238482</v>
      </c>
      <c r="N5947" s="515">
        <v>246035.99999999965</v>
      </c>
      <c r="O5947" s="515">
        <v>229297.00000000009</v>
      </c>
      <c r="P5947" s="515">
        <v>224307.00000000015</v>
      </c>
      <c r="Q5947" s="515">
        <v>243882.00000000026</v>
      </c>
      <c r="R5947" s="516">
        <v>220707.58333333328</v>
      </c>
      <c r="S5947" s="438">
        <v>1.2849835597718013E-2</v>
      </c>
      <c r="T5947" s="9" t="s">
        <v>31</v>
      </c>
      <c r="U5947" s="9" t="s">
        <v>244</v>
      </c>
      <c r="V5947" s="9" t="s">
        <v>380</v>
      </c>
      <c r="W5947" s="9"/>
    </row>
    <row r="5948" spans="1:23" ht="31.5" x14ac:dyDescent="0.25">
      <c r="A5948" s="16" t="s">
        <v>1434</v>
      </c>
      <c r="B5948" s="84"/>
      <c r="C5948" s="124"/>
      <c r="D5948" s="124"/>
      <c r="E5948" s="140" t="s">
        <v>353</v>
      </c>
      <c r="F5948" s="51">
        <v>63021.000000000029</v>
      </c>
      <c r="G5948" s="51">
        <v>56818.999999999978</v>
      </c>
      <c r="H5948" s="51">
        <v>60552.000000000022</v>
      </c>
      <c r="I5948" s="51">
        <v>66818.000000000029</v>
      </c>
      <c r="J5948" s="51">
        <v>68178</v>
      </c>
      <c r="K5948" s="51">
        <v>60403.000000000007</v>
      </c>
      <c r="L5948" s="51">
        <v>71966.000000000073</v>
      </c>
      <c r="M5948" s="51">
        <v>67337.000000000102</v>
      </c>
      <c r="N5948" s="51">
        <v>70021.999999999985</v>
      </c>
      <c r="O5948" s="51">
        <v>32433.000000000007</v>
      </c>
      <c r="P5948" s="51">
        <v>71930.999999999971</v>
      </c>
      <c r="Q5948" s="51">
        <v>82169</v>
      </c>
      <c r="R5948" s="52">
        <v>64304.08333333335</v>
      </c>
      <c r="S5948" s="168">
        <v>3.743853684661761E-3</v>
      </c>
      <c r="T5948" s="9" t="s">
        <v>31</v>
      </c>
      <c r="U5948" s="9" t="s">
        <v>244</v>
      </c>
      <c r="V5948" s="9" t="s">
        <v>380</v>
      </c>
      <c r="W5948" s="9"/>
    </row>
    <row r="5949" spans="1:23" ht="15.75" x14ac:dyDescent="0.25">
      <c r="A5949" s="16" t="s">
        <v>1433</v>
      </c>
      <c r="B5949" s="84"/>
      <c r="C5949" s="124"/>
      <c r="D5949" s="124"/>
      <c r="E5949" s="140" t="s">
        <v>17</v>
      </c>
      <c r="F5949" s="51">
        <v>39280</v>
      </c>
      <c r="G5949" s="51">
        <v>37333.999999999978</v>
      </c>
      <c r="H5949" s="51">
        <v>36587.000000000007</v>
      </c>
      <c r="I5949" s="51">
        <v>38899.999999999993</v>
      </c>
      <c r="J5949" s="51">
        <v>40209</v>
      </c>
      <c r="K5949" s="51">
        <v>36908.999999999985</v>
      </c>
      <c r="L5949" s="51">
        <v>41120.999999999993</v>
      </c>
      <c r="M5949" s="51">
        <v>37389.000000000015</v>
      </c>
      <c r="N5949" s="51">
        <v>36799.999999999971</v>
      </c>
      <c r="O5949" s="51">
        <v>37454.000000000015</v>
      </c>
      <c r="P5949" s="51">
        <v>35628.999999999956</v>
      </c>
      <c r="Q5949" s="51">
        <v>37816.999999999978</v>
      </c>
      <c r="R5949" s="52">
        <v>37952.41666666665</v>
      </c>
      <c r="S5949" s="168">
        <v>2.2096309847506055E-3</v>
      </c>
      <c r="T5949" s="9" t="s">
        <v>31</v>
      </c>
      <c r="U5949" s="9" t="s">
        <v>244</v>
      </c>
      <c r="V5949" s="9" t="s">
        <v>380</v>
      </c>
      <c r="W5949" s="9"/>
    </row>
    <row r="5950" spans="1:23" ht="15.75" x14ac:dyDescent="0.25">
      <c r="A5950" s="16" t="s">
        <v>1436</v>
      </c>
      <c r="B5950" s="84"/>
      <c r="C5950" s="124"/>
      <c r="D5950" s="124"/>
      <c r="E5950" s="420" t="s">
        <v>18</v>
      </c>
      <c r="F5950" s="515">
        <v>27840</v>
      </c>
      <c r="G5950" s="515">
        <v>25273.000000000011</v>
      </c>
      <c r="H5950" s="515">
        <v>26443.000000000011</v>
      </c>
      <c r="I5950" s="515">
        <v>28898.000000000029</v>
      </c>
      <c r="J5950" s="515">
        <v>26885.000000000011</v>
      </c>
      <c r="K5950" s="515">
        <v>24509</v>
      </c>
      <c r="L5950" s="515">
        <v>28507</v>
      </c>
      <c r="M5950" s="515">
        <v>27076.999999999989</v>
      </c>
      <c r="N5950" s="515">
        <v>28138.999999999993</v>
      </c>
      <c r="O5950" s="515">
        <v>27348.000000000004</v>
      </c>
      <c r="P5950" s="515">
        <v>26184.999999999993</v>
      </c>
      <c r="Q5950" s="515">
        <v>27312.000000000011</v>
      </c>
      <c r="R5950" s="516">
        <v>27034.666666666672</v>
      </c>
      <c r="S5950" s="438">
        <v>1.5739877029105588E-3</v>
      </c>
      <c r="T5950" s="9" t="s">
        <v>31</v>
      </c>
      <c r="U5950" s="9" t="s">
        <v>244</v>
      </c>
      <c r="V5950" s="9" t="s">
        <v>380</v>
      </c>
      <c r="W5950" s="9"/>
    </row>
    <row r="5951" spans="1:23" ht="15.75" x14ac:dyDescent="0.25">
      <c r="A5951" s="16" t="s">
        <v>1435</v>
      </c>
      <c r="B5951" s="84"/>
      <c r="C5951" s="124"/>
      <c r="D5951" s="124"/>
      <c r="E5951" s="420" t="s">
        <v>21</v>
      </c>
      <c r="F5951" s="515">
        <v>24343.999999999989</v>
      </c>
      <c r="G5951" s="515">
        <v>19574.000000000022</v>
      </c>
      <c r="H5951" s="515">
        <v>20695.999999999993</v>
      </c>
      <c r="I5951" s="515">
        <v>23744.000000000011</v>
      </c>
      <c r="J5951" s="515">
        <v>23206.000000000022</v>
      </c>
      <c r="K5951" s="515">
        <v>21063.999999999985</v>
      </c>
      <c r="L5951" s="515">
        <v>24083.000000000007</v>
      </c>
      <c r="M5951" s="515">
        <v>22740.000000000004</v>
      </c>
      <c r="N5951" s="515">
        <v>21857.000000000015</v>
      </c>
      <c r="O5951" s="515">
        <v>21775.000000000007</v>
      </c>
      <c r="P5951" s="515">
        <v>20554.999999999989</v>
      </c>
      <c r="Q5951" s="515">
        <v>22612</v>
      </c>
      <c r="R5951" s="516">
        <v>22187.5</v>
      </c>
      <c r="S5951" s="438">
        <v>1.2917803866021903E-3</v>
      </c>
      <c r="T5951" s="9" t="s">
        <v>31</v>
      </c>
      <c r="U5951" s="9" t="s">
        <v>244</v>
      </c>
      <c r="V5951" s="9" t="s">
        <v>380</v>
      </c>
      <c r="W5951" s="9"/>
    </row>
    <row r="5952" spans="1:23" ht="15.75" x14ac:dyDescent="0.25">
      <c r="A5952" s="16" t="s">
        <v>1437</v>
      </c>
      <c r="B5952" s="84"/>
      <c r="C5952" s="124"/>
      <c r="D5952" s="124"/>
      <c r="E5952" s="420" t="s">
        <v>23</v>
      </c>
      <c r="F5952" s="515">
        <v>2611.9999999999991</v>
      </c>
      <c r="G5952" s="515">
        <v>2159</v>
      </c>
      <c r="H5952" s="515">
        <v>2322.0000000000009</v>
      </c>
      <c r="I5952" s="515">
        <v>2480</v>
      </c>
      <c r="J5952" s="515">
        <v>2322.9999999999986</v>
      </c>
      <c r="K5952" s="515">
        <v>1903.0000000000005</v>
      </c>
      <c r="L5952" s="515">
        <v>2533.0000000000005</v>
      </c>
      <c r="M5952" s="515">
        <v>2108</v>
      </c>
      <c r="N5952" s="515">
        <v>2307.9999999999995</v>
      </c>
      <c r="O5952" s="515">
        <v>2548.9999999999986</v>
      </c>
      <c r="P5952" s="515">
        <v>2672.9999999999995</v>
      </c>
      <c r="Q5952" s="515">
        <v>3361</v>
      </c>
      <c r="R5952" s="516">
        <v>2444.25</v>
      </c>
      <c r="S5952" s="438">
        <v>1.423068939696858E-4</v>
      </c>
      <c r="T5952" s="9" t="s">
        <v>31</v>
      </c>
      <c r="U5952" s="9" t="s">
        <v>244</v>
      </c>
      <c r="V5952" s="9" t="s">
        <v>380</v>
      </c>
      <c r="W5952" s="9"/>
    </row>
    <row r="5953" spans="1:23" ht="15.75" x14ac:dyDescent="0.25">
      <c r="A5953" s="16" t="s">
        <v>1438</v>
      </c>
      <c r="B5953" s="84"/>
      <c r="C5953" s="124"/>
      <c r="D5953" s="228"/>
      <c r="E5953" s="426" t="s">
        <v>351</v>
      </c>
      <c r="F5953" s="520">
        <v>53.000000000000007</v>
      </c>
      <c r="G5953" s="520">
        <v>34</v>
      </c>
      <c r="H5953" s="520">
        <v>32</v>
      </c>
      <c r="I5953" s="520">
        <v>32.000000000000007</v>
      </c>
      <c r="J5953" s="520">
        <v>30.000000000000007</v>
      </c>
      <c r="K5953" s="520">
        <v>12</v>
      </c>
      <c r="L5953" s="520">
        <v>10.000000000000004</v>
      </c>
      <c r="M5953" s="520">
        <v>13</v>
      </c>
      <c r="N5953" s="520">
        <v>10</v>
      </c>
      <c r="O5953" s="520">
        <v>9</v>
      </c>
      <c r="P5953" s="520">
        <v>11</v>
      </c>
      <c r="Q5953" s="520">
        <v>8</v>
      </c>
      <c r="R5953" s="521">
        <v>21.166666666666668</v>
      </c>
      <c r="S5953" s="522">
        <v>1.2323463594251883E-6</v>
      </c>
      <c r="T5953" s="9" t="s">
        <v>31</v>
      </c>
      <c r="U5953" s="9" t="s">
        <v>244</v>
      </c>
      <c r="V5953" s="9" t="s">
        <v>380</v>
      </c>
      <c r="W5953" s="9"/>
    </row>
    <row r="5954" spans="1:23" s="367" customFormat="1" ht="31.5" x14ac:dyDescent="0.25">
      <c r="A5954" s="16" t="s">
        <v>1439</v>
      </c>
      <c r="B5954" s="356"/>
      <c r="C5954" s="314" t="s">
        <v>244</v>
      </c>
      <c r="D5954" s="314" t="s">
        <v>381</v>
      </c>
      <c r="E5954" s="140" t="s">
        <v>353</v>
      </c>
      <c r="F5954" s="370">
        <v>50548</v>
      </c>
      <c r="G5954" s="370">
        <v>44653</v>
      </c>
      <c r="H5954" s="370">
        <v>47003</v>
      </c>
      <c r="I5954" s="370">
        <v>50853.999999999993</v>
      </c>
      <c r="J5954" s="370">
        <v>55892.000000000029</v>
      </c>
      <c r="K5954" s="370">
        <v>52787.000000000015</v>
      </c>
      <c r="L5954" s="370">
        <v>64163.999999999978</v>
      </c>
      <c r="M5954" s="370">
        <v>59853.000000000029</v>
      </c>
      <c r="N5954" s="370">
        <v>63898.000000000007</v>
      </c>
      <c r="O5954" s="370">
        <v>30252.000000000007</v>
      </c>
      <c r="P5954" s="370">
        <v>60038.000000000015</v>
      </c>
      <c r="Q5954" s="370">
        <v>70395.000000000015</v>
      </c>
      <c r="R5954" s="314">
        <v>54194.750000000007</v>
      </c>
      <c r="S5954" s="369">
        <v>3.1552773005885776E-3</v>
      </c>
      <c r="T5954" s="366" t="s">
        <v>31</v>
      </c>
      <c r="U5954" s="366" t="s">
        <v>244</v>
      </c>
      <c r="V5954" s="366" t="s">
        <v>381</v>
      </c>
      <c r="W5954" s="366"/>
    </row>
    <row r="5955" spans="1:23" ht="15.75" x14ac:dyDescent="0.25">
      <c r="A5955" s="16" t="s">
        <v>1440</v>
      </c>
      <c r="B5955" s="84"/>
      <c r="C5955" s="124"/>
      <c r="D5955" s="124"/>
      <c r="E5955" s="420" t="s">
        <v>352</v>
      </c>
      <c r="F5955" s="515">
        <v>26074.999999999996</v>
      </c>
      <c r="G5955" s="515">
        <v>23047.999999999982</v>
      </c>
      <c r="H5955" s="515">
        <v>23172.000000000018</v>
      </c>
      <c r="I5955" s="515">
        <v>24796.000000000004</v>
      </c>
      <c r="J5955" s="515">
        <v>24973.000000000004</v>
      </c>
      <c r="K5955" s="515">
        <v>22538.000000000018</v>
      </c>
      <c r="L5955" s="515">
        <v>25644.999999999996</v>
      </c>
      <c r="M5955" s="515">
        <v>24608.999999999985</v>
      </c>
      <c r="N5955" s="515">
        <v>24670.000000000025</v>
      </c>
      <c r="O5955" s="515">
        <v>24110.999999999993</v>
      </c>
      <c r="P5955" s="515">
        <v>24175.000000000018</v>
      </c>
      <c r="Q5955" s="515">
        <v>26660</v>
      </c>
      <c r="R5955" s="516">
        <v>24539.333333333339</v>
      </c>
      <c r="S5955" s="438">
        <v>1.4287066817033627E-3</v>
      </c>
      <c r="T5955" s="9" t="s">
        <v>31</v>
      </c>
      <c r="U5955" s="9" t="s">
        <v>244</v>
      </c>
      <c r="V5955" s="9" t="s">
        <v>381</v>
      </c>
      <c r="W5955" s="9"/>
    </row>
    <row r="5956" spans="1:23" ht="15.75" x14ac:dyDescent="0.25">
      <c r="A5956" s="16" t="s">
        <v>1441</v>
      </c>
      <c r="B5956" s="84"/>
      <c r="C5956" s="228"/>
      <c r="D5956" s="228"/>
      <c r="E5956" s="142" t="s">
        <v>18</v>
      </c>
      <c r="F5956" s="14">
        <v>10288.999999999996</v>
      </c>
      <c r="G5956" s="14">
        <v>9342.0000000000018</v>
      </c>
      <c r="H5956" s="14">
        <v>9743.9999999999982</v>
      </c>
      <c r="I5956" s="14">
        <v>10888</v>
      </c>
      <c r="J5956" s="14">
        <v>9550</v>
      </c>
      <c r="K5956" s="14">
        <v>9216</v>
      </c>
      <c r="L5956" s="14">
        <v>10646</v>
      </c>
      <c r="M5956" s="14">
        <v>10232</v>
      </c>
      <c r="N5956" s="14">
        <v>10504</v>
      </c>
      <c r="O5956" s="14">
        <v>9909.9999999999927</v>
      </c>
      <c r="P5956" s="14">
        <v>9836.9999999999982</v>
      </c>
      <c r="Q5956" s="14">
        <v>10948</v>
      </c>
      <c r="R5956" s="310">
        <v>10092.166666666666</v>
      </c>
      <c r="S5956" s="348">
        <v>5.8757692206514497E-4</v>
      </c>
      <c r="T5956" s="9" t="s">
        <v>31</v>
      </c>
      <c r="U5956" s="9" t="s">
        <v>244</v>
      </c>
      <c r="V5956" s="9" t="s">
        <v>381</v>
      </c>
      <c r="W5956" s="9"/>
    </row>
    <row r="5957" spans="1:23" ht="15.75" x14ac:dyDescent="0.25">
      <c r="A5957" s="16" t="s">
        <v>1442</v>
      </c>
      <c r="B5957" s="84"/>
      <c r="C5957" s="124" t="s">
        <v>40</v>
      </c>
      <c r="D5957" s="124" t="s">
        <v>382</v>
      </c>
      <c r="E5957" s="420" t="s">
        <v>352</v>
      </c>
      <c r="F5957" s="515">
        <v>741669.00000000163</v>
      </c>
      <c r="G5957" s="515">
        <v>673524.99999999965</v>
      </c>
      <c r="H5957" s="515">
        <v>682836.99999999988</v>
      </c>
      <c r="I5957" s="515">
        <v>745140.00000000058</v>
      </c>
      <c r="J5957" s="515">
        <v>728245.00000000012</v>
      </c>
      <c r="K5957" s="515">
        <v>681810.00000000012</v>
      </c>
      <c r="L5957" s="515">
        <v>779004.99999999965</v>
      </c>
      <c r="M5957" s="515">
        <v>740734.00000000023</v>
      </c>
      <c r="N5957" s="515">
        <v>772996.00000000023</v>
      </c>
      <c r="O5957" s="515">
        <v>772725.00000000081</v>
      </c>
      <c r="P5957" s="515">
        <v>778533.99999999988</v>
      </c>
      <c r="Q5957" s="515">
        <v>848950.0000000007</v>
      </c>
      <c r="R5957" s="516">
        <v>745514.16666666698</v>
      </c>
      <c r="S5957" s="438">
        <v>4.3404645788578111E-2</v>
      </c>
      <c r="T5957" s="9" t="s">
        <v>31</v>
      </c>
      <c r="U5957" s="9" t="s">
        <v>40</v>
      </c>
      <c r="V5957" s="9" t="s">
        <v>382</v>
      </c>
      <c r="W5957" s="9"/>
    </row>
    <row r="5958" spans="1:23" ht="15.75" x14ac:dyDescent="0.25">
      <c r="A5958" s="16" t="s">
        <v>1443</v>
      </c>
      <c r="B5958" s="84"/>
      <c r="C5958" s="124"/>
      <c r="D5958" s="124"/>
      <c r="E5958" s="420" t="s">
        <v>24</v>
      </c>
      <c r="F5958" s="515">
        <v>366031.00000000035</v>
      </c>
      <c r="G5958" s="515">
        <v>381750.00000000017</v>
      </c>
      <c r="H5958" s="515">
        <v>378498.99999999994</v>
      </c>
      <c r="I5958" s="515">
        <v>409715.00000000029</v>
      </c>
      <c r="J5958" s="515">
        <v>380203.99999999994</v>
      </c>
      <c r="K5958" s="515">
        <v>398233.99999999965</v>
      </c>
      <c r="L5958" s="515">
        <v>390674.00000000006</v>
      </c>
      <c r="M5958" s="515">
        <v>393098.99999999994</v>
      </c>
      <c r="N5958" s="515">
        <v>428416.00000000023</v>
      </c>
      <c r="O5958" s="515">
        <v>390455.00000000023</v>
      </c>
      <c r="P5958" s="515">
        <v>391272.00000000012</v>
      </c>
      <c r="Q5958" s="515">
        <v>411632.00000000017</v>
      </c>
      <c r="R5958" s="516">
        <v>393331.75000000006</v>
      </c>
      <c r="S5958" s="438">
        <v>2.2900202369708897E-2</v>
      </c>
      <c r="T5958" s="9" t="s">
        <v>31</v>
      </c>
      <c r="U5958" s="9" t="s">
        <v>40</v>
      </c>
      <c r="V5958" s="9" t="s">
        <v>382</v>
      </c>
      <c r="W5958" s="9"/>
    </row>
    <row r="5959" spans="1:23" ht="15.75" x14ac:dyDescent="0.25">
      <c r="A5959" s="16" t="s">
        <v>1445</v>
      </c>
      <c r="B5959" s="84"/>
      <c r="C5959" s="124"/>
      <c r="D5959" s="124"/>
      <c r="E5959" s="140" t="s">
        <v>351</v>
      </c>
      <c r="F5959" s="13">
        <v>27058.999999999993</v>
      </c>
      <c r="G5959" s="13">
        <v>25228.999999999989</v>
      </c>
      <c r="H5959" s="13">
        <v>26269.999999999978</v>
      </c>
      <c r="I5959" s="13">
        <v>27402.999999999993</v>
      </c>
      <c r="J5959" s="13">
        <v>27396.999999999985</v>
      </c>
      <c r="K5959" s="13">
        <v>24789.999999999996</v>
      </c>
      <c r="L5959" s="13">
        <v>28057.999999999985</v>
      </c>
      <c r="M5959" s="13">
        <v>26889.000000000018</v>
      </c>
      <c r="N5959" s="13">
        <v>26745.000000000011</v>
      </c>
      <c r="O5959" s="13">
        <v>27256.999999999993</v>
      </c>
      <c r="P5959" s="13">
        <v>25661.000000000007</v>
      </c>
      <c r="Q5959" s="13">
        <v>28166.000000000015</v>
      </c>
      <c r="R5959" s="344">
        <v>26743.666666666661</v>
      </c>
      <c r="S5959" s="355">
        <v>1.5570453663471221E-3</v>
      </c>
      <c r="T5959" s="9" t="s">
        <v>31</v>
      </c>
      <c r="U5959" s="9" t="s">
        <v>40</v>
      </c>
      <c r="V5959" s="9" t="s">
        <v>382</v>
      </c>
      <c r="W5959" s="9"/>
    </row>
    <row r="5960" spans="1:23" ht="31.5" x14ac:dyDescent="0.25">
      <c r="A5960" s="16" t="s">
        <v>1446</v>
      </c>
      <c r="B5960" s="84"/>
      <c r="C5960" s="124"/>
      <c r="D5960" s="124"/>
      <c r="E5960" s="140" t="s">
        <v>353</v>
      </c>
      <c r="F5960" s="51">
        <v>20053.000000000004</v>
      </c>
      <c r="G5960" s="51">
        <v>17255</v>
      </c>
      <c r="H5960" s="51">
        <v>18353.000000000004</v>
      </c>
      <c r="I5960" s="51">
        <v>20203</v>
      </c>
      <c r="J5960" s="51">
        <v>20721.000000000015</v>
      </c>
      <c r="K5960" s="51">
        <v>18181</v>
      </c>
      <c r="L5960" s="51">
        <v>21039.000000000007</v>
      </c>
      <c r="M5960" s="51">
        <v>18936</v>
      </c>
      <c r="N5960" s="51">
        <v>19265.000000000007</v>
      </c>
      <c r="O5960" s="51">
        <v>17971.999999999993</v>
      </c>
      <c r="P5960" s="51">
        <v>19100.000000000004</v>
      </c>
      <c r="Q5960" s="51">
        <v>22326.000000000007</v>
      </c>
      <c r="R5960" s="52">
        <v>19450.333333333336</v>
      </c>
      <c r="S5960" s="168">
        <v>1.1324195656506955E-3</v>
      </c>
      <c r="T5960" s="9" t="s">
        <v>31</v>
      </c>
      <c r="U5960" s="9" t="s">
        <v>40</v>
      </c>
      <c r="V5960" s="9" t="s">
        <v>382</v>
      </c>
      <c r="W5960" s="9"/>
    </row>
    <row r="5961" spans="1:23" ht="15.75" x14ac:dyDescent="0.25">
      <c r="A5961" s="16" t="s">
        <v>1444</v>
      </c>
      <c r="B5961" s="84"/>
      <c r="C5961" s="124"/>
      <c r="D5961" s="124"/>
      <c r="E5961" s="420" t="s">
        <v>17</v>
      </c>
      <c r="F5961" s="515">
        <v>12533.000000000018</v>
      </c>
      <c r="G5961" s="515">
        <v>12329.000000000004</v>
      </c>
      <c r="H5961" s="515">
        <v>11758.000000000004</v>
      </c>
      <c r="I5961" s="515">
        <v>12215</v>
      </c>
      <c r="J5961" s="515">
        <v>12409.000000000004</v>
      </c>
      <c r="K5961" s="515">
        <v>11826.000000000002</v>
      </c>
      <c r="L5961" s="515">
        <v>13272.000000000007</v>
      </c>
      <c r="M5961" s="515">
        <v>12661.999999999991</v>
      </c>
      <c r="N5961" s="515">
        <v>12506.999999999984</v>
      </c>
      <c r="O5961" s="515">
        <v>11420.999999999998</v>
      </c>
      <c r="P5961" s="515">
        <v>10637.999999999991</v>
      </c>
      <c r="Q5961" s="515">
        <v>11055.999999999998</v>
      </c>
      <c r="R5961" s="516">
        <v>12052.166666666666</v>
      </c>
      <c r="S5961" s="438">
        <v>7.0169025424498914E-4</v>
      </c>
      <c r="T5961" s="9" t="s">
        <v>31</v>
      </c>
      <c r="U5961" s="9" t="s">
        <v>40</v>
      </c>
      <c r="V5961" s="9" t="s">
        <v>382</v>
      </c>
      <c r="W5961" s="9"/>
    </row>
    <row r="5962" spans="1:23" ht="15.75" x14ac:dyDescent="0.25">
      <c r="A5962" s="16" t="s">
        <v>1448</v>
      </c>
      <c r="B5962" s="84"/>
      <c r="C5962" s="124"/>
      <c r="D5962" s="124"/>
      <c r="E5962" s="420" t="s">
        <v>18</v>
      </c>
      <c r="F5962" s="515">
        <v>10921.999999999998</v>
      </c>
      <c r="G5962" s="515">
        <v>10015.999999999996</v>
      </c>
      <c r="H5962" s="515">
        <v>10061</v>
      </c>
      <c r="I5962" s="515">
        <v>10939.000000000004</v>
      </c>
      <c r="J5962" s="515">
        <v>9926.9999999999982</v>
      </c>
      <c r="K5962" s="515">
        <v>9298</v>
      </c>
      <c r="L5962" s="515">
        <v>10811.000000000002</v>
      </c>
      <c r="M5962" s="515">
        <v>9906.9999999999982</v>
      </c>
      <c r="N5962" s="515">
        <v>9996.0000000000018</v>
      </c>
      <c r="O5962" s="515">
        <v>9192</v>
      </c>
      <c r="P5962" s="515">
        <v>8866.0000000000036</v>
      </c>
      <c r="Q5962" s="515">
        <v>9422</v>
      </c>
      <c r="R5962" s="516">
        <v>9946.4166666666661</v>
      </c>
      <c r="S5962" s="438">
        <v>5.790911985114653E-4</v>
      </c>
      <c r="T5962" s="9" t="s">
        <v>31</v>
      </c>
      <c r="U5962" s="9" t="s">
        <v>40</v>
      </c>
      <c r="V5962" s="9" t="s">
        <v>382</v>
      </c>
      <c r="W5962" s="9"/>
    </row>
    <row r="5963" spans="1:23" ht="15.75" x14ac:dyDescent="0.25">
      <c r="A5963" s="16" t="s">
        <v>1447</v>
      </c>
      <c r="B5963" s="84"/>
      <c r="C5963" s="124"/>
      <c r="D5963" s="228"/>
      <c r="E5963" s="426" t="s">
        <v>21</v>
      </c>
      <c r="F5963" s="520">
        <v>5835.9999999999973</v>
      </c>
      <c r="G5963" s="520">
        <v>4611</v>
      </c>
      <c r="H5963" s="520">
        <v>4936</v>
      </c>
      <c r="I5963" s="520">
        <v>5721.0000000000036</v>
      </c>
      <c r="J5963" s="520">
        <v>5871.9999999999991</v>
      </c>
      <c r="K5963" s="520">
        <v>5552.9999999999982</v>
      </c>
      <c r="L5963" s="520">
        <v>6238.0000000000027</v>
      </c>
      <c r="M5963" s="520">
        <v>5735.9999999999991</v>
      </c>
      <c r="N5963" s="520">
        <v>5893.9999999999964</v>
      </c>
      <c r="O5963" s="520">
        <v>5892</v>
      </c>
      <c r="P5963" s="520">
        <v>5224.0000000000018</v>
      </c>
      <c r="Q5963" s="520">
        <v>5761.0000000000009</v>
      </c>
      <c r="R5963" s="521">
        <v>5606.166666666667</v>
      </c>
      <c r="S5963" s="522">
        <v>3.263971219841343E-4</v>
      </c>
      <c r="T5963" s="9" t="s">
        <v>31</v>
      </c>
      <c r="U5963" s="9" t="s">
        <v>40</v>
      </c>
      <c r="V5963" s="9" t="s">
        <v>382</v>
      </c>
      <c r="W5963" s="9"/>
    </row>
    <row r="5964" spans="1:23" ht="15.75" x14ac:dyDescent="0.25">
      <c r="A5964" s="16" t="s">
        <v>1449</v>
      </c>
      <c r="B5964" s="84"/>
      <c r="C5964" s="124" t="s">
        <v>40</v>
      </c>
      <c r="D5964" s="124" t="s">
        <v>383</v>
      </c>
      <c r="E5964" s="140" t="s">
        <v>352</v>
      </c>
      <c r="F5964" s="51">
        <v>62739.999999999964</v>
      </c>
      <c r="G5964" s="51">
        <v>55164</v>
      </c>
      <c r="H5964" s="51">
        <v>54566.000000000015</v>
      </c>
      <c r="I5964" s="51">
        <v>59114.000000000015</v>
      </c>
      <c r="J5964" s="51">
        <v>59823.999999999993</v>
      </c>
      <c r="K5964" s="51">
        <v>54741.999999999993</v>
      </c>
      <c r="L5964" s="51">
        <v>62224.000000000015</v>
      </c>
      <c r="M5964" s="51">
        <v>56275.000000000029</v>
      </c>
      <c r="N5964" s="51">
        <v>57473.999999999927</v>
      </c>
      <c r="O5964" s="51">
        <v>56295.000000000022</v>
      </c>
      <c r="P5964" s="51">
        <v>54922.99999999992</v>
      </c>
      <c r="Q5964" s="51">
        <v>58656.000000000015</v>
      </c>
      <c r="R5964" s="52">
        <v>57666.416666666657</v>
      </c>
      <c r="S5964" s="168">
        <v>3.3574015105635895E-3</v>
      </c>
      <c r="T5964" s="9" t="s">
        <v>31</v>
      </c>
      <c r="U5964" s="9" t="s">
        <v>40</v>
      </c>
      <c r="V5964" s="9" t="s">
        <v>383</v>
      </c>
      <c r="W5964" s="9"/>
    </row>
    <row r="5965" spans="1:23" ht="31.5" x14ac:dyDescent="0.25">
      <c r="A5965" s="16" t="s">
        <v>1450</v>
      </c>
      <c r="B5965" s="84"/>
      <c r="C5965" s="124"/>
      <c r="D5965" s="228"/>
      <c r="E5965" s="142" t="s">
        <v>353</v>
      </c>
      <c r="F5965" s="14">
        <v>51682.999999999964</v>
      </c>
      <c r="G5965" s="14">
        <v>43958.000000000007</v>
      </c>
      <c r="H5965" s="14">
        <v>45522.999999999993</v>
      </c>
      <c r="I5965" s="14">
        <v>50336.000000000007</v>
      </c>
      <c r="J5965" s="14">
        <v>49905</v>
      </c>
      <c r="K5965" s="14">
        <v>43555.000000000007</v>
      </c>
      <c r="L5965" s="14">
        <v>52580.999999999993</v>
      </c>
      <c r="M5965" s="14">
        <v>47539.000000000022</v>
      </c>
      <c r="N5965" s="14">
        <v>49740.999999999978</v>
      </c>
      <c r="O5965" s="14">
        <v>45389.999999999964</v>
      </c>
      <c r="P5965" s="14">
        <v>49101.000000000015</v>
      </c>
      <c r="Q5965" s="14">
        <v>58189.999999999978</v>
      </c>
      <c r="R5965" s="310">
        <v>48958.5</v>
      </c>
      <c r="S5965" s="348">
        <v>2.8504171293504601E-3</v>
      </c>
      <c r="T5965" s="9" t="s">
        <v>31</v>
      </c>
      <c r="U5965" s="9" t="s">
        <v>40</v>
      </c>
      <c r="V5965" s="9" t="s">
        <v>383</v>
      </c>
      <c r="W5965" s="9"/>
    </row>
    <row r="5966" spans="1:23" ht="15.75" x14ac:dyDescent="0.25">
      <c r="A5966" s="16" t="s">
        <v>1451</v>
      </c>
      <c r="B5966" s="84"/>
      <c r="C5966" s="228" t="s">
        <v>40</v>
      </c>
      <c r="D5966" s="149" t="s">
        <v>406</v>
      </c>
      <c r="E5966" s="145" t="s">
        <v>352</v>
      </c>
      <c r="F5966" s="312">
        <v>5959.0000000000018</v>
      </c>
      <c r="G5966" s="312">
        <v>5621</v>
      </c>
      <c r="H5966" s="312">
        <v>5587.0000000000009</v>
      </c>
      <c r="I5966" s="312">
        <v>6056.9999999999991</v>
      </c>
      <c r="J5966" s="312">
        <v>5753.9999999999991</v>
      </c>
      <c r="K5966" s="312">
        <v>5785.0000000000018</v>
      </c>
      <c r="L5966" s="312">
        <v>7150.0000000000018</v>
      </c>
      <c r="M5966" s="312">
        <v>6741.9999999999991</v>
      </c>
      <c r="N5966" s="312">
        <v>7475.0000000000009</v>
      </c>
      <c r="O5966" s="312">
        <v>7474</v>
      </c>
      <c r="P5966" s="312">
        <v>7546.0000000000009</v>
      </c>
      <c r="Q5966" s="312">
        <v>8585</v>
      </c>
      <c r="R5966" s="310">
        <v>6644.5833333333348</v>
      </c>
      <c r="S5966" s="348">
        <v>3.8685486995577718E-4</v>
      </c>
      <c r="T5966" s="9" t="s">
        <v>31</v>
      </c>
      <c r="U5966" s="9" t="s">
        <v>40</v>
      </c>
      <c r="V5966" s="9" t="s">
        <v>406</v>
      </c>
      <c r="W5966" s="9"/>
    </row>
    <row r="5967" spans="1:23" ht="15.75" x14ac:dyDescent="0.25">
      <c r="A5967" s="16" t="s">
        <v>1452</v>
      </c>
      <c r="B5967" s="84"/>
      <c r="C5967" s="124" t="s">
        <v>41</v>
      </c>
      <c r="D5967" s="124" t="s">
        <v>384</v>
      </c>
      <c r="E5967" s="140" t="s">
        <v>352</v>
      </c>
      <c r="F5967" s="13">
        <v>43484.999999999971</v>
      </c>
      <c r="G5967" s="13">
        <v>36896.000000000007</v>
      </c>
      <c r="H5967" s="13">
        <v>41964.999999999985</v>
      </c>
      <c r="I5967" s="13">
        <v>47751.999999999985</v>
      </c>
      <c r="J5967" s="13">
        <v>46425.999999999956</v>
      </c>
      <c r="K5967" s="13">
        <v>40325.999999999978</v>
      </c>
      <c r="L5967" s="13">
        <v>35447.000000000029</v>
      </c>
      <c r="M5967" s="13">
        <v>22417.999999999982</v>
      </c>
      <c r="N5967" s="13">
        <v>10965.999999999989</v>
      </c>
      <c r="O5967" s="13">
        <v>4456.9999999999991</v>
      </c>
      <c r="P5967" s="13">
        <v>22.000000000000018</v>
      </c>
      <c r="Q5967" s="13">
        <v>19</v>
      </c>
      <c r="R5967" s="344">
        <v>27514.916666666657</v>
      </c>
      <c r="S5967" s="355">
        <v>1.601948380349012E-3</v>
      </c>
      <c r="T5967" s="9" t="s">
        <v>31</v>
      </c>
      <c r="U5967" s="9" t="s">
        <v>41</v>
      </c>
      <c r="V5967" s="9" t="s">
        <v>384</v>
      </c>
      <c r="W5967" s="9"/>
    </row>
    <row r="5968" spans="1:23" ht="15.75" x14ac:dyDescent="0.25">
      <c r="A5968" s="16" t="s">
        <v>1453</v>
      </c>
      <c r="B5968" s="84"/>
      <c r="C5968" s="124"/>
      <c r="D5968" s="228"/>
      <c r="E5968" s="142" t="s">
        <v>24</v>
      </c>
      <c r="F5968" s="14">
        <v>32499.000000000018</v>
      </c>
      <c r="G5968" s="14">
        <v>31892.999999999996</v>
      </c>
      <c r="H5968" s="14">
        <v>25957.999999999985</v>
      </c>
      <c r="I5968" s="14">
        <v>24600.000000000004</v>
      </c>
      <c r="J5968" s="14">
        <v>20673.999999999996</v>
      </c>
      <c r="K5968" s="14">
        <v>19917.000000000015</v>
      </c>
      <c r="L5968" s="14">
        <v>19350.999999999996</v>
      </c>
      <c r="M5968" s="14">
        <v>19052.999999999993</v>
      </c>
      <c r="N5968" s="14">
        <v>18614</v>
      </c>
      <c r="O5968" s="14">
        <v>17694.999999999996</v>
      </c>
      <c r="P5968" s="14">
        <v>16764.000000000004</v>
      </c>
      <c r="Q5968" s="14">
        <v>17693.000000000011</v>
      </c>
      <c r="R5968" s="310">
        <v>22059.25</v>
      </c>
      <c r="S5968" s="348">
        <v>1.2843135320858307E-3</v>
      </c>
      <c r="T5968" s="9" t="s">
        <v>31</v>
      </c>
      <c r="U5968" s="9" t="s">
        <v>41</v>
      </c>
      <c r="V5968" s="9" t="s">
        <v>384</v>
      </c>
      <c r="W5968" s="9"/>
    </row>
    <row r="5969" spans="1:23" ht="15.75" x14ac:dyDescent="0.25">
      <c r="A5969" s="16" t="s">
        <v>1454</v>
      </c>
      <c r="B5969" s="84"/>
      <c r="C5969" s="153" t="s">
        <v>41</v>
      </c>
      <c r="D5969" s="149" t="s">
        <v>385</v>
      </c>
      <c r="E5969" s="145" t="s">
        <v>352</v>
      </c>
      <c r="F5969" s="312">
        <v>87</v>
      </c>
      <c r="G5969" s="312">
        <v>65</v>
      </c>
      <c r="H5969" s="312">
        <v>58.000000000000007</v>
      </c>
      <c r="I5969" s="312">
        <v>55.000000000000007</v>
      </c>
      <c r="J5969" s="312">
        <v>61</v>
      </c>
      <c r="K5969" s="312">
        <v>45</v>
      </c>
      <c r="L5969" s="312">
        <v>44</v>
      </c>
      <c r="M5969" s="312">
        <v>41</v>
      </c>
      <c r="N5969" s="312">
        <v>56</v>
      </c>
      <c r="O5969" s="312">
        <v>59</v>
      </c>
      <c r="P5969" s="312">
        <v>59</v>
      </c>
      <c r="Q5969" s="312">
        <v>59</v>
      </c>
      <c r="R5969" s="313">
        <v>57.416666666666664</v>
      </c>
      <c r="S5969" s="348">
        <v>3.3428607938738371E-6</v>
      </c>
      <c r="T5969" s="9" t="s">
        <v>31</v>
      </c>
      <c r="U5969" s="9" t="s">
        <v>41</v>
      </c>
      <c r="V5969" s="9" t="s">
        <v>385</v>
      </c>
      <c r="W5969" s="9"/>
    </row>
    <row r="5970" spans="1:23" ht="15.75" x14ac:dyDescent="0.25">
      <c r="A5970" s="16" t="s">
        <v>1455</v>
      </c>
      <c r="B5970" s="91"/>
      <c r="C5970" s="228" t="s">
        <v>41</v>
      </c>
      <c r="D5970" s="149" t="s">
        <v>438</v>
      </c>
      <c r="E5970" s="145" t="s">
        <v>352</v>
      </c>
      <c r="F5970" s="312">
        <v>0</v>
      </c>
      <c r="G5970" s="312">
        <v>0</v>
      </c>
      <c r="H5970" s="312">
        <v>0</v>
      </c>
      <c r="I5970" s="312">
        <v>0</v>
      </c>
      <c r="J5970" s="312">
        <v>0</v>
      </c>
      <c r="K5970" s="312">
        <v>0</v>
      </c>
      <c r="L5970" s="312">
        <v>0</v>
      </c>
      <c r="M5970" s="312">
        <v>0</v>
      </c>
      <c r="N5970" s="312">
        <v>0</v>
      </c>
      <c r="O5970" s="312">
        <v>0</v>
      </c>
      <c r="P5970" s="312">
        <v>0</v>
      </c>
      <c r="Q5970" s="312">
        <v>0</v>
      </c>
      <c r="R5970" s="313">
        <v>0</v>
      </c>
      <c r="S5970" s="348">
        <v>0</v>
      </c>
      <c r="T5970" s="9" t="s">
        <v>31</v>
      </c>
      <c r="U5970" s="9" t="s">
        <v>41</v>
      </c>
      <c r="V5970" s="9" t="s">
        <v>438</v>
      </c>
      <c r="W5970" s="9"/>
    </row>
    <row r="5971" spans="1:23" ht="15.75" x14ac:dyDescent="0.25">
      <c r="A5971" s="16" t="s">
        <v>1456</v>
      </c>
      <c r="B5971" s="84" t="s">
        <v>32</v>
      </c>
      <c r="C5971" s="124" t="s">
        <v>241</v>
      </c>
      <c r="D5971" s="124" t="s">
        <v>408</v>
      </c>
      <c r="E5971" s="140" t="s">
        <v>351</v>
      </c>
      <c r="F5971" s="51">
        <v>2046.0000000000007</v>
      </c>
      <c r="G5971" s="51">
        <v>1580.9999999999995</v>
      </c>
      <c r="H5971" s="51">
        <v>1666.0000000000007</v>
      </c>
      <c r="I5971" s="51">
        <v>1577</v>
      </c>
      <c r="J5971" s="51">
        <v>955</v>
      </c>
      <c r="K5971" s="51">
        <v>691.99999999999989</v>
      </c>
      <c r="L5971" s="51">
        <v>686</v>
      </c>
      <c r="M5971" s="51">
        <v>674</v>
      </c>
      <c r="N5971" s="51">
        <v>640.00000000000023</v>
      </c>
      <c r="O5971" s="51">
        <v>586.00000000000011</v>
      </c>
      <c r="P5971" s="51">
        <v>511.99999999999994</v>
      </c>
      <c r="Q5971" s="51">
        <v>524.99999999999989</v>
      </c>
      <c r="R5971" s="52">
        <v>1011.6666666666666</v>
      </c>
      <c r="S5971" s="168">
        <v>5.8900333871739305E-5</v>
      </c>
      <c r="T5971" s="9" t="s">
        <v>32</v>
      </c>
      <c r="U5971" s="9" t="s">
        <v>241</v>
      </c>
      <c r="V5971" s="9" t="s">
        <v>408</v>
      </c>
      <c r="W5971" s="9"/>
    </row>
    <row r="5972" spans="1:23" ht="15.75" x14ac:dyDescent="0.25">
      <c r="A5972" s="16" t="s">
        <v>1457</v>
      </c>
      <c r="B5972" s="84"/>
      <c r="C5972" s="124" t="s">
        <v>243</v>
      </c>
      <c r="D5972" s="124" t="s">
        <v>407</v>
      </c>
      <c r="E5972" s="140" t="s">
        <v>351</v>
      </c>
      <c r="F5972" s="51">
        <v>1859.9999999999998</v>
      </c>
      <c r="G5972" s="51">
        <v>1613.0000000000002</v>
      </c>
      <c r="H5972" s="51">
        <v>1576.0000000000002</v>
      </c>
      <c r="I5972" s="51">
        <v>1652.0000000000007</v>
      </c>
      <c r="J5972" s="51">
        <v>1063.9999999999998</v>
      </c>
      <c r="K5972" s="51">
        <v>874.99999999999966</v>
      </c>
      <c r="L5972" s="51">
        <v>973</v>
      </c>
      <c r="M5972" s="51">
        <v>893.00000000000045</v>
      </c>
      <c r="N5972" s="51">
        <v>816.00000000000023</v>
      </c>
      <c r="O5972" s="51">
        <v>857.99999999999977</v>
      </c>
      <c r="P5972" s="51">
        <v>719.00000000000011</v>
      </c>
      <c r="Q5972" s="51">
        <v>810.99999999999955</v>
      </c>
      <c r="R5972" s="52">
        <v>1142.5</v>
      </c>
      <c r="S5972" s="168">
        <v>6.6517592865036727E-5</v>
      </c>
      <c r="T5972" s="9" t="s">
        <v>32</v>
      </c>
      <c r="U5972" s="9" t="s">
        <v>243</v>
      </c>
      <c r="V5972" s="9" t="s">
        <v>407</v>
      </c>
      <c r="W5972" s="9"/>
    </row>
    <row r="5973" spans="1:23" ht="15.75" x14ac:dyDescent="0.25">
      <c r="A5973" s="16" t="s">
        <v>1458</v>
      </c>
      <c r="B5973" s="84"/>
      <c r="C5973" s="124" t="s">
        <v>243</v>
      </c>
      <c r="D5973" s="124" t="s">
        <v>409</v>
      </c>
      <c r="E5973" s="140" t="s">
        <v>351</v>
      </c>
      <c r="F5973" s="51">
        <v>116104.00000000003</v>
      </c>
      <c r="G5973" s="51">
        <v>102759</v>
      </c>
      <c r="H5973" s="51">
        <v>108030</v>
      </c>
      <c r="I5973" s="51">
        <v>112419.99999999999</v>
      </c>
      <c r="J5973" s="51">
        <v>111652.00000000001</v>
      </c>
      <c r="K5973" s="51">
        <v>101562.99999999999</v>
      </c>
      <c r="L5973" s="51">
        <v>114570.99999999996</v>
      </c>
      <c r="M5973" s="51">
        <v>109713</v>
      </c>
      <c r="N5973" s="51">
        <v>109314.00000000001</v>
      </c>
      <c r="O5973" s="51">
        <v>105305</v>
      </c>
      <c r="P5973" s="51">
        <v>97192.999999999942</v>
      </c>
      <c r="Q5973" s="51">
        <v>113562.99999999994</v>
      </c>
      <c r="R5973" s="52">
        <v>108515.58333333333</v>
      </c>
      <c r="S5973" s="168">
        <v>6.317895310003179E-3</v>
      </c>
      <c r="T5973" s="9" t="s">
        <v>32</v>
      </c>
      <c r="U5973" s="9" t="s">
        <v>243</v>
      </c>
      <c r="V5973" s="9" t="s">
        <v>409</v>
      </c>
      <c r="W5973" s="9"/>
    </row>
    <row r="5974" spans="1:23" ht="15.75" x14ac:dyDescent="0.25">
      <c r="A5974" s="16" t="s">
        <v>1459</v>
      </c>
      <c r="B5974" s="84"/>
      <c r="C5974" s="124" t="s">
        <v>243</v>
      </c>
      <c r="D5974" s="124" t="s">
        <v>410</v>
      </c>
      <c r="E5974" s="140" t="s">
        <v>351</v>
      </c>
      <c r="F5974" s="51">
        <v>218594.99999999997</v>
      </c>
      <c r="G5974" s="51">
        <v>193419.99999999994</v>
      </c>
      <c r="H5974" s="51">
        <v>199320.99999999991</v>
      </c>
      <c r="I5974" s="51">
        <v>212571.00000000009</v>
      </c>
      <c r="J5974" s="51">
        <v>209855.00000000015</v>
      </c>
      <c r="K5974" s="51">
        <v>190447</v>
      </c>
      <c r="L5974" s="51">
        <v>213828.00000000012</v>
      </c>
      <c r="M5974" s="51">
        <v>207961.00000000009</v>
      </c>
      <c r="N5974" s="51">
        <v>204878.00000000006</v>
      </c>
      <c r="O5974" s="51">
        <v>215102.00000000009</v>
      </c>
      <c r="P5974" s="51">
        <v>182458.00000000006</v>
      </c>
      <c r="Q5974" s="51">
        <v>222551.00000000006</v>
      </c>
      <c r="R5974" s="52">
        <v>205915.58333333334</v>
      </c>
      <c r="S5974" s="168">
        <v>1.1988629266287274E-2</v>
      </c>
      <c r="T5974" s="9" t="s">
        <v>32</v>
      </c>
      <c r="U5974" s="9" t="s">
        <v>243</v>
      </c>
      <c r="V5974" s="9" t="s">
        <v>410</v>
      </c>
      <c r="W5974" s="9"/>
    </row>
    <row r="5975" spans="1:23" ht="15.75" x14ac:dyDescent="0.25">
      <c r="A5975" s="16" t="s">
        <v>1460</v>
      </c>
      <c r="B5975" s="84"/>
      <c r="C5975" s="124" t="s">
        <v>243</v>
      </c>
      <c r="D5975" s="124" t="s">
        <v>411</v>
      </c>
      <c r="E5975" s="140" t="s">
        <v>351</v>
      </c>
      <c r="F5975" s="51">
        <v>415</v>
      </c>
      <c r="G5975" s="51">
        <v>361</v>
      </c>
      <c r="H5975" s="51">
        <v>420</v>
      </c>
      <c r="I5975" s="51">
        <v>407.00000000000017</v>
      </c>
      <c r="J5975" s="51">
        <v>433.00000000000006</v>
      </c>
      <c r="K5975" s="51">
        <v>379</v>
      </c>
      <c r="L5975" s="51">
        <v>404.00000000000006</v>
      </c>
      <c r="M5975" s="51">
        <v>404</v>
      </c>
      <c r="N5975" s="51">
        <v>405.00000000000006</v>
      </c>
      <c r="O5975" s="51">
        <v>356.00000000000006</v>
      </c>
      <c r="P5975" s="51">
        <v>371</v>
      </c>
      <c r="Q5975" s="51">
        <v>480</v>
      </c>
      <c r="R5975" s="52">
        <v>402.91666666666669</v>
      </c>
      <c r="S5975" s="168">
        <v>2.3458246644963721E-5</v>
      </c>
      <c r="T5975" s="9" t="s">
        <v>32</v>
      </c>
      <c r="U5975" s="9" t="s">
        <v>243</v>
      </c>
      <c r="V5975" s="9" t="s">
        <v>411</v>
      </c>
      <c r="W5975" s="9"/>
    </row>
    <row r="5976" spans="1:23" ht="15.75" x14ac:dyDescent="0.25">
      <c r="A5976" s="16" t="s">
        <v>1461</v>
      </c>
      <c r="B5976" s="84"/>
      <c r="C5976" s="124" t="s">
        <v>243</v>
      </c>
      <c r="D5976" s="124" t="s">
        <v>412</v>
      </c>
      <c r="E5976" s="140" t="s">
        <v>351</v>
      </c>
      <c r="F5976" s="51">
        <v>30880.000000000007</v>
      </c>
      <c r="G5976" s="51">
        <v>29755.000000000004</v>
      </c>
      <c r="H5976" s="51">
        <v>30025.000000000022</v>
      </c>
      <c r="I5976" s="51">
        <v>30388.999999999993</v>
      </c>
      <c r="J5976" s="51">
        <v>31352.000000000011</v>
      </c>
      <c r="K5976" s="51">
        <v>27784.000000000004</v>
      </c>
      <c r="L5976" s="51">
        <v>31107</v>
      </c>
      <c r="M5976" s="51">
        <v>28755.999999999996</v>
      </c>
      <c r="N5976" s="51">
        <v>29100.999999999996</v>
      </c>
      <c r="O5976" s="51">
        <v>28011</v>
      </c>
      <c r="P5976" s="51">
        <v>27601.999999999993</v>
      </c>
      <c r="Q5976" s="51">
        <v>29281</v>
      </c>
      <c r="R5976" s="52">
        <v>29503.583333333332</v>
      </c>
      <c r="S5976" s="168">
        <v>1.7177307170471333E-3</v>
      </c>
      <c r="T5976" s="9" t="s">
        <v>32</v>
      </c>
      <c r="U5976" s="9" t="s">
        <v>243</v>
      </c>
      <c r="V5976" s="9" t="s">
        <v>412</v>
      </c>
      <c r="W5976" s="9"/>
    </row>
    <row r="5977" spans="1:23" ht="15.75" x14ac:dyDescent="0.25">
      <c r="A5977" s="16" t="s">
        <v>1462</v>
      </c>
      <c r="B5977" s="84"/>
      <c r="C5977" s="124" t="s">
        <v>244</v>
      </c>
      <c r="D5977" s="124" t="s">
        <v>413</v>
      </c>
      <c r="E5977" s="420" t="s">
        <v>351</v>
      </c>
      <c r="F5977" s="515">
        <v>12147.999999999998</v>
      </c>
      <c r="G5977" s="515">
        <v>9761</v>
      </c>
      <c r="H5977" s="515">
        <v>9915</v>
      </c>
      <c r="I5977" s="515">
        <v>11606.999999999998</v>
      </c>
      <c r="J5977" s="515">
        <v>10467.000000000004</v>
      </c>
      <c r="K5977" s="515">
        <v>10193.999999999996</v>
      </c>
      <c r="L5977" s="515">
        <v>11608.000000000007</v>
      </c>
      <c r="M5977" s="515">
        <v>10808.000000000002</v>
      </c>
      <c r="N5977" s="515">
        <v>10897.999999999998</v>
      </c>
      <c r="O5977" s="515">
        <v>10135</v>
      </c>
      <c r="P5977" s="515">
        <v>9255</v>
      </c>
      <c r="Q5977" s="515">
        <v>10837.999999999998</v>
      </c>
      <c r="R5977" s="516">
        <v>10636.166666666666</v>
      </c>
      <c r="S5977" s="438">
        <v>6.1924919385383641E-4</v>
      </c>
      <c r="T5977" s="9" t="s">
        <v>32</v>
      </c>
      <c r="U5977" s="9" t="s">
        <v>244</v>
      </c>
      <c r="V5977" s="9" t="s">
        <v>413</v>
      </c>
      <c r="W5977" s="9"/>
    </row>
    <row r="5978" spans="1:23" ht="15.75" x14ac:dyDescent="0.25">
      <c r="A5978" s="16" t="s">
        <v>1463</v>
      </c>
      <c r="B5978" s="84"/>
      <c r="C5978" s="124" t="s">
        <v>244</v>
      </c>
      <c r="D5978" s="124" t="s">
        <v>414</v>
      </c>
      <c r="E5978" s="420" t="s">
        <v>351</v>
      </c>
      <c r="F5978" s="515">
        <v>94587.000000000029</v>
      </c>
      <c r="G5978" s="515">
        <v>104664.99999999999</v>
      </c>
      <c r="H5978" s="515">
        <v>108890.00000000001</v>
      </c>
      <c r="I5978" s="515">
        <v>117722.99999999994</v>
      </c>
      <c r="J5978" s="515">
        <v>117976.99999999999</v>
      </c>
      <c r="K5978" s="515">
        <v>107903.00000000006</v>
      </c>
      <c r="L5978" s="515">
        <v>117199.99999999999</v>
      </c>
      <c r="M5978" s="515">
        <v>110765.99999999988</v>
      </c>
      <c r="N5978" s="515">
        <v>109537.00000000001</v>
      </c>
      <c r="O5978" s="515">
        <v>105050.00000000004</v>
      </c>
      <c r="P5978" s="515">
        <v>99776.000000000015</v>
      </c>
      <c r="Q5978" s="515">
        <v>113138.99999999996</v>
      </c>
      <c r="R5978" s="516">
        <v>108934.41666666667</v>
      </c>
      <c r="S5978" s="438">
        <v>6.3422802422963727E-3</v>
      </c>
      <c r="T5978" s="9" t="s">
        <v>32</v>
      </c>
      <c r="U5978" s="9" t="s">
        <v>244</v>
      </c>
      <c r="V5978" s="9" t="s">
        <v>414</v>
      </c>
      <c r="W5978" s="9"/>
    </row>
    <row r="5979" spans="1:23" ht="15.75" x14ac:dyDescent="0.25">
      <c r="A5979" s="16" t="s">
        <v>1464</v>
      </c>
      <c r="B5979" s="84"/>
      <c r="C5979" s="124" t="s">
        <v>244</v>
      </c>
      <c r="D5979" s="124" t="s">
        <v>415</v>
      </c>
      <c r="E5979" s="420" t="s">
        <v>351</v>
      </c>
      <c r="F5979" s="515">
        <v>39</v>
      </c>
      <c r="G5979" s="515">
        <v>36.000000000000014</v>
      </c>
      <c r="H5979" s="515">
        <v>38</v>
      </c>
      <c r="I5979" s="515">
        <v>37.000000000000007</v>
      </c>
      <c r="J5979" s="515">
        <v>40.000000000000007</v>
      </c>
      <c r="K5979" s="515">
        <v>31</v>
      </c>
      <c r="L5979" s="515">
        <v>25</v>
      </c>
      <c r="M5979" s="515">
        <v>14</v>
      </c>
      <c r="N5979" s="515">
        <v>12</v>
      </c>
      <c r="O5979" s="515">
        <v>9.0000000000000018</v>
      </c>
      <c r="P5979" s="515">
        <v>11.000000000000002</v>
      </c>
      <c r="Q5979" s="515">
        <v>11</v>
      </c>
      <c r="R5979" s="516">
        <v>25.25</v>
      </c>
      <c r="S5979" s="438">
        <v>1.4700824681331968E-6</v>
      </c>
      <c r="T5979" s="9" t="s">
        <v>32</v>
      </c>
      <c r="U5979" s="9" t="s">
        <v>244</v>
      </c>
      <c r="V5979" s="9" t="s">
        <v>415</v>
      </c>
      <c r="W5979" s="9"/>
    </row>
    <row r="5980" spans="1:23" ht="15.75" x14ac:dyDescent="0.25">
      <c r="A5980" s="16" t="s">
        <v>1465</v>
      </c>
      <c r="B5980" s="84"/>
      <c r="C5980" s="124" t="s">
        <v>40</v>
      </c>
      <c r="D5980" s="124" t="s">
        <v>416</v>
      </c>
      <c r="E5980" s="420" t="s">
        <v>351</v>
      </c>
      <c r="F5980" s="515">
        <v>15383.999999999996</v>
      </c>
      <c r="G5980" s="515">
        <v>14065.000000000004</v>
      </c>
      <c r="H5980" s="515">
        <v>13919.999999999996</v>
      </c>
      <c r="I5980" s="515">
        <v>15024</v>
      </c>
      <c r="J5980" s="515">
        <v>14444.000000000002</v>
      </c>
      <c r="K5980" s="515">
        <v>12847.000000000002</v>
      </c>
      <c r="L5980" s="515">
        <v>14252.000000000002</v>
      </c>
      <c r="M5980" s="515">
        <v>13386</v>
      </c>
      <c r="N5980" s="515">
        <v>14109</v>
      </c>
      <c r="O5980" s="515">
        <v>13201.999999999995</v>
      </c>
      <c r="P5980" s="515">
        <v>12729.999999999996</v>
      </c>
      <c r="Q5980" s="515">
        <v>14227.000000000005</v>
      </c>
      <c r="R5980" s="516">
        <v>13965.833333333334</v>
      </c>
      <c r="S5980" s="438">
        <v>8.1310600935459562E-4</v>
      </c>
      <c r="T5980" s="9" t="s">
        <v>32</v>
      </c>
      <c r="U5980" s="9" t="s">
        <v>40</v>
      </c>
      <c r="V5980" s="9" t="s">
        <v>416</v>
      </c>
      <c r="W5980" s="9"/>
    </row>
    <row r="5981" spans="1:23" ht="15.75" x14ac:dyDescent="0.25">
      <c r="A5981" s="16" t="s">
        <v>1466</v>
      </c>
      <c r="B5981" s="84"/>
      <c r="C5981" s="124" t="s">
        <v>40</v>
      </c>
      <c r="D5981" s="124" t="s">
        <v>417</v>
      </c>
      <c r="E5981" s="420" t="s">
        <v>351</v>
      </c>
      <c r="F5981" s="515">
        <v>66683.000000000044</v>
      </c>
      <c r="G5981" s="515">
        <v>60855.000000000007</v>
      </c>
      <c r="H5981" s="515">
        <v>63490.000000000007</v>
      </c>
      <c r="I5981" s="515">
        <v>65566.999999999985</v>
      </c>
      <c r="J5981" s="515">
        <v>63806.999999999978</v>
      </c>
      <c r="K5981" s="515">
        <v>58419.999999999993</v>
      </c>
      <c r="L5981" s="515">
        <v>63836.000000000022</v>
      </c>
      <c r="M5981" s="515">
        <v>57725.000000000007</v>
      </c>
      <c r="N5981" s="515">
        <v>56665.000000000036</v>
      </c>
      <c r="O5981" s="515">
        <v>61809</v>
      </c>
      <c r="P5981" s="515">
        <v>49574.000000000007</v>
      </c>
      <c r="Q5981" s="515">
        <v>56484</v>
      </c>
      <c r="R5981" s="516">
        <v>60409.583333333343</v>
      </c>
      <c r="S5981" s="438">
        <v>3.517111658042167E-3</v>
      </c>
      <c r="T5981" s="9" t="s">
        <v>32</v>
      </c>
      <c r="U5981" s="9" t="s">
        <v>40</v>
      </c>
      <c r="V5981" s="9" t="s">
        <v>417</v>
      </c>
      <c r="W5981" s="9"/>
    </row>
    <row r="5982" spans="1:23" ht="15.75" x14ac:dyDescent="0.25">
      <c r="A5982" s="16" t="s">
        <v>1467</v>
      </c>
      <c r="B5982" s="84"/>
      <c r="C5982" s="124" t="s">
        <v>40</v>
      </c>
      <c r="D5982" s="124" t="s">
        <v>418</v>
      </c>
      <c r="E5982" s="420" t="s">
        <v>351</v>
      </c>
      <c r="F5982" s="515">
        <v>444702.00000000012</v>
      </c>
      <c r="G5982" s="515">
        <v>418838.99999999942</v>
      </c>
      <c r="H5982" s="515">
        <v>451870.99999999953</v>
      </c>
      <c r="I5982" s="515">
        <v>504524.99999999977</v>
      </c>
      <c r="J5982" s="515">
        <v>526004.99999999988</v>
      </c>
      <c r="K5982" s="515">
        <v>492571</v>
      </c>
      <c r="L5982" s="515">
        <v>546022.00000000012</v>
      </c>
      <c r="M5982" s="515">
        <v>531030.00000000047</v>
      </c>
      <c r="N5982" s="515">
        <v>516147.99999999983</v>
      </c>
      <c r="O5982" s="515">
        <v>545153.99999999977</v>
      </c>
      <c r="P5982" s="515">
        <v>484200.00000000029</v>
      </c>
      <c r="Q5982" s="515">
        <v>569666.99999999988</v>
      </c>
      <c r="R5982" s="516">
        <v>502561.16666666657</v>
      </c>
      <c r="S5982" s="438">
        <v>2.9259657832920085E-2</v>
      </c>
      <c r="T5982" s="9" t="s">
        <v>32</v>
      </c>
      <c r="U5982" s="9" t="s">
        <v>40</v>
      </c>
      <c r="V5982" s="9" t="s">
        <v>418</v>
      </c>
      <c r="W5982" s="9"/>
    </row>
    <row r="5983" spans="1:23" ht="15.75" x14ac:dyDescent="0.25">
      <c r="A5983" s="16" t="s">
        <v>1468</v>
      </c>
      <c r="B5983" s="91"/>
      <c r="C5983" s="228" t="s">
        <v>40</v>
      </c>
      <c r="D5983" s="228" t="s">
        <v>419</v>
      </c>
      <c r="E5983" s="426" t="s">
        <v>351</v>
      </c>
      <c r="F5983" s="520">
        <v>255469.00000000017</v>
      </c>
      <c r="G5983" s="520">
        <v>243135.99999999988</v>
      </c>
      <c r="H5983" s="520">
        <v>250186.99999999956</v>
      </c>
      <c r="I5983" s="520">
        <v>273994.99999999977</v>
      </c>
      <c r="J5983" s="520">
        <v>273812</v>
      </c>
      <c r="K5983" s="520">
        <v>252414.99999999985</v>
      </c>
      <c r="L5983" s="520">
        <v>285651.99999999988</v>
      </c>
      <c r="M5983" s="520">
        <v>267702.99999999988</v>
      </c>
      <c r="N5983" s="520">
        <v>260883.99999999971</v>
      </c>
      <c r="O5983" s="520">
        <v>258645.99999999997</v>
      </c>
      <c r="P5983" s="520">
        <v>244668.99999999994</v>
      </c>
      <c r="Q5983" s="520">
        <v>294325.00000000006</v>
      </c>
      <c r="R5983" s="521">
        <v>263407.74999999988</v>
      </c>
      <c r="S5983" s="522">
        <v>1.5335885752293542E-2</v>
      </c>
      <c r="T5983" s="9" t="s">
        <v>32</v>
      </c>
      <c r="U5983" s="9" t="s">
        <v>40</v>
      </c>
      <c r="V5983" s="9" t="s">
        <v>419</v>
      </c>
      <c r="W5983" s="9"/>
    </row>
    <row r="5984" spans="1:23" ht="15.75" x14ac:dyDescent="0.25">
      <c r="A5984" s="16" t="s">
        <v>1469</v>
      </c>
      <c r="B5984" s="84" t="s">
        <v>27</v>
      </c>
      <c r="C5984" s="124" t="s">
        <v>241</v>
      </c>
      <c r="D5984" s="124" t="s">
        <v>388</v>
      </c>
      <c r="E5984" s="140" t="s">
        <v>354</v>
      </c>
      <c r="F5984" s="51">
        <v>288937</v>
      </c>
      <c r="G5984" s="51">
        <v>286393.00000000012</v>
      </c>
      <c r="H5984" s="51">
        <v>284896.99999999994</v>
      </c>
      <c r="I5984" s="51">
        <v>365732.0000000007</v>
      </c>
      <c r="J5984" s="51">
        <v>349310.99999999953</v>
      </c>
      <c r="K5984" s="51">
        <v>337633.00000000076</v>
      </c>
      <c r="L5984" s="51">
        <v>346990.99999999965</v>
      </c>
      <c r="M5984" s="51">
        <v>332530.99999999936</v>
      </c>
      <c r="N5984" s="51">
        <v>377385.99999999977</v>
      </c>
      <c r="O5984" s="51">
        <v>364261.00000000023</v>
      </c>
      <c r="P5984" s="51">
        <v>370231.99999999959</v>
      </c>
      <c r="Q5984" s="51">
        <v>382344.00000000035</v>
      </c>
      <c r="R5984" s="52">
        <v>340554</v>
      </c>
      <c r="S5984" s="168">
        <v>1.9827424350599317E-2</v>
      </c>
      <c r="T5984" s="9" t="s">
        <v>27</v>
      </c>
      <c r="U5984" s="9" t="s">
        <v>241</v>
      </c>
      <c r="V5984" s="9" t="s">
        <v>388</v>
      </c>
      <c r="W5984" s="9"/>
    </row>
    <row r="5985" spans="1:23" ht="15.75" x14ac:dyDescent="0.25">
      <c r="A5985" s="16" t="s">
        <v>1470</v>
      </c>
      <c r="B5985" s="84"/>
      <c r="C5985" s="124"/>
      <c r="D5985" s="124" t="s">
        <v>537</v>
      </c>
      <c r="E5985" s="140" t="s">
        <v>354</v>
      </c>
      <c r="F5985" s="51"/>
      <c r="G5985" s="51"/>
      <c r="H5985" s="51"/>
      <c r="I5985" s="51"/>
      <c r="J5985" s="51"/>
      <c r="K5985" s="51"/>
      <c r="L5985" s="51"/>
      <c r="M5985" s="51"/>
      <c r="N5985" s="51"/>
      <c r="O5985" s="51"/>
      <c r="P5985" s="51">
        <v>13333.000000000004</v>
      </c>
      <c r="Q5985" s="51">
        <v>16123.000000000005</v>
      </c>
      <c r="R5985" s="52">
        <v>14728.000000000004</v>
      </c>
      <c r="S5985" s="168">
        <v>8.5748018180854368E-4</v>
      </c>
      <c r="T5985" s="9" t="s">
        <v>27</v>
      </c>
      <c r="U5985" s="9" t="s">
        <v>241</v>
      </c>
      <c r="V5985" s="9" t="s">
        <v>537</v>
      </c>
      <c r="W5985" s="9"/>
    </row>
    <row r="5986" spans="1:23" ht="15.75" x14ac:dyDescent="0.25">
      <c r="A5986" s="16" t="s">
        <v>1471</v>
      </c>
      <c r="B5986" s="84"/>
      <c r="C5986" s="124" t="s">
        <v>242</v>
      </c>
      <c r="D5986" s="124" t="s">
        <v>386</v>
      </c>
      <c r="E5986" s="140" t="s">
        <v>354</v>
      </c>
      <c r="F5986" s="51">
        <v>86332.000000000029</v>
      </c>
      <c r="G5986" s="51">
        <v>86550</v>
      </c>
      <c r="H5986" s="51">
        <v>84615.000000000029</v>
      </c>
      <c r="I5986" s="51">
        <v>84790.000000000058</v>
      </c>
      <c r="J5986" s="51">
        <v>83968.999999999985</v>
      </c>
      <c r="K5986" s="51">
        <v>81262.000000000116</v>
      </c>
      <c r="L5986" s="51">
        <v>84751.000000000015</v>
      </c>
      <c r="M5986" s="51">
        <v>83075.999999999985</v>
      </c>
      <c r="N5986" s="51">
        <v>83900.999999999985</v>
      </c>
      <c r="O5986" s="51">
        <v>82712.000000000058</v>
      </c>
      <c r="P5986" s="51">
        <v>86877.999999999985</v>
      </c>
      <c r="Q5986" s="51">
        <v>94635.000000000044</v>
      </c>
      <c r="R5986" s="52">
        <v>85289.250000000015</v>
      </c>
      <c r="S5986" s="168">
        <v>4.9656329166427437E-3</v>
      </c>
      <c r="T5986" s="9" t="s">
        <v>27</v>
      </c>
      <c r="U5986" s="9" t="s">
        <v>242</v>
      </c>
      <c r="V5986" s="9" t="s">
        <v>386</v>
      </c>
      <c r="W5986" s="9"/>
    </row>
    <row r="5987" spans="1:23" ht="15.75" x14ac:dyDescent="0.25">
      <c r="A5987" s="16" t="s">
        <v>1472</v>
      </c>
      <c r="B5987" s="84"/>
      <c r="C5987" s="124"/>
      <c r="D5987" s="124" t="s">
        <v>387</v>
      </c>
      <c r="E5987" s="140" t="s">
        <v>354</v>
      </c>
      <c r="F5987" s="51">
        <v>66204.000000000044</v>
      </c>
      <c r="G5987" s="51">
        <v>69674.000000000044</v>
      </c>
      <c r="H5987" s="51">
        <v>63880.999999999993</v>
      </c>
      <c r="I5987" s="51">
        <v>70173.999999999971</v>
      </c>
      <c r="J5987" s="51">
        <v>71045.999999999985</v>
      </c>
      <c r="K5987" s="51">
        <v>66427</v>
      </c>
      <c r="L5987" s="51">
        <v>66897.000000000015</v>
      </c>
      <c r="M5987" s="51">
        <v>70883.999999999971</v>
      </c>
      <c r="N5987" s="51">
        <v>67375.000000000029</v>
      </c>
      <c r="O5987" s="51">
        <v>64450.000000000015</v>
      </c>
      <c r="P5987" s="51">
        <v>75232</v>
      </c>
      <c r="Q5987" s="51">
        <v>73949.999999999956</v>
      </c>
      <c r="R5987" s="52">
        <v>68849.5</v>
      </c>
      <c r="S5987" s="168">
        <v>4.0084927877123379E-3</v>
      </c>
      <c r="T5987" s="9" t="s">
        <v>27</v>
      </c>
      <c r="U5987" s="9" t="s">
        <v>242</v>
      </c>
      <c r="V5987" s="9" t="s">
        <v>387</v>
      </c>
      <c r="W5987" s="9"/>
    </row>
    <row r="5988" spans="1:23" ht="15.75" x14ac:dyDescent="0.25">
      <c r="A5988" s="16" t="s">
        <v>1473</v>
      </c>
      <c r="B5988" s="84"/>
      <c r="C5988" s="124"/>
      <c r="D5988" s="124" t="s">
        <v>496</v>
      </c>
      <c r="E5988" s="140" t="s">
        <v>354</v>
      </c>
      <c r="F5988" s="51">
        <v>0</v>
      </c>
      <c r="G5988" s="51">
        <v>0</v>
      </c>
      <c r="H5988" s="51">
        <v>0</v>
      </c>
      <c r="I5988" s="51">
        <v>2</v>
      </c>
      <c r="J5988" s="51">
        <v>0</v>
      </c>
      <c r="K5988" s="51">
        <v>0</v>
      </c>
      <c r="L5988" s="51">
        <v>0</v>
      </c>
      <c r="M5988" s="51">
        <v>0</v>
      </c>
      <c r="N5988" s="51">
        <v>0</v>
      </c>
      <c r="O5988" s="51">
        <v>0</v>
      </c>
      <c r="P5988" s="51">
        <v>0</v>
      </c>
      <c r="Q5988" s="51">
        <v>0</v>
      </c>
      <c r="R5988" s="52">
        <v>0.16666666666666666</v>
      </c>
      <c r="S5988" s="168">
        <v>9.7035146411432138E-9</v>
      </c>
      <c r="T5988" s="9" t="s">
        <v>27</v>
      </c>
      <c r="U5988" s="9" t="s">
        <v>242</v>
      </c>
      <c r="V5988" s="9" t="s">
        <v>496</v>
      </c>
      <c r="W5988" s="9"/>
    </row>
    <row r="5989" spans="1:23" ht="15.75" x14ac:dyDescent="0.25">
      <c r="A5989" s="16" t="s">
        <v>1474</v>
      </c>
      <c r="B5989" s="84"/>
      <c r="C5989" s="124" t="s">
        <v>243</v>
      </c>
      <c r="D5989" s="124" t="s">
        <v>389</v>
      </c>
      <c r="E5989" s="140" t="s">
        <v>354</v>
      </c>
      <c r="F5989" s="51">
        <v>519310.00000000058</v>
      </c>
      <c r="G5989" s="51">
        <v>513293.00000000047</v>
      </c>
      <c r="H5989" s="51">
        <v>514987.0000000007</v>
      </c>
      <c r="I5989" s="51">
        <v>508043.00000000006</v>
      </c>
      <c r="J5989" s="51">
        <v>487356.99999999965</v>
      </c>
      <c r="K5989" s="51">
        <v>470006.99999999878</v>
      </c>
      <c r="L5989" s="51">
        <v>465540.00000000076</v>
      </c>
      <c r="M5989" s="51">
        <v>446682.99999999948</v>
      </c>
      <c r="N5989" s="51">
        <v>411116</v>
      </c>
      <c r="O5989" s="51">
        <v>399114.99999999919</v>
      </c>
      <c r="P5989" s="51">
        <v>410658.9999999986</v>
      </c>
      <c r="Q5989" s="51">
        <v>426486.0000000007</v>
      </c>
      <c r="R5989" s="52">
        <v>464382.99999999994</v>
      </c>
      <c r="S5989" s="168">
        <v>2.703688343758805E-2</v>
      </c>
      <c r="T5989" s="9" t="s">
        <v>27</v>
      </c>
      <c r="U5989" s="9" t="s">
        <v>243</v>
      </c>
      <c r="V5989" s="9" t="s">
        <v>389</v>
      </c>
      <c r="W5989" s="9"/>
    </row>
    <row r="5990" spans="1:23" ht="15.75" x14ac:dyDescent="0.25">
      <c r="A5990" s="16" t="s">
        <v>1475</v>
      </c>
      <c r="B5990" s="84"/>
      <c r="C5990" s="124"/>
      <c r="D5990" s="124" t="s">
        <v>491</v>
      </c>
      <c r="E5990" s="140" t="s">
        <v>354</v>
      </c>
      <c r="F5990" s="51">
        <v>77</v>
      </c>
      <c r="G5990" s="51">
        <v>92</v>
      </c>
      <c r="H5990" s="51">
        <v>85</v>
      </c>
      <c r="I5990" s="51">
        <v>92</v>
      </c>
      <c r="J5990" s="51">
        <v>77</v>
      </c>
      <c r="K5990" s="51">
        <v>105</v>
      </c>
      <c r="L5990" s="51">
        <v>93</v>
      </c>
      <c r="M5990" s="51">
        <v>156</v>
      </c>
      <c r="N5990" s="51">
        <v>166</v>
      </c>
      <c r="O5990" s="51">
        <v>132</v>
      </c>
      <c r="P5990" s="51">
        <v>137</v>
      </c>
      <c r="Q5990" s="51">
        <v>130</v>
      </c>
      <c r="R5990" s="52">
        <v>111.83333333333333</v>
      </c>
      <c r="S5990" s="168">
        <v>6.5110583242070964E-6</v>
      </c>
      <c r="T5990" s="9" t="s">
        <v>27</v>
      </c>
      <c r="U5990" s="9" t="s">
        <v>243</v>
      </c>
      <c r="V5990" s="9" t="s">
        <v>491</v>
      </c>
      <c r="W5990" s="9"/>
    </row>
    <row r="5991" spans="1:23" ht="15.75" x14ac:dyDescent="0.25">
      <c r="A5991" s="16" t="s">
        <v>1476</v>
      </c>
      <c r="B5991" s="84"/>
      <c r="C5991" s="124"/>
      <c r="D5991" s="124" t="s">
        <v>390</v>
      </c>
      <c r="E5991" s="140" t="s">
        <v>354</v>
      </c>
      <c r="F5991" s="51">
        <v>2435636.9999999995</v>
      </c>
      <c r="G5991" s="51">
        <v>2474788.9999999958</v>
      </c>
      <c r="H5991" s="51">
        <v>2543263.0000000028</v>
      </c>
      <c r="I5991" s="51">
        <v>2615959.0000000009</v>
      </c>
      <c r="J5991" s="51">
        <v>2566997.9999999953</v>
      </c>
      <c r="K5991" s="51">
        <v>2518443.9999999986</v>
      </c>
      <c r="L5991" s="51">
        <v>2584143.0000000009</v>
      </c>
      <c r="M5991" s="51">
        <v>2597865.9999999921</v>
      </c>
      <c r="N5991" s="51">
        <v>2566246.9999999935</v>
      </c>
      <c r="O5991" s="51">
        <v>2652017.9999999925</v>
      </c>
      <c r="P5991" s="51">
        <v>2680946.9999999967</v>
      </c>
      <c r="Q5991" s="51">
        <v>2751295.0000000065</v>
      </c>
      <c r="R5991" s="52">
        <v>2582300.4999999981</v>
      </c>
      <c r="S5991" s="168">
        <v>0.15034434425748855</v>
      </c>
      <c r="T5991" s="9" t="s">
        <v>27</v>
      </c>
      <c r="U5991" s="9" t="s">
        <v>243</v>
      </c>
      <c r="V5991" s="9" t="s">
        <v>390</v>
      </c>
      <c r="W5991" s="9"/>
    </row>
    <row r="5992" spans="1:23" ht="15.75" x14ac:dyDescent="0.25">
      <c r="A5992" s="16" t="s">
        <v>1477</v>
      </c>
      <c r="B5992" s="84"/>
      <c r="C5992" s="124" t="s">
        <v>244</v>
      </c>
      <c r="D5992" s="124" t="s">
        <v>391</v>
      </c>
      <c r="E5992" s="420" t="s">
        <v>354</v>
      </c>
      <c r="F5992" s="515">
        <v>913826.00000000023</v>
      </c>
      <c r="G5992" s="515">
        <v>903633.00000000116</v>
      </c>
      <c r="H5992" s="515">
        <v>902017.99999999988</v>
      </c>
      <c r="I5992" s="515">
        <v>904607.99999999953</v>
      </c>
      <c r="J5992" s="515">
        <v>868548.00000000093</v>
      </c>
      <c r="K5992" s="515">
        <v>836299.00000000081</v>
      </c>
      <c r="L5992" s="515">
        <v>852771.0000000014</v>
      </c>
      <c r="M5992" s="515">
        <v>843191</v>
      </c>
      <c r="N5992" s="515">
        <v>807304.0000000007</v>
      </c>
      <c r="O5992" s="515">
        <v>661202.00000000012</v>
      </c>
      <c r="P5992" s="515">
        <v>728939.9999999986</v>
      </c>
      <c r="Q5992" s="515">
        <v>781511.00000000105</v>
      </c>
      <c r="R5992" s="516">
        <v>833654.25000000047</v>
      </c>
      <c r="S5992" s="438">
        <v>4.8536257323157618E-2</v>
      </c>
      <c r="T5992" s="9" t="s">
        <v>27</v>
      </c>
      <c r="U5992" s="9" t="s">
        <v>244</v>
      </c>
      <c r="V5992" s="9" t="s">
        <v>391</v>
      </c>
      <c r="W5992" s="9"/>
    </row>
    <row r="5993" spans="1:23" ht="15.75" x14ac:dyDescent="0.25">
      <c r="A5993" s="16" t="s">
        <v>1478</v>
      </c>
      <c r="B5993" s="84"/>
      <c r="C5993" s="124"/>
      <c r="D5993" s="124" t="s">
        <v>393</v>
      </c>
      <c r="E5993" s="420" t="s">
        <v>354</v>
      </c>
      <c r="F5993" s="515">
        <v>679.00000000000011</v>
      </c>
      <c r="G5993" s="515">
        <v>660.99999999999989</v>
      </c>
      <c r="H5993" s="515">
        <v>621.00000000000011</v>
      </c>
      <c r="I5993" s="515">
        <v>606.99999999999989</v>
      </c>
      <c r="J5993" s="515">
        <v>527.00000000000011</v>
      </c>
      <c r="K5993" s="515">
        <v>482</v>
      </c>
      <c r="L5993" s="515">
        <v>509.99999999999989</v>
      </c>
      <c r="M5993" s="515">
        <v>452.99999999999983</v>
      </c>
      <c r="N5993" s="515">
        <v>419.00000000000006</v>
      </c>
      <c r="O5993" s="515">
        <v>316</v>
      </c>
      <c r="P5993" s="515">
        <v>308</v>
      </c>
      <c r="Q5993" s="515">
        <v>338.00000000000006</v>
      </c>
      <c r="R5993" s="516">
        <v>493.41666666666669</v>
      </c>
      <c r="S5993" s="438">
        <v>2.8727255095104485E-5</v>
      </c>
      <c r="T5993" s="9" t="s">
        <v>27</v>
      </c>
      <c r="U5993" s="9" t="s">
        <v>244</v>
      </c>
      <c r="V5993" s="9" t="s">
        <v>393</v>
      </c>
      <c r="W5993" s="9"/>
    </row>
    <row r="5994" spans="1:23" ht="15.75" x14ac:dyDescent="0.25">
      <c r="A5994" s="16" t="s">
        <v>1479</v>
      </c>
      <c r="B5994" s="84"/>
      <c r="C5994" s="124"/>
      <c r="D5994" s="124" t="s">
        <v>487</v>
      </c>
      <c r="E5994" s="420" t="s">
        <v>354</v>
      </c>
      <c r="F5994" s="515">
        <v>125556.00000000012</v>
      </c>
      <c r="G5994" s="515">
        <v>121721.99999999993</v>
      </c>
      <c r="H5994" s="515">
        <v>122859.9999999999</v>
      </c>
      <c r="I5994" s="515">
        <v>124088.0000000001</v>
      </c>
      <c r="J5994" s="515">
        <v>120435.99999999983</v>
      </c>
      <c r="K5994" s="515">
        <v>115120.99999999999</v>
      </c>
      <c r="L5994" s="515">
        <v>117605.00000000003</v>
      </c>
      <c r="M5994" s="515">
        <v>115529.00000000001</v>
      </c>
      <c r="N5994" s="515">
        <v>107416.99999999997</v>
      </c>
      <c r="O5994" s="515">
        <v>90831.999999999985</v>
      </c>
      <c r="P5994" s="515">
        <v>98017.999999999913</v>
      </c>
      <c r="Q5994" s="515">
        <v>104830.99999999999</v>
      </c>
      <c r="R5994" s="516">
        <v>113667.91666666664</v>
      </c>
      <c r="S5994" s="438">
        <v>6.6178697616194786E-3</v>
      </c>
      <c r="T5994" s="9" t="s">
        <v>27</v>
      </c>
      <c r="U5994" s="9" t="s">
        <v>244</v>
      </c>
      <c r="V5994" s="9" t="s">
        <v>487</v>
      </c>
      <c r="W5994" s="9"/>
    </row>
    <row r="5995" spans="1:23" ht="15.75" x14ac:dyDescent="0.25">
      <c r="A5995" s="16" t="s">
        <v>1480</v>
      </c>
      <c r="B5995" s="84"/>
      <c r="C5995" s="124" t="s">
        <v>40</v>
      </c>
      <c r="D5995" s="124" t="s">
        <v>392</v>
      </c>
      <c r="E5995" s="420" t="s">
        <v>354</v>
      </c>
      <c r="F5995" s="515">
        <v>14974.999999999995</v>
      </c>
      <c r="G5995" s="515">
        <v>14728</v>
      </c>
      <c r="H5995" s="515">
        <v>15108.000000000004</v>
      </c>
      <c r="I5995" s="515">
        <v>15208.999999999995</v>
      </c>
      <c r="J5995" s="515">
        <v>14840.99999999998</v>
      </c>
      <c r="K5995" s="515">
        <v>14266.999999999993</v>
      </c>
      <c r="L5995" s="515">
        <v>14967.000000000009</v>
      </c>
      <c r="M5995" s="515">
        <v>15066.999999999996</v>
      </c>
      <c r="N5995" s="515">
        <v>14471.000000000013</v>
      </c>
      <c r="O5995" s="515">
        <v>11687.999999999996</v>
      </c>
      <c r="P5995" s="515">
        <v>13048.000000000005</v>
      </c>
      <c r="Q5995" s="515">
        <v>14294.999999999987</v>
      </c>
      <c r="R5995" s="516">
        <v>14388.666666666666</v>
      </c>
      <c r="S5995" s="438">
        <v>8.3772382599917592E-4</v>
      </c>
      <c r="T5995" s="9" t="s">
        <v>27</v>
      </c>
      <c r="U5995" s="9" t="s">
        <v>40</v>
      </c>
      <c r="V5995" s="9" t="s">
        <v>392</v>
      </c>
      <c r="W5995" s="9"/>
    </row>
    <row r="5996" spans="1:23" ht="15.75" x14ac:dyDescent="0.25">
      <c r="A5996" s="16" t="s">
        <v>1481</v>
      </c>
      <c r="B5996" s="84"/>
      <c r="C5996" s="124" t="s">
        <v>41</v>
      </c>
      <c r="D5996" s="124" t="s">
        <v>492</v>
      </c>
      <c r="E5996" s="420" t="s">
        <v>354</v>
      </c>
      <c r="F5996" s="515">
        <v>20162</v>
      </c>
      <c r="G5996" s="515">
        <v>22988.999999999996</v>
      </c>
      <c r="H5996" s="515">
        <v>20171</v>
      </c>
      <c r="I5996" s="515">
        <v>21895.999999999993</v>
      </c>
      <c r="J5996" s="515">
        <v>20670.999999999989</v>
      </c>
      <c r="K5996" s="515">
        <v>20111</v>
      </c>
      <c r="L5996" s="515">
        <v>20706</v>
      </c>
      <c r="M5996" s="515">
        <v>20800.000000000007</v>
      </c>
      <c r="N5996" s="515">
        <v>20062</v>
      </c>
      <c r="O5996" s="515">
        <v>20288.999999999996</v>
      </c>
      <c r="P5996" s="515">
        <v>23617.000000000004</v>
      </c>
      <c r="Q5996" s="515">
        <v>20641</v>
      </c>
      <c r="R5996" s="516">
        <v>21009.583333333332</v>
      </c>
      <c r="S5996" s="438">
        <v>1.2232007968759106E-3</v>
      </c>
      <c r="T5996" s="9" t="s">
        <v>27</v>
      </c>
      <c r="U5996" s="9" t="s">
        <v>41</v>
      </c>
      <c r="V5996" s="9" t="s">
        <v>492</v>
      </c>
      <c r="W5996" s="9"/>
    </row>
    <row r="5997" spans="1:23" ht="15.75" x14ac:dyDescent="0.25">
      <c r="A5997" s="16" t="s">
        <v>1482</v>
      </c>
      <c r="B5997" s="84"/>
      <c r="C5997" s="124"/>
      <c r="D5997" s="124" t="s">
        <v>394</v>
      </c>
      <c r="E5997" s="420" t="s">
        <v>354</v>
      </c>
      <c r="F5997" s="515">
        <v>2142.9999999999982</v>
      </c>
      <c r="G5997" s="515">
        <v>2052.9999999999991</v>
      </c>
      <c r="H5997" s="515">
        <v>1845.0000000000002</v>
      </c>
      <c r="I5997" s="515">
        <v>1665.9999999999998</v>
      </c>
      <c r="J5997" s="515">
        <v>1485.9999999999993</v>
      </c>
      <c r="K5997" s="515">
        <v>1338</v>
      </c>
      <c r="L5997" s="515">
        <v>1232.9999999999998</v>
      </c>
      <c r="M5997" s="515">
        <v>1145.0000000000007</v>
      </c>
      <c r="N5997" s="515">
        <v>956</v>
      </c>
      <c r="O5997" s="515">
        <v>853.99999999999977</v>
      </c>
      <c r="P5997" s="515">
        <v>825.99999999999943</v>
      </c>
      <c r="Q5997" s="515">
        <v>813.00000000000023</v>
      </c>
      <c r="R5997" s="516">
        <v>1363.1666666666663</v>
      </c>
      <c r="S5997" s="438">
        <v>7.9365046249910324E-5</v>
      </c>
      <c r="T5997" s="9" t="s">
        <v>27</v>
      </c>
      <c r="U5997" s="9" t="s">
        <v>41</v>
      </c>
      <c r="V5997" s="9" t="s">
        <v>394</v>
      </c>
      <c r="W5997" s="9"/>
    </row>
    <row r="5998" spans="1:23" ht="15.75" x14ac:dyDescent="0.25">
      <c r="A5998" s="16" t="s">
        <v>1483</v>
      </c>
      <c r="B5998" s="84"/>
      <c r="C5998" s="124"/>
      <c r="D5998" s="124" t="s">
        <v>395</v>
      </c>
      <c r="E5998" s="420" t="s">
        <v>354</v>
      </c>
      <c r="F5998" s="515">
        <v>25</v>
      </c>
      <c r="G5998" s="515">
        <v>18</v>
      </c>
      <c r="H5998" s="515">
        <v>14</v>
      </c>
      <c r="I5998" s="515">
        <v>11</v>
      </c>
      <c r="J5998" s="515">
        <v>3</v>
      </c>
      <c r="K5998" s="515">
        <v>2</v>
      </c>
      <c r="L5998" s="515">
        <v>3</v>
      </c>
      <c r="M5998" s="515">
        <v>3</v>
      </c>
      <c r="N5998" s="515">
        <v>3</v>
      </c>
      <c r="O5998" s="515">
        <v>2</v>
      </c>
      <c r="P5998" s="515">
        <v>2</v>
      </c>
      <c r="Q5998" s="515">
        <v>2</v>
      </c>
      <c r="R5998" s="516">
        <v>7.333333333333333</v>
      </c>
      <c r="S5998" s="438">
        <v>4.269546442103014E-7</v>
      </c>
      <c r="T5998" s="9" t="s">
        <v>27</v>
      </c>
      <c r="U5998" s="9" t="s">
        <v>41</v>
      </c>
      <c r="V5998" s="9" t="s">
        <v>395</v>
      </c>
      <c r="W5998" s="9"/>
    </row>
    <row r="5999" spans="1:23" ht="15.75" x14ac:dyDescent="0.25">
      <c r="A5999" s="16" t="s">
        <v>1484</v>
      </c>
      <c r="B5999" s="84"/>
      <c r="C5999" s="124"/>
      <c r="D5999" s="124" t="s">
        <v>488</v>
      </c>
      <c r="E5999" s="420" t="s">
        <v>354</v>
      </c>
      <c r="F5999" s="515">
        <v>37</v>
      </c>
      <c r="G5999" s="515">
        <v>36</v>
      </c>
      <c r="H5999" s="515">
        <v>34.000000000000007</v>
      </c>
      <c r="I5999" s="515">
        <v>34</v>
      </c>
      <c r="J5999" s="515">
        <v>31</v>
      </c>
      <c r="K5999" s="515">
        <v>32</v>
      </c>
      <c r="L5999" s="515">
        <v>34</v>
      </c>
      <c r="M5999" s="515">
        <v>20</v>
      </c>
      <c r="N5999" s="515">
        <v>17</v>
      </c>
      <c r="O5999" s="515">
        <v>14</v>
      </c>
      <c r="P5999" s="515">
        <v>14</v>
      </c>
      <c r="Q5999" s="515">
        <v>15</v>
      </c>
      <c r="R5999" s="516">
        <v>26.5</v>
      </c>
      <c r="S5999" s="438">
        <v>1.542858827941771E-6</v>
      </c>
      <c r="T5999" s="9" t="s">
        <v>27</v>
      </c>
      <c r="U5999" s="9" t="s">
        <v>41</v>
      </c>
      <c r="V5999" s="9" t="s">
        <v>488</v>
      </c>
      <c r="W5999" s="9"/>
    </row>
    <row r="6000" spans="1:23" ht="15.75" x14ac:dyDescent="0.25">
      <c r="A6000" s="16" t="s">
        <v>1485</v>
      </c>
      <c r="B6000" s="91"/>
      <c r="C6000" s="228"/>
      <c r="D6000" s="228" t="s">
        <v>493</v>
      </c>
      <c r="E6000" s="426" t="s">
        <v>354</v>
      </c>
      <c r="F6000" s="520">
        <v>2906</v>
      </c>
      <c r="G6000" s="520">
        <v>2804</v>
      </c>
      <c r="H6000" s="520">
        <v>2900</v>
      </c>
      <c r="I6000" s="520">
        <v>2588</v>
      </c>
      <c r="J6000" s="520">
        <v>2713</v>
      </c>
      <c r="K6000" s="520">
        <v>2564</v>
      </c>
      <c r="L6000" s="520">
        <v>2629</v>
      </c>
      <c r="M6000" s="520">
        <v>2610</v>
      </c>
      <c r="N6000" s="520">
        <v>2538</v>
      </c>
      <c r="O6000" s="520">
        <v>2433</v>
      </c>
      <c r="P6000" s="520">
        <v>2564</v>
      </c>
      <c r="Q6000" s="520">
        <v>2534</v>
      </c>
      <c r="R6000" s="521">
        <v>2648.5833333333335</v>
      </c>
      <c r="S6000" s="522">
        <v>1.542034029197274E-4</v>
      </c>
      <c r="T6000" s="9" t="s">
        <v>27</v>
      </c>
      <c r="U6000" s="9" t="s">
        <v>41</v>
      </c>
      <c r="V6000" s="9" t="s">
        <v>493</v>
      </c>
      <c r="W6000" s="9"/>
    </row>
    <row r="6001" spans="1:23" ht="15.75" x14ac:dyDescent="0.25">
      <c r="A6001" s="16" t="s">
        <v>1486</v>
      </c>
      <c r="B6001" s="84" t="s">
        <v>34</v>
      </c>
      <c r="C6001" s="124" t="s">
        <v>244</v>
      </c>
      <c r="D6001" s="124" t="s">
        <v>34</v>
      </c>
      <c r="E6001" s="140" t="s">
        <v>354</v>
      </c>
      <c r="F6001" s="51">
        <v>564782.99999999895</v>
      </c>
      <c r="G6001" s="51">
        <v>577125.00000000035</v>
      </c>
      <c r="H6001" s="51">
        <v>592596.00000000058</v>
      </c>
      <c r="I6001" s="51">
        <v>641093.00000000116</v>
      </c>
      <c r="J6001" s="51">
        <v>613458.99999999953</v>
      </c>
      <c r="K6001" s="51">
        <v>612422.99999999895</v>
      </c>
      <c r="L6001" s="51">
        <v>589483.99999999965</v>
      </c>
      <c r="M6001" s="51">
        <v>589343.99999999953</v>
      </c>
      <c r="N6001" s="51">
        <v>581509.00000000081</v>
      </c>
      <c r="O6001" s="51">
        <v>563932.00000000012</v>
      </c>
      <c r="P6001" s="51">
        <v>588711.00000000047</v>
      </c>
      <c r="Q6001" s="51">
        <v>609194.00000000047</v>
      </c>
      <c r="R6001" s="52">
        <v>593637.75</v>
      </c>
      <c r="S6001" s="168">
        <v>3.4562235591961886E-2</v>
      </c>
      <c r="T6001" s="9" t="s">
        <v>34</v>
      </c>
      <c r="U6001" s="9" t="s">
        <v>244</v>
      </c>
      <c r="V6001" s="9" t="s">
        <v>34</v>
      </c>
      <c r="W6001" s="9"/>
    </row>
    <row r="6002" spans="1:23" ht="15.75" x14ac:dyDescent="0.25">
      <c r="A6002" s="16" t="s">
        <v>1487</v>
      </c>
      <c r="B6002" s="84"/>
      <c r="C6002" s="153"/>
      <c r="D6002" s="153"/>
      <c r="E6002" s="140" t="s">
        <v>24</v>
      </c>
      <c r="F6002" s="13">
        <v>10956.000000000002</v>
      </c>
      <c r="G6002" s="13">
        <v>11569</v>
      </c>
      <c r="H6002" s="13">
        <v>10214.999999999996</v>
      </c>
      <c r="I6002" s="13">
        <v>12273.999999999996</v>
      </c>
      <c r="J6002" s="13">
        <v>11536.999999999995</v>
      </c>
      <c r="K6002" s="13">
        <v>11051.999999999998</v>
      </c>
      <c r="L6002" s="13">
        <v>10738.999999999996</v>
      </c>
      <c r="M6002" s="13">
        <v>9119.0000000000055</v>
      </c>
      <c r="N6002" s="13">
        <v>9129.0000000000018</v>
      </c>
      <c r="O6002" s="13">
        <v>9745</v>
      </c>
      <c r="P6002" s="13">
        <v>10428.999999999998</v>
      </c>
      <c r="Q6002" s="13">
        <v>10487.000000000009</v>
      </c>
      <c r="R6002" s="344">
        <v>10604.25</v>
      </c>
      <c r="S6002" s="355">
        <v>6.1739097080005753E-4</v>
      </c>
      <c r="T6002" s="9" t="s">
        <v>34</v>
      </c>
      <c r="U6002" s="9" t="s">
        <v>244</v>
      </c>
      <c r="V6002" s="9" t="s">
        <v>34</v>
      </c>
      <c r="W6002" s="9"/>
    </row>
    <row r="6003" spans="1:23" ht="15.75" x14ac:dyDescent="0.25">
      <c r="A6003" s="16" t="s">
        <v>1488</v>
      </c>
      <c r="B6003" s="91"/>
      <c r="C6003" s="228" t="s">
        <v>41</v>
      </c>
      <c r="D6003" s="228" t="s">
        <v>497</v>
      </c>
      <c r="E6003" s="142" t="s">
        <v>354</v>
      </c>
      <c r="F6003" s="14">
        <v>0</v>
      </c>
      <c r="G6003" s="14">
        <v>0</v>
      </c>
      <c r="H6003" s="14">
        <v>0</v>
      </c>
      <c r="I6003" s="14">
        <v>29225.000000000036</v>
      </c>
      <c r="J6003" s="14">
        <v>28152.999999999982</v>
      </c>
      <c r="K6003" s="14">
        <v>26779.999999999975</v>
      </c>
      <c r="L6003" s="14">
        <v>19779.000000000004</v>
      </c>
      <c r="M6003" s="14">
        <v>15365.000000000004</v>
      </c>
      <c r="N6003" s="14">
        <v>17025</v>
      </c>
      <c r="O6003" s="14">
        <v>19333.000000000015</v>
      </c>
      <c r="P6003" s="14">
        <v>22680.999999999996</v>
      </c>
      <c r="Q6003" s="14">
        <v>22306.999999999985</v>
      </c>
      <c r="R6003" s="310">
        <v>16720.666666666668</v>
      </c>
      <c r="S6003" s="348">
        <v>9.7349540285805183E-4</v>
      </c>
      <c r="T6003" s="9" t="s">
        <v>34</v>
      </c>
      <c r="U6003" s="9" t="s">
        <v>41</v>
      </c>
      <c r="V6003" s="9" t="s">
        <v>497</v>
      </c>
      <c r="W6003" s="9"/>
    </row>
    <row r="6004" spans="1:23" ht="15.75" x14ac:dyDescent="0.25">
      <c r="A6004" s="16" t="s">
        <v>1489</v>
      </c>
      <c r="B6004" s="84" t="s">
        <v>356</v>
      </c>
      <c r="C6004" s="124" t="s">
        <v>242</v>
      </c>
      <c r="D6004" s="124" t="s">
        <v>398</v>
      </c>
      <c r="E6004" s="140" t="s">
        <v>25</v>
      </c>
      <c r="F6004" s="51">
        <v>36555.999999999993</v>
      </c>
      <c r="G6004" s="51">
        <v>34135.000000000015</v>
      </c>
      <c r="H6004" s="51">
        <v>37381.000000000007</v>
      </c>
      <c r="I6004" s="51">
        <v>36017.999999999985</v>
      </c>
      <c r="J6004" s="51">
        <v>37776</v>
      </c>
      <c r="K6004" s="51">
        <v>36203.999999999985</v>
      </c>
      <c r="L6004" s="51">
        <v>37351.000000000007</v>
      </c>
      <c r="M6004" s="51">
        <v>36336</v>
      </c>
      <c r="N6004" s="51">
        <v>35176.000000000036</v>
      </c>
      <c r="O6004" s="51">
        <v>35125</v>
      </c>
      <c r="P6004" s="51">
        <v>34917.000000000015</v>
      </c>
      <c r="Q6004" s="51">
        <v>41424.000000000015</v>
      </c>
      <c r="R6004" s="52">
        <v>36533.250000000007</v>
      </c>
      <c r="S6004" s="168">
        <v>2.1270055575812723E-3</v>
      </c>
      <c r="T6004" s="9" t="s">
        <v>356</v>
      </c>
      <c r="U6004" s="9" t="s">
        <v>242</v>
      </c>
      <c r="V6004" s="9" t="s">
        <v>398</v>
      </c>
      <c r="W6004" s="9"/>
    </row>
    <row r="6005" spans="1:23" ht="15.75" x14ac:dyDescent="0.25">
      <c r="A6005" s="16" t="s">
        <v>1490</v>
      </c>
      <c r="B6005" s="84"/>
      <c r="C6005" s="124" t="s">
        <v>243</v>
      </c>
      <c r="D6005" s="124" t="s">
        <v>399</v>
      </c>
      <c r="E6005" s="140" t="s">
        <v>25</v>
      </c>
      <c r="F6005" s="51">
        <v>137590.00000000003</v>
      </c>
      <c r="G6005" s="51">
        <v>131457.99999999994</v>
      </c>
      <c r="H6005" s="51">
        <v>144812.99999999997</v>
      </c>
      <c r="I6005" s="51">
        <v>139873.99999999988</v>
      </c>
      <c r="J6005" s="51">
        <v>148887.99999999994</v>
      </c>
      <c r="K6005" s="51">
        <v>147181.00000000012</v>
      </c>
      <c r="L6005" s="51">
        <v>154723.99999999994</v>
      </c>
      <c r="M6005" s="51">
        <v>152949.99999999983</v>
      </c>
      <c r="N6005" s="51">
        <v>151520.00000000003</v>
      </c>
      <c r="O6005" s="51">
        <v>150080.00000000003</v>
      </c>
      <c r="P6005" s="51">
        <v>148813.99999999988</v>
      </c>
      <c r="Q6005" s="51">
        <v>174332.99999999991</v>
      </c>
      <c r="R6005" s="52">
        <v>148518.74999999997</v>
      </c>
      <c r="S6005" s="168">
        <v>8.6469231906557299E-3</v>
      </c>
      <c r="T6005" s="9" t="s">
        <v>356</v>
      </c>
      <c r="U6005" s="9" t="s">
        <v>243</v>
      </c>
      <c r="V6005" s="9" t="s">
        <v>399</v>
      </c>
      <c r="W6005" s="9"/>
    </row>
    <row r="6006" spans="1:23" ht="15.75" x14ac:dyDescent="0.25">
      <c r="A6006" s="16" t="s">
        <v>1491</v>
      </c>
      <c r="B6006" s="84"/>
      <c r="C6006" s="124" t="s">
        <v>244</v>
      </c>
      <c r="D6006" s="124" t="s">
        <v>400</v>
      </c>
      <c r="E6006" s="420" t="s">
        <v>25</v>
      </c>
      <c r="F6006" s="515">
        <v>34913.999999999993</v>
      </c>
      <c r="G6006" s="515">
        <v>32851</v>
      </c>
      <c r="H6006" s="515">
        <v>35798.999999999993</v>
      </c>
      <c r="I6006" s="515">
        <v>34330.000000000036</v>
      </c>
      <c r="J6006" s="515">
        <v>35390</v>
      </c>
      <c r="K6006" s="515">
        <v>34228.000000000022</v>
      </c>
      <c r="L6006" s="515">
        <v>35703</v>
      </c>
      <c r="M6006" s="515">
        <v>35214.999999999993</v>
      </c>
      <c r="N6006" s="515">
        <v>33707.000000000007</v>
      </c>
      <c r="O6006" s="515">
        <v>32985.000000000022</v>
      </c>
      <c r="P6006" s="515">
        <v>31822.999999999982</v>
      </c>
      <c r="Q6006" s="515">
        <v>38184.999999999978</v>
      </c>
      <c r="R6006" s="516">
        <v>34594.166666666672</v>
      </c>
      <c r="S6006" s="438">
        <v>2.0141100164888914E-3</v>
      </c>
      <c r="T6006" s="9" t="s">
        <v>356</v>
      </c>
      <c r="U6006" s="9" t="s">
        <v>244</v>
      </c>
      <c r="V6006" s="9" t="s">
        <v>400</v>
      </c>
      <c r="W6006" s="9"/>
    </row>
    <row r="6007" spans="1:23" ht="15.75" x14ac:dyDescent="0.25">
      <c r="A6007" s="16" t="s">
        <v>1492</v>
      </c>
      <c r="B6007" s="84"/>
      <c r="C6007" s="124" t="s">
        <v>40</v>
      </c>
      <c r="D6007" s="153" t="s">
        <v>401</v>
      </c>
      <c r="E6007" s="420" t="s">
        <v>25</v>
      </c>
      <c r="F6007" s="517">
        <v>9146.0000000000073</v>
      </c>
      <c r="G6007" s="517">
        <v>8728.9999999999982</v>
      </c>
      <c r="H6007" s="517">
        <v>9461.0000000000018</v>
      </c>
      <c r="I6007" s="517">
        <v>8944.0000000000055</v>
      </c>
      <c r="J6007" s="517">
        <v>9417.0000000000073</v>
      </c>
      <c r="K6007" s="517">
        <v>9306</v>
      </c>
      <c r="L6007" s="517">
        <v>9595.0000000000036</v>
      </c>
      <c r="M6007" s="517">
        <v>9182.9999999999982</v>
      </c>
      <c r="N6007" s="517">
        <v>8977.9999999999964</v>
      </c>
      <c r="O6007" s="517">
        <v>8813.9999999999945</v>
      </c>
      <c r="P6007" s="517">
        <v>8171</v>
      </c>
      <c r="Q6007" s="517">
        <v>10021.999999999998</v>
      </c>
      <c r="R6007" s="518">
        <v>9147.1666666666697</v>
      </c>
      <c r="S6007" s="438">
        <v>5.3255799404986317E-4</v>
      </c>
      <c r="T6007" s="9" t="s">
        <v>356</v>
      </c>
      <c r="U6007" s="9" t="s">
        <v>40</v>
      </c>
      <c r="V6007" s="9" t="s">
        <v>401</v>
      </c>
      <c r="W6007" s="9"/>
    </row>
    <row r="6008" spans="1:23" ht="15.75" x14ac:dyDescent="0.25">
      <c r="A6008" s="16" t="s">
        <v>1493</v>
      </c>
      <c r="B6008" s="84"/>
      <c r="C6008" s="124"/>
      <c r="D6008" s="228" t="s">
        <v>489</v>
      </c>
      <c r="E6008" s="426" t="s">
        <v>25</v>
      </c>
      <c r="F6008" s="520">
        <v>0</v>
      </c>
      <c r="G6008" s="520">
        <v>0</v>
      </c>
      <c r="H6008" s="520">
        <v>47</v>
      </c>
      <c r="I6008" s="520">
        <v>110.00000000000001</v>
      </c>
      <c r="J6008" s="520">
        <v>91</v>
      </c>
      <c r="K6008" s="520">
        <v>155</v>
      </c>
      <c r="L6008" s="520">
        <v>188</v>
      </c>
      <c r="M6008" s="520">
        <v>181.00000000000003</v>
      </c>
      <c r="N6008" s="520">
        <v>193</v>
      </c>
      <c r="O6008" s="520">
        <v>202</v>
      </c>
      <c r="P6008" s="520">
        <v>195.00000000000006</v>
      </c>
      <c r="Q6008" s="520">
        <v>254</v>
      </c>
      <c r="R6008" s="521">
        <v>134.66666666666666</v>
      </c>
      <c r="S6008" s="522">
        <v>7.8404398300437164E-6</v>
      </c>
      <c r="T6008" s="9" t="s">
        <v>356</v>
      </c>
      <c r="U6008" s="9" t="s">
        <v>40</v>
      </c>
      <c r="V6008" s="9" t="s">
        <v>489</v>
      </c>
      <c r="W6008" s="9"/>
    </row>
    <row r="6009" spans="1:23" ht="15.75" x14ac:dyDescent="0.25">
      <c r="A6009" s="16" t="s">
        <v>1494</v>
      </c>
      <c r="B6009" s="148" t="s">
        <v>33</v>
      </c>
      <c r="C6009" s="149" t="s">
        <v>40</v>
      </c>
      <c r="D6009" s="228" t="s">
        <v>396</v>
      </c>
      <c r="E6009" s="142" t="s">
        <v>25</v>
      </c>
      <c r="F6009" s="14">
        <v>239.99999999999991</v>
      </c>
      <c r="G6009" s="14">
        <v>215</v>
      </c>
      <c r="H6009" s="14">
        <v>182</v>
      </c>
      <c r="I6009" s="14">
        <v>142</v>
      </c>
      <c r="J6009" s="14">
        <v>163</v>
      </c>
      <c r="K6009" s="14">
        <v>114</v>
      </c>
      <c r="L6009" s="14">
        <v>105</v>
      </c>
      <c r="M6009" s="14">
        <v>119.00000000000001</v>
      </c>
      <c r="N6009" s="14">
        <v>85</v>
      </c>
      <c r="O6009" s="14">
        <v>55.000000000000014</v>
      </c>
      <c r="P6009" s="14">
        <v>26</v>
      </c>
      <c r="Q6009" s="14">
        <v>38</v>
      </c>
      <c r="R6009" s="310">
        <v>123.66666666666667</v>
      </c>
      <c r="S6009" s="348">
        <v>7.2000078637282653E-6</v>
      </c>
      <c r="T6009" s="9" t="s">
        <v>33</v>
      </c>
      <c r="U6009" s="9" t="s">
        <v>40</v>
      </c>
      <c r="V6009" s="9" t="s">
        <v>396</v>
      </c>
      <c r="W6009" s="9"/>
    </row>
    <row r="6010" spans="1:23" ht="15.75" x14ac:dyDescent="0.25">
      <c r="A6010" s="16" t="s">
        <v>1495</v>
      </c>
      <c r="B6010" s="84" t="s">
        <v>296</v>
      </c>
      <c r="C6010" s="124" t="s">
        <v>41</v>
      </c>
      <c r="D6010" s="124" t="s">
        <v>397</v>
      </c>
      <c r="E6010" s="420" t="s">
        <v>352</v>
      </c>
      <c r="F6010" s="515">
        <v>2260.9999999999995</v>
      </c>
      <c r="G6010" s="515">
        <v>2069</v>
      </c>
      <c r="H6010" s="515">
        <v>1984.0000000000005</v>
      </c>
      <c r="I6010" s="515">
        <v>1969</v>
      </c>
      <c r="J6010" s="515">
        <v>1857.9999999999991</v>
      </c>
      <c r="K6010" s="515">
        <v>1589.9999999999995</v>
      </c>
      <c r="L6010" s="515">
        <v>1741.9999999999995</v>
      </c>
      <c r="M6010" s="515">
        <v>1567.9999999999998</v>
      </c>
      <c r="N6010" s="515">
        <v>1573.0000000000009</v>
      </c>
      <c r="O6010" s="515">
        <v>1509</v>
      </c>
      <c r="P6010" s="515">
        <v>1606.0000000000011</v>
      </c>
      <c r="Q6010" s="515">
        <v>1632.9999999999993</v>
      </c>
      <c r="R6010" s="516">
        <v>1780.1666666666667</v>
      </c>
      <c r="S6010" s="438">
        <v>1.0364323988205068E-4</v>
      </c>
      <c r="T6010" s="9" t="s">
        <v>296</v>
      </c>
      <c r="U6010" s="9" t="s">
        <v>41</v>
      </c>
      <c r="V6010" s="9" t="s">
        <v>397</v>
      </c>
      <c r="W6010" s="9"/>
    </row>
    <row r="6011" spans="1:23" ht="15.75" x14ac:dyDescent="0.25">
      <c r="A6011" s="16" t="s">
        <v>1498</v>
      </c>
      <c r="B6011" s="84"/>
      <c r="C6011" s="124"/>
      <c r="D6011" s="124"/>
      <c r="E6011" s="420" t="s">
        <v>24</v>
      </c>
      <c r="F6011" s="515">
        <v>1013.0000000000001</v>
      </c>
      <c r="G6011" s="515">
        <v>649.00000000000011</v>
      </c>
      <c r="H6011" s="515">
        <v>386</v>
      </c>
      <c r="I6011" s="515">
        <v>761</v>
      </c>
      <c r="J6011" s="515">
        <v>101</v>
      </c>
      <c r="K6011" s="515">
        <v>885.99999999999989</v>
      </c>
      <c r="L6011" s="515">
        <v>889.99999999999989</v>
      </c>
      <c r="M6011" s="515">
        <v>722</v>
      </c>
      <c r="N6011" s="515">
        <v>541</v>
      </c>
      <c r="O6011" s="515">
        <v>1208</v>
      </c>
      <c r="P6011" s="515">
        <v>78</v>
      </c>
      <c r="Q6011" s="515">
        <v>1313.0000000000005</v>
      </c>
      <c r="R6011" s="516">
        <v>712.33333333333337</v>
      </c>
      <c r="S6011" s="438">
        <v>4.14728215762461E-5</v>
      </c>
      <c r="T6011" s="9" t="s">
        <v>296</v>
      </c>
      <c r="U6011" s="9" t="s">
        <v>41</v>
      </c>
      <c r="V6011" s="9" t="s">
        <v>397</v>
      </c>
      <c r="W6011" s="9"/>
    </row>
    <row r="6012" spans="1:23" ht="15.75" x14ac:dyDescent="0.25">
      <c r="A6012" s="16" t="s">
        <v>1497</v>
      </c>
      <c r="B6012" s="84"/>
      <c r="C6012" s="124"/>
      <c r="D6012" s="124"/>
      <c r="E6012" s="140" t="s">
        <v>18</v>
      </c>
      <c r="F6012" s="51">
        <v>643</v>
      </c>
      <c r="G6012" s="51">
        <v>651</v>
      </c>
      <c r="H6012" s="51">
        <v>584.00000000000011</v>
      </c>
      <c r="I6012" s="51">
        <v>626</v>
      </c>
      <c r="J6012" s="51">
        <v>624</v>
      </c>
      <c r="K6012" s="51">
        <v>624</v>
      </c>
      <c r="L6012" s="51">
        <v>701</v>
      </c>
      <c r="M6012" s="51">
        <v>591</v>
      </c>
      <c r="N6012" s="51">
        <v>618.00000000000011</v>
      </c>
      <c r="O6012" s="51">
        <v>552</v>
      </c>
      <c r="P6012" s="51">
        <v>591</v>
      </c>
      <c r="Q6012" s="51">
        <v>632</v>
      </c>
      <c r="R6012" s="52">
        <v>619.75</v>
      </c>
      <c r="S6012" s="168">
        <v>3.6082519193091038E-5</v>
      </c>
      <c r="T6012" s="9" t="s">
        <v>296</v>
      </c>
      <c r="U6012" s="9" t="s">
        <v>41</v>
      </c>
      <c r="V6012" s="9" t="s">
        <v>397</v>
      </c>
      <c r="W6012" s="9"/>
    </row>
    <row r="6013" spans="1:23" ht="15.75" x14ac:dyDescent="0.25">
      <c r="A6013" s="16" t="s">
        <v>1499</v>
      </c>
      <c r="B6013" s="84"/>
      <c r="C6013" s="124"/>
      <c r="D6013" s="124"/>
      <c r="E6013" s="140" t="s">
        <v>21</v>
      </c>
      <c r="F6013" s="51">
        <v>247</v>
      </c>
      <c r="G6013" s="51">
        <v>267</v>
      </c>
      <c r="H6013" s="51">
        <v>242.00000000000003</v>
      </c>
      <c r="I6013" s="51">
        <v>232</v>
      </c>
      <c r="J6013" s="51">
        <v>221</v>
      </c>
      <c r="K6013" s="51">
        <v>183.00000000000003</v>
      </c>
      <c r="L6013" s="51">
        <v>181</v>
      </c>
      <c r="M6013" s="51">
        <v>198</v>
      </c>
      <c r="N6013" s="51">
        <v>184.00000000000003</v>
      </c>
      <c r="O6013" s="51">
        <v>190</v>
      </c>
      <c r="P6013" s="51">
        <v>169</v>
      </c>
      <c r="Q6013" s="51">
        <v>165</v>
      </c>
      <c r="R6013" s="52">
        <v>206.58333333333334</v>
      </c>
      <c r="S6013" s="168">
        <v>1.2027506397697015E-5</v>
      </c>
      <c r="T6013" s="9" t="s">
        <v>296</v>
      </c>
      <c r="U6013" s="9" t="s">
        <v>41</v>
      </c>
      <c r="V6013" s="9" t="s">
        <v>397</v>
      </c>
      <c r="W6013" s="9"/>
    </row>
    <row r="6014" spans="1:23" ht="15.75" x14ac:dyDescent="0.25">
      <c r="A6014" s="16" t="s">
        <v>1496</v>
      </c>
      <c r="B6014" s="84"/>
      <c r="C6014" s="124"/>
      <c r="D6014" s="124"/>
      <c r="E6014" s="420" t="s">
        <v>17</v>
      </c>
      <c r="F6014" s="515">
        <v>156</v>
      </c>
      <c r="G6014" s="515">
        <v>130</v>
      </c>
      <c r="H6014" s="515">
        <v>136</v>
      </c>
      <c r="I6014" s="515">
        <v>117</v>
      </c>
      <c r="J6014" s="515">
        <v>128</v>
      </c>
      <c r="K6014" s="515">
        <v>120.00000000000004</v>
      </c>
      <c r="L6014" s="515">
        <v>151</v>
      </c>
      <c r="M6014" s="515">
        <v>102.00000000000003</v>
      </c>
      <c r="N6014" s="515">
        <v>98</v>
      </c>
      <c r="O6014" s="515">
        <v>93.000000000000014</v>
      </c>
      <c r="P6014" s="515">
        <v>91</v>
      </c>
      <c r="Q6014" s="515">
        <v>106.00000000000003</v>
      </c>
      <c r="R6014" s="516">
        <v>119</v>
      </c>
      <c r="S6014" s="438">
        <v>6.9283094537762546E-6</v>
      </c>
      <c r="T6014" s="9" t="s">
        <v>296</v>
      </c>
      <c r="U6014" s="9" t="s">
        <v>41</v>
      </c>
      <c r="V6014" s="9" t="s">
        <v>397</v>
      </c>
      <c r="W6014" s="9"/>
    </row>
    <row r="6015" spans="1:23" ht="15.75" x14ac:dyDescent="0.25">
      <c r="A6015" s="16" t="s">
        <v>1500</v>
      </c>
      <c r="B6015" s="84"/>
      <c r="C6015" s="124"/>
      <c r="D6015" s="124"/>
      <c r="E6015" s="420" t="s">
        <v>16</v>
      </c>
      <c r="F6015" s="515">
        <v>2</v>
      </c>
      <c r="G6015" s="515">
        <v>1.0000000000000002</v>
      </c>
      <c r="H6015" s="515">
        <v>1.0000000000000002</v>
      </c>
      <c r="I6015" s="515">
        <v>6</v>
      </c>
      <c r="J6015" s="515">
        <v>0</v>
      </c>
      <c r="K6015" s="515">
        <v>3</v>
      </c>
      <c r="L6015" s="515">
        <v>2</v>
      </c>
      <c r="M6015" s="515">
        <v>4</v>
      </c>
      <c r="N6015" s="515">
        <v>2.0000000000000004</v>
      </c>
      <c r="O6015" s="515">
        <v>1</v>
      </c>
      <c r="P6015" s="515">
        <v>5</v>
      </c>
      <c r="Q6015" s="515">
        <v>1</v>
      </c>
      <c r="R6015" s="516">
        <v>2.3333333333333335</v>
      </c>
      <c r="S6015" s="522">
        <v>1.35849204976005E-7</v>
      </c>
      <c r="T6015" s="9" t="s">
        <v>296</v>
      </c>
      <c r="U6015" s="9" t="s">
        <v>41</v>
      </c>
      <c r="V6015" s="9" t="s">
        <v>397</v>
      </c>
      <c r="W6015" s="9"/>
    </row>
    <row r="6016" spans="1:23" ht="15.75" x14ac:dyDescent="0.25">
      <c r="B6016" s="148" t="s">
        <v>0</v>
      </c>
      <c r="C6016" s="149"/>
      <c r="D6016" s="149"/>
      <c r="E6016" s="145"/>
      <c r="F6016" s="149">
        <v>16383233</v>
      </c>
      <c r="G6016" s="149">
        <v>15799963.999999996</v>
      </c>
      <c r="H6016" s="149">
        <v>15980938.000000004</v>
      </c>
      <c r="I6016" s="149">
        <v>17383674</v>
      </c>
      <c r="J6016" s="149">
        <v>17074452.999999996</v>
      </c>
      <c r="K6016" s="149">
        <v>16563122.999999993</v>
      </c>
      <c r="L6016" s="149">
        <v>17788992.000000004</v>
      </c>
      <c r="M6016" s="149">
        <v>17552942.999999989</v>
      </c>
      <c r="N6016" s="149">
        <v>17696876.999999993</v>
      </c>
      <c r="O6016" s="149">
        <v>17246012.999999993</v>
      </c>
      <c r="P6016" s="149">
        <v>17542014.999999993</v>
      </c>
      <c r="Q6016" s="149">
        <v>18951376.000000007</v>
      </c>
      <c r="R6016" s="149">
        <v>17175907.166666668</v>
      </c>
      <c r="S6016" s="347">
        <v>1</v>
      </c>
      <c r="T6016" s="9"/>
      <c r="U6016" s="9"/>
      <c r="V6016" s="9"/>
      <c r="W6016" s="9"/>
    </row>
    <row r="6017" spans="1:23" ht="15" x14ac:dyDescent="0.2">
      <c r="F6017" s="39">
        <v>16383233</v>
      </c>
      <c r="G6017" s="39">
        <v>15799963.999999996</v>
      </c>
      <c r="H6017" s="39">
        <v>15980938.000000004</v>
      </c>
      <c r="I6017" s="39">
        <v>17383674</v>
      </c>
      <c r="J6017" s="39">
        <v>17074452.999999996</v>
      </c>
      <c r="K6017" s="39">
        <v>16563122.999999993</v>
      </c>
      <c r="L6017" s="39">
        <v>17788992.000000004</v>
      </c>
      <c r="M6017" s="39">
        <v>17552942.999999989</v>
      </c>
      <c r="N6017" s="39">
        <v>17696876.999999993</v>
      </c>
      <c r="O6017" s="39">
        <v>17246012.999999993</v>
      </c>
      <c r="P6017" s="39">
        <v>17542014.999999993</v>
      </c>
      <c r="Q6017" s="39">
        <v>18951376.000000007</v>
      </c>
      <c r="R6017" s="11">
        <v>17163633.416666664</v>
      </c>
      <c r="S6017" s="351">
        <v>0.99928540892303941</v>
      </c>
      <c r="T6017" s="9"/>
      <c r="U6017" s="9"/>
      <c r="V6017" s="9"/>
      <c r="W6017" s="9"/>
    </row>
    <row r="6018" spans="1:23" ht="15" x14ac:dyDescent="0.2">
      <c r="R6018" s="11">
        <v>-12273.750000003725</v>
      </c>
      <c r="S6018" s="345"/>
      <c r="T6018" s="9"/>
      <c r="U6018" s="9"/>
      <c r="V6018" s="9"/>
      <c r="W6018" s="9"/>
    </row>
    <row r="6019" spans="1:23" ht="20.25" x14ac:dyDescent="0.3">
      <c r="B6019" s="339" t="s">
        <v>426</v>
      </c>
      <c r="C6019" s="49"/>
      <c r="D6019" s="49"/>
      <c r="E6019" s="49"/>
      <c r="F6019" s="49"/>
      <c r="G6019" s="49"/>
      <c r="H6019" s="49"/>
      <c r="I6019" s="49"/>
      <c r="J6019" s="49"/>
      <c r="K6019" s="49"/>
      <c r="L6019" s="49"/>
      <c r="M6019" s="49"/>
      <c r="N6019" s="49"/>
      <c r="O6019" s="49"/>
      <c r="S6019" s="345"/>
      <c r="T6019" s="9"/>
      <c r="U6019" s="9"/>
      <c r="V6019" s="9"/>
      <c r="W6019" s="9"/>
    </row>
    <row r="6020" spans="1:23" ht="15" x14ac:dyDescent="0.2">
      <c r="B6020" s="38"/>
      <c r="C6020" s="49"/>
      <c r="D6020" s="49"/>
      <c r="E6020" s="49"/>
      <c r="F6020" s="49"/>
      <c r="G6020" s="49"/>
      <c r="H6020" s="49"/>
      <c r="I6020" s="49"/>
      <c r="J6020" s="49"/>
      <c r="K6020" s="49"/>
      <c r="L6020" s="49"/>
      <c r="M6020" s="49"/>
      <c r="N6020" s="49"/>
      <c r="O6020" s="49"/>
      <c r="S6020" s="345"/>
      <c r="T6020" s="9"/>
      <c r="U6020" s="9"/>
      <c r="V6020" s="9"/>
      <c r="W6020" s="9"/>
    </row>
    <row r="6021" spans="1:23" ht="15" x14ac:dyDescent="0.2">
      <c r="B6021" s="38" t="s">
        <v>420</v>
      </c>
      <c r="C6021" s="49"/>
      <c r="D6021" s="49"/>
      <c r="E6021" s="11"/>
      <c r="F6021" s="11">
        <v>11</v>
      </c>
      <c r="G6021" s="11">
        <v>12</v>
      </c>
      <c r="H6021" s="11">
        <v>13</v>
      </c>
      <c r="I6021" s="11">
        <v>14</v>
      </c>
      <c r="J6021" s="11">
        <v>15</v>
      </c>
      <c r="K6021" s="11">
        <v>16</v>
      </c>
      <c r="L6021" s="11">
        <v>17</v>
      </c>
      <c r="M6021" s="11">
        <v>18</v>
      </c>
      <c r="N6021" s="11">
        <v>19</v>
      </c>
      <c r="O6021" s="11">
        <v>20</v>
      </c>
      <c r="P6021" s="11">
        <v>21</v>
      </c>
      <c r="Q6021" s="11">
        <v>22</v>
      </c>
      <c r="S6021" s="345"/>
      <c r="T6021" s="9"/>
      <c r="U6021" s="9"/>
      <c r="V6021" s="9"/>
      <c r="W6021" s="9"/>
    </row>
    <row r="6022" spans="1:23" ht="16.5" thickBot="1" x14ac:dyDescent="0.25">
      <c r="B6022" s="82" t="s">
        <v>402</v>
      </c>
      <c r="C6022" s="82" t="s">
        <v>404</v>
      </c>
      <c r="D6022" s="96" t="s">
        <v>403</v>
      </c>
      <c r="E6022" s="82" t="s">
        <v>14</v>
      </c>
      <c r="F6022" s="83" t="s">
        <v>339</v>
      </c>
      <c r="G6022" s="83" t="s">
        <v>340</v>
      </c>
      <c r="H6022" s="83" t="s">
        <v>341</v>
      </c>
      <c r="I6022" s="83" t="s">
        <v>342</v>
      </c>
      <c r="J6022" s="83" t="s">
        <v>343</v>
      </c>
      <c r="K6022" s="83" t="s">
        <v>344</v>
      </c>
      <c r="L6022" s="83" t="s">
        <v>345</v>
      </c>
      <c r="M6022" s="83" t="s">
        <v>346</v>
      </c>
      <c r="N6022" s="83" t="s">
        <v>347</v>
      </c>
      <c r="O6022" s="83" t="s">
        <v>348</v>
      </c>
      <c r="P6022" s="83" t="s">
        <v>349</v>
      </c>
      <c r="Q6022" s="83" t="s">
        <v>350</v>
      </c>
      <c r="R6022" s="82" t="s">
        <v>1</v>
      </c>
      <c r="S6022" s="82" t="s">
        <v>485</v>
      </c>
      <c r="T6022" s="9"/>
      <c r="U6022" s="9"/>
      <c r="V6022" s="9"/>
      <c r="W6022" s="9"/>
    </row>
    <row r="6023" spans="1:23" ht="15.75" x14ac:dyDescent="0.25">
      <c r="A6023" s="16" t="s">
        <v>1308</v>
      </c>
      <c r="B6023" s="84" t="s">
        <v>30</v>
      </c>
      <c r="C6023" s="124" t="s">
        <v>241</v>
      </c>
      <c r="D6023" s="124" t="s">
        <v>362</v>
      </c>
      <c r="E6023" s="420" t="s">
        <v>354</v>
      </c>
      <c r="F6023" s="526">
        <v>12820804.549999995</v>
      </c>
      <c r="G6023" s="526">
        <v>14093823.140000001</v>
      </c>
      <c r="H6023" s="526">
        <v>15287857.99</v>
      </c>
      <c r="I6023" s="526">
        <v>17158606.260000005</v>
      </c>
      <c r="J6023" s="526">
        <v>17695369.419999994</v>
      </c>
      <c r="K6023" s="526">
        <v>20242861.640000008</v>
      </c>
      <c r="L6023" s="526">
        <v>20095508.050000004</v>
      </c>
      <c r="M6023" s="526">
        <v>21495503.220000003</v>
      </c>
      <c r="N6023" s="526">
        <v>21687836.169999991</v>
      </c>
      <c r="O6023" s="526">
        <v>20701046.200000014</v>
      </c>
      <c r="P6023" s="526">
        <v>20420316.149999999</v>
      </c>
      <c r="Q6023" s="526">
        <v>22121366.359999999</v>
      </c>
      <c r="R6023" s="527">
        <v>18651741.595833335</v>
      </c>
      <c r="S6023" s="438">
        <v>1.5994948943860641E-2</v>
      </c>
      <c r="T6023" s="9" t="s">
        <v>30</v>
      </c>
      <c r="U6023" s="9" t="s">
        <v>241</v>
      </c>
      <c r="V6023" s="9" t="s">
        <v>362</v>
      </c>
      <c r="W6023" s="9"/>
    </row>
    <row r="6024" spans="1:23" ht="15.75" x14ac:dyDescent="0.25">
      <c r="A6024" s="16" t="s">
        <v>1309</v>
      </c>
      <c r="B6024" s="84"/>
      <c r="C6024" s="124"/>
      <c r="D6024" s="124"/>
      <c r="E6024" s="420" t="s">
        <v>24</v>
      </c>
      <c r="F6024" s="526">
        <v>8961170.8899999969</v>
      </c>
      <c r="G6024" s="526">
        <v>8964724.3500000015</v>
      </c>
      <c r="H6024" s="526">
        <v>9174055.0099999979</v>
      </c>
      <c r="I6024" s="526">
        <v>10028658.659999993</v>
      </c>
      <c r="J6024" s="526">
        <v>10446123.600000003</v>
      </c>
      <c r="K6024" s="526">
        <v>10816136.720000004</v>
      </c>
      <c r="L6024" s="526">
        <v>11655306.289999999</v>
      </c>
      <c r="M6024" s="526">
        <v>12803504.189999999</v>
      </c>
      <c r="N6024" s="526">
        <v>13457440.840000005</v>
      </c>
      <c r="O6024" s="526">
        <v>14200901.529999996</v>
      </c>
      <c r="P6024" s="526">
        <v>14908608.919999994</v>
      </c>
      <c r="Q6024" s="526">
        <v>16089972.360000005</v>
      </c>
      <c r="R6024" s="527">
        <v>11792216.946666667</v>
      </c>
      <c r="S6024" s="438">
        <v>1.011250917388846E-2</v>
      </c>
      <c r="T6024" s="9" t="s">
        <v>30</v>
      </c>
      <c r="U6024" s="9" t="s">
        <v>241</v>
      </c>
      <c r="V6024" s="9" t="s">
        <v>362</v>
      </c>
      <c r="W6024" s="9"/>
    </row>
    <row r="6025" spans="1:23" ht="31.5" x14ac:dyDescent="0.25">
      <c r="A6025" s="16" t="s">
        <v>1311</v>
      </c>
      <c r="B6025" s="84"/>
      <c r="C6025" s="124"/>
      <c r="D6025" s="124"/>
      <c r="E6025" s="420" t="s">
        <v>353</v>
      </c>
      <c r="F6025" s="526">
        <v>7674176.8100000024</v>
      </c>
      <c r="G6025" s="526">
        <v>7332435.5600000033</v>
      </c>
      <c r="H6025" s="526">
        <v>7692087.0200000033</v>
      </c>
      <c r="I6025" s="526">
        <v>8283496.2499999963</v>
      </c>
      <c r="J6025" s="526">
        <v>8372648.2399999974</v>
      </c>
      <c r="K6025" s="526">
        <v>6270113.9400000013</v>
      </c>
      <c r="L6025" s="526">
        <v>7333847.7800000012</v>
      </c>
      <c r="M6025" s="526">
        <v>8734844.8700000048</v>
      </c>
      <c r="N6025" s="526">
        <v>8547797.9399999939</v>
      </c>
      <c r="O6025" s="526">
        <v>7461359.8699999955</v>
      </c>
      <c r="P6025" s="526">
        <v>7758430.7100000028</v>
      </c>
      <c r="Q6025" s="526">
        <v>8687555.9900000039</v>
      </c>
      <c r="R6025" s="527">
        <v>7845732.9150000019</v>
      </c>
      <c r="S6025" s="438">
        <v>6.7281704905576209E-3</v>
      </c>
      <c r="T6025" s="9" t="s">
        <v>30</v>
      </c>
      <c r="U6025" s="9" t="s">
        <v>241</v>
      </c>
      <c r="V6025" s="9" t="s">
        <v>362</v>
      </c>
      <c r="W6025" s="9"/>
    </row>
    <row r="6026" spans="1:23" ht="15.75" x14ac:dyDescent="0.25">
      <c r="A6026" s="16" t="s">
        <v>1310</v>
      </c>
      <c r="B6026" s="84"/>
      <c r="C6026" s="124"/>
      <c r="D6026" s="124"/>
      <c r="E6026" s="140" t="s">
        <v>352</v>
      </c>
      <c r="F6026" s="317">
        <v>5877275.0700000022</v>
      </c>
      <c r="G6026" s="317">
        <v>5682504.5899999999</v>
      </c>
      <c r="H6026" s="317">
        <v>7167295.2699999996</v>
      </c>
      <c r="I6026" s="317">
        <v>8520378.040000001</v>
      </c>
      <c r="J6026" s="317">
        <v>8164290.5999999968</v>
      </c>
      <c r="K6026" s="317">
        <v>7251642.4299999997</v>
      </c>
      <c r="L6026" s="317">
        <v>8698698.370000001</v>
      </c>
      <c r="M6026" s="317">
        <v>8111280.049999997</v>
      </c>
      <c r="N6026" s="317">
        <v>8689717.1599999983</v>
      </c>
      <c r="O6026" s="317">
        <v>7998573.1499999985</v>
      </c>
      <c r="P6026" s="317">
        <v>8057572.8700000038</v>
      </c>
      <c r="Q6026" s="317">
        <v>9065351.4400000013</v>
      </c>
      <c r="R6026" s="318">
        <v>7773714.919999999</v>
      </c>
      <c r="S6026" s="168">
        <v>6.6664108877266667E-3</v>
      </c>
      <c r="T6026" s="9" t="s">
        <v>30</v>
      </c>
      <c r="U6026" s="9" t="s">
        <v>241</v>
      </c>
      <c r="V6026" s="9" t="s">
        <v>362</v>
      </c>
      <c r="W6026" s="9"/>
    </row>
    <row r="6027" spans="1:23" ht="15.75" x14ac:dyDescent="0.25">
      <c r="A6027" s="16" t="s">
        <v>1313</v>
      </c>
      <c r="B6027" s="84"/>
      <c r="C6027" s="124"/>
      <c r="D6027" s="124"/>
      <c r="E6027" s="140" t="s">
        <v>18</v>
      </c>
      <c r="F6027" s="317">
        <v>4122012.1500000008</v>
      </c>
      <c r="G6027" s="317">
        <v>3357412.7200000007</v>
      </c>
      <c r="H6027" s="317">
        <v>3960971.39</v>
      </c>
      <c r="I6027" s="317">
        <v>4752117.2300000004</v>
      </c>
      <c r="J6027" s="317">
        <v>4358031.5100000007</v>
      </c>
      <c r="K6027" s="317">
        <v>3715608.2600000012</v>
      </c>
      <c r="L6027" s="317">
        <v>4351876.99</v>
      </c>
      <c r="M6027" s="317">
        <v>4394375.6199999992</v>
      </c>
      <c r="N6027" s="317">
        <v>4322801.919999999</v>
      </c>
      <c r="O6027" s="317">
        <v>4270248.87</v>
      </c>
      <c r="P6027" s="317">
        <v>4538192.6900000013</v>
      </c>
      <c r="Q6027" s="317">
        <v>4854429.7000000011</v>
      </c>
      <c r="R6027" s="318">
        <v>4249839.9208333343</v>
      </c>
      <c r="S6027" s="168">
        <v>3.6444839321865406E-3</v>
      </c>
      <c r="T6027" s="9" t="s">
        <v>30</v>
      </c>
      <c r="U6027" s="9" t="s">
        <v>241</v>
      </c>
      <c r="V6027" s="9" t="s">
        <v>362</v>
      </c>
      <c r="W6027" s="9"/>
    </row>
    <row r="6028" spans="1:23" ht="15.75" x14ac:dyDescent="0.25">
      <c r="A6028" s="16" t="s">
        <v>1312</v>
      </c>
      <c r="B6028" s="84"/>
      <c r="C6028" s="124"/>
      <c r="D6028" s="124"/>
      <c r="E6028" s="140" t="s">
        <v>17</v>
      </c>
      <c r="F6028" s="317">
        <v>1453289.4999999998</v>
      </c>
      <c r="G6028" s="317">
        <v>1101080.31</v>
      </c>
      <c r="H6028" s="317">
        <v>1092894.0900000005</v>
      </c>
      <c r="I6028" s="317">
        <v>1118473.5299999993</v>
      </c>
      <c r="J6028" s="317">
        <v>1094285.2899999998</v>
      </c>
      <c r="K6028" s="317">
        <v>907960.54999999958</v>
      </c>
      <c r="L6028" s="317">
        <v>1145340.0400000003</v>
      </c>
      <c r="M6028" s="317">
        <v>1283951.78</v>
      </c>
      <c r="N6028" s="317">
        <v>1953778.540000001</v>
      </c>
      <c r="O6028" s="317">
        <v>2606233.5599999987</v>
      </c>
      <c r="P6028" s="317">
        <v>1825380.8899999997</v>
      </c>
      <c r="Q6028" s="317">
        <v>2069334.7499999993</v>
      </c>
      <c r="R6028" s="318">
        <v>1471000.2358333331</v>
      </c>
      <c r="S6028" s="168">
        <v>1.2614679196401284E-3</v>
      </c>
      <c r="T6028" s="9" t="s">
        <v>30</v>
      </c>
      <c r="U6028" s="9" t="s">
        <v>241</v>
      </c>
      <c r="V6028" s="9" t="s">
        <v>362</v>
      </c>
      <c r="W6028" s="9"/>
    </row>
    <row r="6029" spans="1:23" ht="15.75" x14ac:dyDescent="0.25">
      <c r="A6029" s="16" t="s">
        <v>1314</v>
      </c>
      <c r="B6029" s="84"/>
      <c r="C6029" s="124"/>
      <c r="D6029" s="124"/>
      <c r="E6029" s="420" t="s">
        <v>23</v>
      </c>
      <c r="F6029" s="530">
        <v>787724.32000000007</v>
      </c>
      <c r="G6029" s="530">
        <v>691850.26000000024</v>
      </c>
      <c r="H6029" s="530">
        <v>784176.28</v>
      </c>
      <c r="I6029" s="530">
        <v>809667.70000000007</v>
      </c>
      <c r="J6029" s="530">
        <v>725786.39000000013</v>
      </c>
      <c r="K6029" s="530">
        <v>632550.23</v>
      </c>
      <c r="L6029" s="530">
        <v>782841.95000000007</v>
      </c>
      <c r="M6029" s="530">
        <v>631472.92999999993</v>
      </c>
      <c r="N6029" s="530">
        <v>805074.08000000007</v>
      </c>
      <c r="O6029" s="530">
        <v>691994.25999999989</v>
      </c>
      <c r="P6029" s="530">
        <v>624847.4700000002</v>
      </c>
      <c r="Q6029" s="530">
        <v>926352.58</v>
      </c>
      <c r="R6029" s="531">
        <v>741194.87083333347</v>
      </c>
      <c r="S6029" s="519">
        <v>6.356175403523153E-4</v>
      </c>
      <c r="T6029" s="9" t="s">
        <v>30</v>
      </c>
      <c r="U6029" s="9" t="s">
        <v>241</v>
      </c>
      <c r="V6029" s="9" t="s">
        <v>362</v>
      </c>
      <c r="W6029" s="9"/>
    </row>
    <row r="6030" spans="1:23" ht="15.75" x14ac:dyDescent="0.25">
      <c r="A6030" s="16" t="s">
        <v>1315</v>
      </c>
      <c r="B6030" s="84"/>
      <c r="C6030" s="228"/>
      <c r="D6030" s="228"/>
      <c r="E6030" s="426" t="s">
        <v>20</v>
      </c>
      <c r="F6030" s="528">
        <v>344606.95999999996</v>
      </c>
      <c r="G6030" s="528">
        <v>365541.76000000007</v>
      </c>
      <c r="H6030" s="528">
        <v>448713.06</v>
      </c>
      <c r="I6030" s="528">
        <v>430875.40999999992</v>
      </c>
      <c r="J6030" s="528">
        <v>474119.5500000001</v>
      </c>
      <c r="K6030" s="528">
        <v>471721.52999999985</v>
      </c>
      <c r="L6030" s="528">
        <v>548816.52</v>
      </c>
      <c r="M6030" s="528">
        <v>686455.27000000014</v>
      </c>
      <c r="N6030" s="528">
        <v>664171.5199999999</v>
      </c>
      <c r="O6030" s="528">
        <v>678674.64000000013</v>
      </c>
      <c r="P6030" s="528">
        <v>738657.4099999998</v>
      </c>
      <c r="Q6030" s="528">
        <v>768664.45000000007</v>
      </c>
      <c r="R6030" s="529">
        <v>551751.50666666671</v>
      </c>
      <c r="S6030" s="522">
        <v>4.7315888082017033E-4</v>
      </c>
      <c r="T6030" s="9" t="s">
        <v>30</v>
      </c>
      <c r="U6030" s="9" t="s">
        <v>241</v>
      </c>
      <c r="V6030" s="9" t="s">
        <v>362</v>
      </c>
      <c r="W6030" s="9"/>
    </row>
    <row r="6031" spans="1:23" ht="15.75" x14ac:dyDescent="0.25">
      <c r="A6031" s="16" t="s">
        <v>1316</v>
      </c>
      <c r="B6031" s="84"/>
      <c r="C6031" s="124" t="s">
        <v>242</v>
      </c>
      <c r="D6031" s="124" t="s">
        <v>360</v>
      </c>
      <c r="E6031" s="420" t="s">
        <v>354</v>
      </c>
      <c r="F6031" s="526">
        <v>21549988.870000005</v>
      </c>
      <c r="G6031" s="526">
        <v>23078639.279999994</v>
      </c>
      <c r="H6031" s="526">
        <v>24987333.369999997</v>
      </c>
      <c r="I6031" s="526">
        <v>30275572.760000028</v>
      </c>
      <c r="J6031" s="526">
        <v>27862272.119999971</v>
      </c>
      <c r="K6031" s="526">
        <v>30229780.800000012</v>
      </c>
      <c r="L6031" s="526">
        <v>29410274.309999991</v>
      </c>
      <c r="M6031" s="526">
        <v>30421280.460000008</v>
      </c>
      <c r="N6031" s="526">
        <v>32301445.330000017</v>
      </c>
      <c r="O6031" s="526">
        <v>29953427.78000002</v>
      </c>
      <c r="P6031" s="526">
        <v>29852636.159999996</v>
      </c>
      <c r="Q6031" s="526">
        <v>32657936.850000009</v>
      </c>
      <c r="R6031" s="527">
        <v>28548382.340833336</v>
      </c>
      <c r="S6031" s="438">
        <v>2.4481891711037311E-2</v>
      </c>
      <c r="T6031" s="9" t="s">
        <v>30</v>
      </c>
      <c r="U6031" s="9" t="s">
        <v>242</v>
      </c>
      <c r="V6031" s="9" t="s">
        <v>360</v>
      </c>
      <c r="W6031" s="9"/>
    </row>
    <row r="6032" spans="1:23" ht="15.75" x14ac:dyDescent="0.25">
      <c r="A6032" s="16" t="s">
        <v>1319</v>
      </c>
      <c r="B6032" s="84"/>
      <c r="C6032" s="124"/>
      <c r="D6032" s="124"/>
      <c r="E6032" s="420" t="s">
        <v>351</v>
      </c>
      <c r="F6032" s="530">
        <v>9004404.2299999986</v>
      </c>
      <c r="G6032" s="530">
        <v>8428537.6899999939</v>
      </c>
      <c r="H6032" s="530">
        <v>9034948.4900000002</v>
      </c>
      <c r="I6032" s="530">
        <v>9810219.5000000037</v>
      </c>
      <c r="J6032" s="530">
        <v>9989609.0500000007</v>
      </c>
      <c r="K6032" s="530">
        <v>9603940.5499999952</v>
      </c>
      <c r="L6032" s="530">
        <v>11380405.209999993</v>
      </c>
      <c r="M6032" s="530">
        <v>11209105.250000002</v>
      </c>
      <c r="N6032" s="530">
        <v>11269334.369999994</v>
      </c>
      <c r="O6032" s="530">
        <v>11649377.120000003</v>
      </c>
      <c r="P6032" s="530">
        <v>10854716.430000002</v>
      </c>
      <c r="Q6032" s="530">
        <v>12220989.129999997</v>
      </c>
      <c r="R6032" s="531">
        <v>10371298.918333331</v>
      </c>
      <c r="S6032" s="519">
        <v>8.8939896485225271E-3</v>
      </c>
      <c r="T6032" s="9" t="s">
        <v>30</v>
      </c>
      <c r="U6032" s="9" t="s">
        <v>242</v>
      </c>
      <c r="V6032" s="9" t="s">
        <v>360</v>
      </c>
      <c r="W6032" s="9"/>
    </row>
    <row r="6033" spans="1:23" ht="15.75" x14ac:dyDescent="0.25">
      <c r="A6033" s="16" t="s">
        <v>1317</v>
      </c>
      <c r="B6033" s="84"/>
      <c r="C6033" s="124"/>
      <c r="D6033" s="124"/>
      <c r="E6033" s="420" t="s">
        <v>18</v>
      </c>
      <c r="F6033" s="526">
        <v>6597877.7700000014</v>
      </c>
      <c r="G6033" s="526">
        <v>6485058.7399999965</v>
      </c>
      <c r="H6033" s="526">
        <v>7773466.4600000009</v>
      </c>
      <c r="I6033" s="526">
        <v>7951513.8599999966</v>
      </c>
      <c r="J6033" s="526">
        <v>7574924.2699999986</v>
      </c>
      <c r="K6033" s="526">
        <v>6449524.5099999961</v>
      </c>
      <c r="L6033" s="526">
        <v>7668154.7199999942</v>
      </c>
      <c r="M6033" s="526">
        <v>7950213.1699999981</v>
      </c>
      <c r="N6033" s="526">
        <v>8208579.1999999918</v>
      </c>
      <c r="O6033" s="526">
        <v>7592860.9900000021</v>
      </c>
      <c r="P6033" s="526">
        <v>8141788.8599999994</v>
      </c>
      <c r="Q6033" s="526">
        <v>8856887.6999999974</v>
      </c>
      <c r="R6033" s="527">
        <v>7604237.5208333312</v>
      </c>
      <c r="S6033" s="438">
        <v>6.5210741998425331E-3</v>
      </c>
      <c r="T6033" s="9" t="s">
        <v>30</v>
      </c>
      <c r="U6033" s="9" t="s">
        <v>242</v>
      </c>
      <c r="V6033" s="9" t="s">
        <v>360</v>
      </c>
      <c r="W6033" s="9"/>
    </row>
    <row r="6034" spans="1:23" ht="15.75" x14ac:dyDescent="0.25">
      <c r="A6034" s="16" t="s">
        <v>1320</v>
      </c>
      <c r="B6034" s="84"/>
      <c r="C6034" s="124"/>
      <c r="D6034" s="124"/>
      <c r="E6034" s="140" t="s">
        <v>24</v>
      </c>
      <c r="F6034" s="317">
        <v>6308073.389999995</v>
      </c>
      <c r="G6034" s="317">
        <v>6131961.75</v>
      </c>
      <c r="H6034" s="317">
        <v>6154756.4699999979</v>
      </c>
      <c r="I6034" s="317">
        <v>6398539.129999998</v>
      </c>
      <c r="J6034" s="317">
        <v>6163664.2500000019</v>
      </c>
      <c r="K6034" s="317">
        <v>5817701.580000001</v>
      </c>
      <c r="L6034" s="317">
        <v>6000332.5200000014</v>
      </c>
      <c r="M6034" s="317">
        <v>6104042</v>
      </c>
      <c r="N6034" s="317">
        <v>5735441.7700000023</v>
      </c>
      <c r="O6034" s="317">
        <v>5396176.0899999989</v>
      </c>
      <c r="P6034" s="317">
        <v>5227944.450000002</v>
      </c>
      <c r="Q6034" s="317">
        <v>5036382.5200000005</v>
      </c>
      <c r="R6034" s="318">
        <v>5872917.9933333332</v>
      </c>
      <c r="S6034" s="168">
        <v>5.0363674068823689E-3</v>
      </c>
      <c r="T6034" s="9" t="s">
        <v>30</v>
      </c>
      <c r="U6034" s="9" t="s">
        <v>242</v>
      </c>
      <c r="V6034" s="9" t="s">
        <v>360</v>
      </c>
      <c r="W6034" s="9"/>
    </row>
    <row r="6035" spans="1:23" ht="31.5" x14ac:dyDescent="0.25">
      <c r="A6035" s="16" t="s">
        <v>1321</v>
      </c>
      <c r="B6035" s="84"/>
      <c r="C6035" s="124"/>
      <c r="D6035" s="124"/>
      <c r="E6035" s="140" t="s">
        <v>353</v>
      </c>
      <c r="F6035" s="317">
        <v>5188594.0399999991</v>
      </c>
      <c r="G6035" s="317">
        <v>4756679.7399999993</v>
      </c>
      <c r="H6035" s="317">
        <v>4912326.4499999983</v>
      </c>
      <c r="I6035" s="317">
        <v>5663989.2499999972</v>
      </c>
      <c r="J6035" s="317">
        <v>5436731.71</v>
      </c>
      <c r="K6035" s="317">
        <v>3983308.3100000019</v>
      </c>
      <c r="L6035" s="317">
        <v>4664474.919999999</v>
      </c>
      <c r="M6035" s="317">
        <v>5267333.3099999996</v>
      </c>
      <c r="N6035" s="317">
        <v>5034317.7899999991</v>
      </c>
      <c r="O6035" s="317">
        <v>4486199.9700000016</v>
      </c>
      <c r="P6035" s="317">
        <v>4790666.51</v>
      </c>
      <c r="Q6035" s="317">
        <v>5349562.6699999981</v>
      </c>
      <c r="R6035" s="318">
        <v>4961182.0558333322</v>
      </c>
      <c r="S6035" s="168">
        <v>4.2545010221446992E-3</v>
      </c>
      <c r="T6035" s="9" t="s">
        <v>30</v>
      </c>
      <c r="U6035" s="9" t="s">
        <v>242</v>
      </c>
      <c r="V6035" s="9" t="s">
        <v>360</v>
      </c>
      <c r="W6035" s="9"/>
    </row>
    <row r="6036" spans="1:23" ht="15.75" x14ac:dyDescent="0.25">
      <c r="A6036" s="16" t="s">
        <v>1318</v>
      </c>
      <c r="B6036" s="84"/>
      <c r="C6036" s="124"/>
      <c r="D6036" s="124"/>
      <c r="E6036" s="140" t="s">
        <v>21</v>
      </c>
      <c r="F6036" s="317">
        <v>3317646.1199999992</v>
      </c>
      <c r="G6036" s="317">
        <v>3026170.5599999987</v>
      </c>
      <c r="H6036" s="317">
        <v>3095513.9099999983</v>
      </c>
      <c r="I6036" s="317">
        <v>3351836.9900000012</v>
      </c>
      <c r="J6036" s="317">
        <v>3433061.9300000006</v>
      </c>
      <c r="K6036" s="317">
        <v>3015951.1600000015</v>
      </c>
      <c r="L6036" s="317">
        <v>3370375.5699999984</v>
      </c>
      <c r="M6036" s="317">
        <v>3840372.640000002</v>
      </c>
      <c r="N6036" s="317">
        <v>3915747.3400000003</v>
      </c>
      <c r="O6036" s="317">
        <v>3982284.7300000023</v>
      </c>
      <c r="P6036" s="317">
        <v>4088927.53</v>
      </c>
      <c r="Q6036" s="317">
        <v>4506513.59</v>
      </c>
      <c r="R6036" s="318">
        <v>3578700.1724999994</v>
      </c>
      <c r="S6036" s="168">
        <v>3.0689427177840603E-3</v>
      </c>
      <c r="T6036" s="9" t="s">
        <v>30</v>
      </c>
      <c r="U6036" s="9" t="s">
        <v>242</v>
      </c>
      <c r="V6036" s="9" t="s">
        <v>360</v>
      </c>
      <c r="W6036" s="9"/>
    </row>
    <row r="6037" spans="1:23" ht="15.75" x14ac:dyDescent="0.25">
      <c r="A6037" s="16" t="s">
        <v>1322</v>
      </c>
      <c r="B6037" s="84"/>
      <c r="C6037" s="124"/>
      <c r="D6037" s="124"/>
      <c r="E6037" s="420" t="s">
        <v>17</v>
      </c>
      <c r="F6037" s="526">
        <v>1213074.3099999998</v>
      </c>
      <c r="G6037" s="526">
        <v>1138095.7399999995</v>
      </c>
      <c r="H6037" s="526">
        <v>1158373.3000000003</v>
      </c>
      <c r="I6037" s="526">
        <v>1214293.08</v>
      </c>
      <c r="J6037" s="526">
        <v>1165641.9900000002</v>
      </c>
      <c r="K6037" s="526">
        <v>1111572.4400000002</v>
      </c>
      <c r="L6037" s="526">
        <v>1222432.6499999997</v>
      </c>
      <c r="M6037" s="526">
        <v>1391880.5700000005</v>
      </c>
      <c r="N6037" s="526">
        <v>1647738.78</v>
      </c>
      <c r="O6037" s="526">
        <v>1830094.090000001</v>
      </c>
      <c r="P6037" s="526">
        <v>1642280.3400000003</v>
      </c>
      <c r="Q6037" s="526">
        <v>1721091.0000000002</v>
      </c>
      <c r="R6037" s="527">
        <v>1371380.6908333334</v>
      </c>
      <c r="S6037" s="438">
        <v>1.1760383886819266E-3</v>
      </c>
      <c r="T6037" s="9" t="s">
        <v>30</v>
      </c>
      <c r="U6037" s="9" t="s">
        <v>242</v>
      </c>
      <c r="V6037" s="9" t="s">
        <v>360</v>
      </c>
      <c r="W6037" s="9"/>
    </row>
    <row r="6038" spans="1:23" ht="15.75" x14ac:dyDescent="0.25">
      <c r="A6038" s="16" t="s">
        <v>1323</v>
      </c>
      <c r="B6038" s="84"/>
      <c r="C6038" s="124"/>
      <c r="D6038" s="228"/>
      <c r="E6038" s="426" t="s">
        <v>16</v>
      </c>
      <c r="F6038" s="528">
        <v>358119.89000000007</v>
      </c>
      <c r="G6038" s="528">
        <v>304567.66000000003</v>
      </c>
      <c r="H6038" s="528">
        <v>350814.92</v>
      </c>
      <c r="I6038" s="528">
        <v>365658.29999999993</v>
      </c>
      <c r="J6038" s="528">
        <v>384930.52</v>
      </c>
      <c r="K6038" s="528">
        <v>372935.25999999995</v>
      </c>
      <c r="L6038" s="528">
        <v>421085.18000000005</v>
      </c>
      <c r="M6038" s="528">
        <v>363316.62999999989</v>
      </c>
      <c r="N6038" s="528">
        <v>458810.47000000003</v>
      </c>
      <c r="O6038" s="528">
        <v>332124.55999999994</v>
      </c>
      <c r="P6038" s="528">
        <v>333643.26</v>
      </c>
      <c r="Q6038" s="528">
        <v>405456.62</v>
      </c>
      <c r="R6038" s="529">
        <v>370955.27250000002</v>
      </c>
      <c r="S6038" s="522">
        <v>3.1811563620519454E-4</v>
      </c>
      <c r="T6038" s="9" t="s">
        <v>30</v>
      </c>
      <c r="U6038" s="9" t="s">
        <v>242</v>
      </c>
      <c r="V6038" s="9" t="s">
        <v>360</v>
      </c>
      <c r="W6038" s="9"/>
    </row>
    <row r="6039" spans="1:23" ht="15.75" x14ac:dyDescent="0.25">
      <c r="A6039" s="16" t="s">
        <v>1324</v>
      </c>
      <c r="B6039" s="84"/>
      <c r="C6039" s="124" t="s">
        <v>242</v>
      </c>
      <c r="D6039" s="124" t="s">
        <v>361</v>
      </c>
      <c r="E6039" s="140" t="s">
        <v>24</v>
      </c>
      <c r="F6039" s="317">
        <v>12320722.910000002</v>
      </c>
      <c r="G6039" s="317">
        <v>12415753.930000003</v>
      </c>
      <c r="H6039" s="317">
        <v>13098658.860000003</v>
      </c>
      <c r="I6039" s="317">
        <v>13974275.889999999</v>
      </c>
      <c r="J6039" s="317">
        <v>14058451.289999992</v>
      </c>
      <c r="K6039" s="317">
        <v>14714528.450000001</v>
      </c>
      <c r="L6039" s="317">
        <v>15933263.00999999</v>
      </c>
      <c r="M6039" s="317">
        <v>17280507.319999993</v>
      </c>
      <c r="N6039" s="317">
        <v>18185424.129999995</v>
      </c>
      <c r="O6039" s="317">
        <v>18406175.949999996</v>
      </c>
      <c r="P6039" s="317">
        <v>19349424.810000017</v>
      </c>
      <c r="Q6039" s="317">
        <v>20448056.07</v>
      </c>
      <c r="R6039" s="318">
        <v>15848770.218333334</v>
      </c>
      <c r="S6039" s="168">
        <v>1.3591238607007663E-2</v>
      </c>
      <c r="T6039" s="9" t="s">
        <v>30</v>
      </c>
      <c r="U6039" s="9" t="s">
        <v>242</v>
      </c>
      <c r="V6039" s="9" t="s">
        <v>361</v>
      </c>
      <c r="W6039" s="9"/>
    </row>
    <row r="6040" spans="1:23" ht="15.75" x14ac:dyDescent="0.25">
      <c r="A6040" s="16" t="s">
        <v>1325</v>
      </c>
      <c r="B6040" s="84"/>
      <c r="C6040" s="124"/>
      <c r="D6040" s="124"/>
      <c r="E6040" s="420" t="s">
        <v>18</v>
      </c>
      <c r="F6040" s="530">
        <v>243366.50999999992</v>
      </c>
      <c r="G6040" s="530">
        <v>180091.81999999998</v>
      </c>
      <c r="H6040" s="530">
        <v>219684.33999999994</v>
      </c>
      <c r="I6040" s="530">
        <v>200962.38999999996</v>
      </c>
      <c r="J6040" s="530">
        <v>177603.46000000005</v>
      </c>
      <c r="K6040" s="530">
        <v>187673.34</v>
      </c>
      <c r="L6040" s="530">
        <v>261222.50999999995</v>
      </c>
      <c r="M6040" s="530">
        <v>261325.96</v>
      </c>
      <c r="N6040" s="530">
        <v>189003.75999999998</v>
      </c>
      <c r="O6040" s="530">
        <v>217370.56000000008</v>
      </c>
      <c r="P6040" s="530">
        <v>213099.89</v>
      </c>
      <c r="Q6040" s="530">
        <v>282302.31000000006</v>
      </c>
      <c r="R6040" s="531">
        <v>219475.57083333333</v>
      </c>
      <c r="S6040" s="519">
        <v>1.8821301656291747E-4</v>
      </c>
      <c r="T6040" s="9" t="s">
        <v>30</v>
      </c>
      <c r="U6040" s="9" t="s">
        <v>242</v>
      </c>
      <c r="V6040" s="9" t="s">
        <v>361</v>
      </c>
      <c r="W6040" s="9"/>
    </row>
    <row r="6041" spans="1:23" ht="15.75" x14ac:dyDescent="0.25">
      <c r="A6041" s="16" t="s">
        <v>1326</v>
      </c>
      <c r="B6041" s="84"/>
      <c r="C6041" s="124"/>
      <c r="D6041" s="228"/>
      <c r="E6041" s="142" t="s">
        <v>21</v>
      </c>
      <c r="F6041" s="319"/>
      <c r="G6041" s="319"/>
      <c r="H6041" s="319"/>
      <c r="I6041" s="319"/>
      <c r="J6041" s="319"/>
      <c r="K6041" s="319"/>
      <c r="L6041" s="319"/>
      <c r="M6041" s="319"/>
      <c r="N6041" s="319"/>
      <c r="O6041" s="319"/>
      <c r="P6041" s="319">
        <v>3621.51</v>
      </c>
      <c r="Q6041" s="319">
        <v>0</v>
      </c>
      <c r="R6041" s="320">
        <v>1810.7550000000001</v>
      </c>
      <c r="S6041" s="348">
        <v>1.5528273124537866E-6</v>
      </c>
      <c r="T6041" s="9" t="s">
        <v>30</v>
      </c>
      <c r="U6041" s="9" t="s">
        <v>242</v>
      </c>
      <c r="V6041" s="9" t="s">
        <v>361</v>
      </c>
      <c r="W6041" s="9"/>
    </row>
    <row r="6042" spans="1:23" ht="15.75" x14ac:dyDescent="0.25">
      <c r="A6042" s="16" t="s">
        <v>1327</v>
      </c>
      <c r="B6042" s="84"/>
      <c r="C6042" s="124" t="s">
        <v>242</v>
      </c>
      <c r="D6042" s="124" t="s">
        <v>359</v>
      </c>
      <c r="E6042" s="420" t="s">
        <v>354</v>
      </c>
      <c r="F6042" s="526">
        <v>5252882.46</v>
      </c>
      <c r="G6042" s="526">
        <v>5685918.0500000017</v>
      </c>
      <c r="H6042" s="526">
        <v>5817172.3500000006</v>
      </c>
      <c r="I6042" s="526">
        <v>5749037.7199999988</v>
      </c>
      <c r="J6042" s="526">
        <v>6113319.2700000005</v>
      </c>
      <c r="K6042" s="526">
        <v>5709277.8899999997</v>
      </c>
      <c r="L6042" s="526">
        <v>6290553.8800000018</v>
      </c>
      <c r="M6042" s="526">
        <v>6484308.1099999985</v>
      </c>
      <c r="N6042" s="526">
        <v>6465006.6499999976</v>
      </c>
      <c r="O6042" s="526">
        <v>6533996.5599999987</v>
      </c>
      <c r="P6042" s="526">
        <v>6569478.1999999974</v>
      </c>
      <c r="Q6042" s="526">
        <v>6506896.2899999972</v>
      </c>
      <c r="R6042" s="527">
        <v>6098153.9524999997</v>
      </c>
      <c r="S6042" s="438">
        <v>5.2295202901496947E-3</v>
      </c>
      <c r="T6042" s="9" t="s">
        <v>30</v>
      </c>
      <c r="U6042" s="9" t="s">
        <v>242</v>
      </c>
      <c r="V6042" s="9" t="s">
        <v>359</v>
      </c>
      <c r="W6042" s="9"/>
    </row>
    <row r="6043" spans="1:23" ht="15.75" x14ac:dyDescent="0.25">
      <c r="A6043" s="16" t="s">
        <v>1328</v>
      </c>
      <c r="B6043" s="84"/>
      <c r="C6043" s="124"/>
      <c r="D6043" s="124"/>
      <c r="E6043" s="420" t="s">
        <v>24</v>
      </c>
      <c r="F6043" s="526">
        <v>3548430.6500000008</v>
      </c>
      <c r="G6043" s="526">
        <v>3828116.6100000008</v>
      </c>
      <c r="H6043" s="526">
        <v>3544390.8600000008</v>
      </c>
      <c r="I6043" s="526">
        <v>4028205.2299999991</v>
      </c>
      <c r="J6043" s="526">
        <v>3909094.939999999</v>
      </c>
      <c r="K6043" s="526">
        <v>3556334.9999999986</v>
      </c>
      <c r="L6043" s="526">
        <v>4137236.0700000017</v>
      </c>
      <c r="M6043" s="526">
        <v>4089536.5799999991</v>
      </c>
      <c r="N6043" s="526">
        <v>4127337.0399999991</v>
      </c>
      <c r="O6043" s="526">
        <v>4145504.3100000019</v>
      </c>
      <c r="P6043" s="526">
        <v>4127355.7600000002</v>
      </c>
      <c r="Q6043" s="526">
        <v>4401467.5099999988</v>
      </c>
      <c r="R6043" s="527">
        <v>3953584.2133333329</v>
      </c>
      <c r="S6043" s="438">
        <v>3.3904275004349661E-3</v>
      </c>
      <c r="T6043" s="9" t="s">
        <v>30</v>
      </c>
      <c r="U6043" s="9" t="s">
        <v>242</v>
      </c>
      <c r="V6043" s="9" t="s">
        <v>359</v>
      </c>
      <c r="W6043" s="9"/>
    </row>
    <row r="6044" spans="1:23" ht="15.75" x14ac:dyDescent="0.25">
      <c r="A6044" s="16" t="s">
        <v>1331</v>
      </c>
      <c r="B6044" s="84"/>
      <c r="C6044" s="124"/>
      <c r="D6044" s="124"/>
      <c r="E6044" s="140" t="s">
        <v>352</v>
      </c>
      <c r="F6044" s="317">
        <v>2175806.2299999995</v>
      </c>
      <c r="G6044" s="317">
        <v>2111035.3800000004</v>
      </c>
      <c r="H6044" s="317">
        <v>2593353.16</v>
      </c>
      <c r="I6044" s="317">
        <v>2056838.4199999988</v>
      </c>
      <c r="J6044" s="317">
        <v>2529219.16</v>
      </c>
      <c r="K6044" s="317">
        <v>2633844.4499999997</v>
      </c>
      <c r="L6044" s="317">
        <v>2777459.600000001</v>
      </c>
      <c r="M6044" s="317">
        <v>2593339.35</v>
      </c>
      <c r="N6044" s="317">
        <v>2652200.669999999</v>
      </c>
      <c r="O6044" s="317">
        <v>2887760.310000001</v>
      </c>
      <c r="P6044" s="317">
        <v>2283558.2600000007</v>
      </c>
      <c r="Q6044" s="317">
        <v>2504573.3200000003</v>
      </c>
      <c r="R6044" s="318">
        <v>2483249.0258333334</v>
      </c>
      <c r="S6044" s="168">
        <v>2.1295298982679923E-3</v>
      </c>
      <c r="T6044" s="9" t="s">
        <v>30</v>
      </c>
      <c r="U6044" s="9" t="s">
        <v>242</v>
      </c>
      <c r="V6044" s="9" t="s">
        <v>359</v>
      </c>
      <c r="W6044" s="9"/>
    </row>
    <row r="6045" spans="1:23" ht="31.5" x14ac:dyDescent="0.25">
      <c r="A6045" s="16" t="s">
        <v>1330</v>
      </c>
      <c r="B6045" s="84"/>
      <c r="C6045" s="124"/>
      <c r="D6045" s="124"/>
      <c r="E6045" s="140" t="s">
        <v>353</v>
      </c>
      <c r="F6045" s="341">
        <v>1754817.99</v>
      </c>
      <c r="G6045" s="341">
        <v>1403386.1500000001</v>
      </c>
      <c r="H6045" s="341">
        <v>2041628.13</v>
      </c>
      <c r="I6045" s="341">
        <v>1610937.46</v>
      </c>
      <c r="J6045" s="341">
        <v>1789246.23</v>
      </c>
      <c r="K6045" s="341">
        <v>1571341.9800000004</v>
      </c>
      <c r="L6045" s="341">
        <v>1881017.6699999992</v>
      </c>
      <c r="M6045" s="341">
        <v>1741862.2699999996</v>
      </c>
      <c r="N6045" s="341">
        <v>1798395.2399999998</v>
      </c>
      <c r="O6045" s="341">
        <v>1793766.7799999998</v>
      </c>
      <c r="P6045" s="341">
        <v>1659599.0999999999</v>
      </c>
      <c r="Q6045" s="341">
        <v>1775410.4</v>
      </c>
      <c r="R6045" s="342">
        <v>1735117.45</v>
      </c>
      <c r="S6045" s="355">
        <v>1.4879637315236833E-3</v>
      </c>
      <c r="T6045" s="9" t="s">
        <v>30</v>
      </c>
      <c r="U6045" s="9" t="s">
        <v>242</v>
      </c>
      <c r="V6045" s="9" t="s">
        <v>359</v>
      </c>
      <c r="W6045" s="9"/>
    </row>
    <row r="6046" spans="1:23" ht="15.75" x14ac:dyDescent="0.25">
      <c r="A6046" s="16" t="s">
        <v>1329</v>
      </c>
      <c r="B6046" s="84"/>
      <c r="C6046" s="124"/>
      <c r="D6046" s="124"/>
      <c r="E6046" s="420" t="s">
        <v>21</v>
      </c>
      <c r="F6046" s="526">
        <v>1396639.1799999997</v>
      </c>
      <c r="G6046" s="526">
        <v>1319957.9500000002</v>
      </c>
      <c r="H6046" s="526">
        <v>1444553.0200000003</v>
      </c>
      <c r="I6046" s="526">
        <v>1435690.7500000002</v>
      </c>
      <c r="J6046" s="526">
        <v>1300329.96</v>
      </c>
      <c r="K6046" s="526">
        <v>1322744.8999999999</v>
      </c>
      <c r="L6046" s="526">
        <v>1517745.9100000001</v>
      </c>
      <c r="M6046" s="526">
        <v>1250357.29</v>
      </c>
      <c r="N6046" s="526">
        <v>1368521.9699999997</v>
      </c>
      <c r="O6046" s="526">
        <v>1378749.1400000001</v>
      </c>
      <c r="P6046" s="526">
        <v>1401069.2400000002</v>
      </c>
      <c r="Q6046" s="526">
        <v>1669213.9899999993</v>
      </c>
      <c r="R6046" s="527">
        <v>1400464.4416666667</v>
      </c>
      <c r="S6046" s="438">
        <v>1.2009793898900417E-3</v>
      </c>
      <c r="T6046" s="9" t="s">
        <v>30</v>
      </c>
      <c r="U6046" s="9" t="s">
        <v>242</v>
      </c>
      <c r="V6046" s="9" t="s">
        <v>359</v>
      </c>
      <c r="W6046" s="9"/>
    </row>
    <row r="6047" spans="1:23" ht="15.75" x14ac:dyDescent="0.25">
      <c r="A6047" s="16" t="s">
        <v>1332</v>
      </c>
      <c r="B6047" s="84"/>
      <c r="C6047" s="228"/>
      <c r="D6047" s="228"/>
      <c r="E6047" s="426" t="s">
        <v>17</v>
      </c>
      <c r="F6047" s="528">
        <v>0</v>
      </c>
      <c r="G6047" s="528">
        <v>0</v>
      </c>
      <c r="H6047" s="528">
        <v>0</v>
      </c>
      <c r="I6047" s="528">
        <v>0</v>
      </c>
      <c r="J6047" s="528">
        <v>0</v>
      </c>
      <c r="K6047" s="528">
        <v>0</v>
      </c>
      <c r="L6047" s="528">
        <v>0</v>
      </c>
      <c r="M6047" s="528">
        <v>0</v>
      </c>
      <c r="N6047" s="528">
        <v>0</v>
      </c>
      <c r="O6047" s="528">
        <v>0</v>
      </c>
      <c r="P6047" s="528">
        <v>0</v>
      </c>
      <c r="Q6047" s="528">
        <v>0</v>
      </c>
      <c r="R6047" s="529">
        <v>0</v>
      </c>
      <c r="S6047" s="522">
        <v>0</v>
      </c>
      <c r="T6047" s="9" t="s">
        <v>30</v>
      </c>
      <c r="U6047" s="9" t="s">
        <v>242</v>
      </c>
      <c r="V6047" s="9" t="s">
        <v>359</v>
      </c>
      <c r="W6047" s="9"/>
    </row>
    <row r="6048" spans="1:23" ht="15.75" x14ac:dyDescent="0.25">
      <c r="A6048" s="16" t="s">
        <v>1333</v>
      </c>
      <c r="B6048" s="84"/>
      <c r="C6048" s="124" t="s">
        <v>243</v>
      </c>
      <c r="D6048" s="124" t="s">
        <v>363</v>
      </c>
      <c r="E6048" s="420" t="s">
        <v>354</v>
      </c>
      <c r="F6048" s="526">
        <v>39173958.680000022</v>
      </c>
      <c r="G6048" s="526">
        <v>39372594.980000004</v>
      </c>
      <c r="H6048" s="526">
        <v>29573646.52999996</v>
      </c>
      <c r="I6048" s="526">
        <v>47197424.08000005</v>
      </c>
      <c r="J6048" s="526">
        <v>43688800.78999994</v>
      </c>
      <c r="K6048" s="526">
        <v>45005969.720000044</v>
      </c>
      <c r="L6048" s="526">
        <v>43587490.48999998</v>
      </c>
      <c r="M6048" s="526">
        <v>45456985.339999989</v>
      </c>
      <c r="N6048" s="526">
        <v>48892360.759999968</v>
      </c>
      <c r="O6048" s="526">
        <v>46054904.560000099</v>
      </c>
      <c r="P6048" s="526">
        <v>46137496.310000025</v>
      </c>
      <c r="Q6048" s="526">
        <v>50647816.510000005</v>
      </c>
      <c r="R6048" s="527">
        <v>43732454.062500007</v>
      </c>
      <c r="S6048" s="438">
        <v>3.7503112850098753E-2</v>
      </c>
      <c r="T6048" s="9" t="s">
        <v>30</v>
      </c>
      <c r="U6048" s="9" t="s">
        <v>243</v>
      </c>
      <c r="V6048" s="9" t="s">
        <v>363</v>
      </c>
      <c r="W6048" s="9"/>
    </row>
    <row r="6049" spans="1:23" ht="15.75" x14ac:dyDescent="0.25">
      <c r="A6049" s="16" t="s">
        <v>1339</v>
      </c>
      <c r="B6049" s="84"/>
      <c r="C6049" s="124"/>
      <c r="D6049" s="124"/>
      <c r="E6049" s="420" t="s">
        <v>351</v>
      </c>
      <c r="F6049" s="526">
        <v>10116361.139999991</v>
      </c>
      <c r="G6049" s="526">
        <v>9278594.8999999966</v>
      </c>
      <c r="H6049" s="526">
        <v>9753087.5300000068</v>
      </c>
      <c r="I6049" s="526">
        <v>10335629.459999997</v>
      </c>
      <c r="J6049" s="526">
        <v>10536623.650000002</v>
      </c>
      <c r="K6049" s="526">
        <v>9591103.3100000042</v>
      </c>
      <c r="L6049" s="526">
        <v>11170792.940000007</v>
      </c>
      <c r="M6049" s="526">
        <v>11017117.740000002</v>
      </c>
      <c r="N6049" s="526">
        <v>10928628.92</v>
      </c>
      <c r="O6049" s="526">
        <v>10913554.789999995</v>
      </c>
      <c r="P6049" s="526">
        <v>10499954.839999998</v>
      </c>
      <c r="Q6049" s="526">
        <v>11483732.229999995</v>
      </c>
      <c r="R6049" s="527">
        <v>10468765.120833334</v>
      </c>
      <c r="S6049" s="438">
        <v>8.9775725635403824E-3</v>
      </c>
      <c r="T6049" s="9" t="s">
        <v>30</v>
      </c>
      <c r="U6049" s="9" t="s">
        <v>243</v>
      </c>
      <c r="V6049" s="9" t="s">
        <v>363</v>
      </c>
      <c r="W6049" s="9"/>
    </row>
    <row r="6050" spans="1:23" ht="15.75" x14ac:dyDescent="0.25">
      <c r="A6050" s="16" t="s">
        <v>1338</v>
      </c>
      <c r="B6050" s="84"/>
      <c r="C6050" s="124"/>
      <c r="D6050" s="124"/>
      <c r="E6050" s="420" t="s">
        <v>352</v>
      </c>
      <c r="F6050" s="526">
        <v>9147283.7300000004</v>
      </c>
      <c r="G6050" s="526">
        <v>7835817.0400000019</v>
      </c>
      <c r="H6050" s="526">
        <v>8368135.1900000004</v>
      </c>
      <c r="I6050" s="526">
        <v>9708171.7599999998</v>
      </c>
      <c r="J6050" s="526">
        <v>9431634.1100000013</v>
      </c>
      <c r="K6050" s="526">
        <v>8432349.0399999991</v>
      </c>
      <c r="L6050" s="526">
        <v>10257871.040000005</v>
      </c>
      <c r="M6050" s="526">
        <v>9711591.3300000075</v>
      </c>
      <c r="N6050" s="526">
        <v>10456776.439999994</v>
      </c>
      <c r="O6050" s="526">
        <v>9455124.8500000052</v>
      </c>
      <c r="P6050" s="526">
        <v>8850164.0900000017</v>
      </c>
      <c r="Q6050" s="526">
        <v>10275178.659999993</v>
      </c>
      <c r="R6050" s="527">
        <v>9327508.1066666692</v>
      </c>
      <c r="S6050" s="438">
        <v>7.9988785590353797E-3</v>
      </c>
      <c r="T6050" s="9" t="s">
        <v>30</v>
      </c>
      <c r="U6050" s="9" t="s">
        <v>243</v>
      </c>
      <c r="V6050" s="9" t="s">
        <v>363</v>
      </c>
      <c r="W6050" s="9"/>
    </row>
    <row r="6051" spans="1:23" ht="15.75" x14ac:dyDescent="0.25">
      <c r="A6051" s="16" t="s">
        <v>1337</v>
      </c>
      <c r="B6051" s="84"/>
      <c r="C6051" s="124"/>
      <c r="D6051" s="124"/>
      <c r="E6051" s="140" t="s">
        <v>24</v>
      </c>
      <c r="F6051" s="317">
        <v>8141252.0599999949</v>
      </c>
      <c r="G6051" s="317">
        <v>7859412.8500000052</v>
      </c>
      <c r="H6051" s="317">
        <v>7912377.0800000001</v>
      </c>
      <c r="I6051" s="317">
        <v>8208734.9299999978</v>
      </c>
      <c r="J6051" s="317">
        <v>7936806.5100000035</v>
      </c>
      <c r="K6051" s="317">
        <v>7690781.8499999996</v>
      </c>
      <c r="L6051" s="317">
        <v>7654378.4000000041</v>
      </c>
      <c r="M6051" s="317">
        <v>7812338.8599999994</v>
      </c>
      <c r="N6051" s="317">
        <v>7362151.3499999996</v>
      </c>
      <c r="O6051" s="317">
        <v>6873236.5699999994</v>
      </c>
      <c r="P6051" s="317">
        <v>6939905.5200000061</v>
      </c>
      <c r="Q6051" s="317">
        <v>6761504.1800000006</v>
      </c>
      <c r="R6051" s="318">
        <v>7596073.3466666685</v>
      </c>
      <c r="S6051" s="168">
        <v>6.5140729475308603E-3</v>
      </c>
      <c r="T6051" s="9" t="s">
        <v>30</v>
      </c>
      <c r="U6051" s="9" t="s">
        <v>243</v>
      </c>
      <c r="V6051" s="9" t="s">
        <v>363</v>
      </c>
      <c r="W6051" s="9"/>
    </row>
    <row r="6052" spans="1:23" ht="31.5" x14ac:dyDescent="0.25">
      <c r="A6052" s="16" t="s">
        <v>1335</v>
      </c>
      <c r="B6052" s="84"/>
      <c r="C6052" s="124"/>
      <c r="D6052" s="124"/>
      <c r="E6052" s="140" t="s">
        <v>353</v>
      </c>
      <c r="F6052" s="317">
        <v>8426918.5699999928</v>
      </c>
      <c r="G6052" s="317">
        <v>7588814.21</v>
      </c>
      <c r="H6052" s="317">
        <v>7735970.0399999963</v>
      </c>
      <c r="I6052" s="317">
        <v>8551434.2500000075</v>
      </c>
      <c r="J6052" s="317">
        <v>8407505.9100000057</v>
      </c>
      <c r="K6052" s="317">
        <v>6321922.0500000026</v>
      </c>
      <c r="L6052" s="317">
        <v>7347549.4799999921</v>
      </c>
      <c r="M6052" s="317">
        <v>7904808.8200000022</v>
      </c>
      <c r="N6052" s="317">
        <v>8186504.9700000044</v>
      </c>
      <c r="O6052" s="317">
        <v>7133139.5600000005</v>
      </c>
      <c r="P6052" s="317">
        <v>7526643.0700000022</v>
      </c>
      <c r="Q6052" s="317">
        <v>8319090.4699999997</v>
      </c>
      <c r="R6052" s="318">
        <v>7787525.1166666672</v>
      </c>
      <c r="S6052" s="168">
        <v>6.6782539314152716E-3</v>
      </c>
      <c r="T6052" s="9" t="s">
        <v>30</v>
      </c>
      <c r="U6052" s="9" t="s">
        <v>243</v>
      </c>
      <c r="V6052" s="9" t="s">
        <v>363</v>
      </c>
      <c r="W6052" s="9"/>
    </row>
    <row r="6053" spans="1:23" ht="15.75" x14ac:dyDescent="0.25">
      <c r="A6053" s="16" t="s">
        <v>1334</v>
      </c>
      <c r="B6053" s="84"/>
      <c r="C6053" s="124"/>
      <c r="D6053" s="124"/>
      <c r="E6053" s="140" t="s">
        <v>21</v>
      </c>
      <c r="F6053" s="317">
        <v>4035660.4699999979</v>
      </c>
      <c r="G6053" s="317">
        <v>3610893.5199999996</v>
      </c>
      <c r="H6053" s="317">
        <v>4195150.8600000041</v>
      </c>
      <c r="I6053" s="317">
        <v>4232578.0600000005</v>
      </c>
      <c r="J6053" s="317">
        <v>3955609.0900000022</v>
      </c>
      <c r="K6053" s="317">
        <v>3556419.1000000024</v>
      </c>
      <c r="L6053" s="317">
        <v>4022156.4400000032</v>
      </c>
      <c r="M6053" s="317">
        <v>4146678.01</v>
      </c>
      <c r="N6053" s="317">
        <v>3884496.8800000013</v>
      </c>
      <c r="O6053" s="317">
        <v>3897622.839999998</v>
      </c>
      <c r="P6053" s="317">
        <v>4122972.0900000008</v>
      </c>
      <c r="Q6053" s="317">
        <v>4593862.200000003</v>
      </c>
      <c r="R6053" s="318">
        <v>4021174.9633333343</v>
      </c>
      <c r="S6053" s="168">
        <v>3.4483904842009853E-3</v>
      </c>
      <c r="T6053" s="9" t="s">
        <v>30</v>
      </c>
      <c r="U6053" s="9" t="s">
        <v>243</v>
      </c>
      <c r="V6053" s="9" t="s">
        <v>363</v>
      </c>
      <c r="W6053" s="9"/>
    </row>
    <row r="6054" spans="1:23" ht="15.75" x14ac:dyDescent="0.25">
      <c r="A6054" s="16" t="s">
        <v>1336</v>
      </c>
      <c r="B6054" s="84"/>
      <c r="C6054" s="124"/>
      <c r="D6054" s="124"/>
      <c r="E6054" s="420" t="s">
        <v>17</v>
      </c>
      <c r="F6054" s="526">
        <v>3515666.3900000034</v>
      </c>
      <c r="G6054" s="526">
        <v>3112478.0999999978</v>
      </c>
      <c r="H6054" s="526">
        <v>3260420.8100000015</v>
      </c>
      <c r="I6054" s="526">
        <v>3286915.8900000006</v>
      </c>
      <c r="J6054" s="526">
        <v>3171406.57</v>
      </c>
      <c r="K6054" s="526">
        <v>3003966.7199999997</v>
      </c>
      <c r="L6054" s="526">
        <v>3383911.6000000038</v>
      </c>
      <c r="M6054" s="526">
        <v>3402518.6999999993</v>
      </c>
      <c r="N6054" s="526">
        <v>3550736.790000001</v>
      </c>
      <c r="O6054" s="526">
        <v>3820113.7000000016</v>
      </c>
      <c r="P6054" s="526">
        <v>3555384.3499999987</v>
      </c>
      <c r="Q6054" s="526">
        <v>3870897.0599999991</v>
      </c>
      <c r="R6054" s="527">
        <v>3411201.3900000011</v>
      </c>
      <c r="S6054" s="438">
        <v>2.9253028083160463E-3</v>
      </c>
      <c r="T6054" s="9" t="s">
        <v>30</v>
      </c>
      <c r="U6054" s="9" t="s">
        <v>243</v>
      </c>
      <c r="V6054" s="9" t="s">
        <v>363</v>
      </c>
      <c r="W6054" s="9"/>
    </row>
    <row r="6055" spans="1:23" ht="15.75" x14ac:dyDescent="0.25">
      <c r="A6055" s="16" t="s">
        <v>1340</v>
      </c>
      <c r="B6055" s="84"/>
      <c r="C6055" s="124"/>
      <c r="D6055" s="124"/>
      <c r="E6055" s="420" t="s">
        <v>18</v>
      </c>
      <c r="F6055" s="526">
        <v>3151504.4600000009</v>
      </c>
      <c r="G6055" s="526">
        <v>2990166.68</v>
      </c>
      <c r="H6055" s="526">
        <v>3623113.9400000013</v>
      </c>
      <c r="I6055" s="526">
        <v>3848281.399999999</v>
      </c>
      <c r="J6055" s="526">
        <v>3834600.1599999992</v>
      </c>
      <c r="K6055" s="526">
        <v>3188581.669999999</v>
      </c>
      <c r="L6055" s="526">
        <v>3683054.8000000007</v>
      </c>
      <c r="M6055" s="526">
        <v>4115268.1999999997</v>
      </c>
      <c r="N6055" s="526">
        <v>4138401.7000000016</v>
      </c>
      <c r="O6055" s="526">
        <v>4358304.2300000004</v>
      </c>
      <c r="P6055" s="526">
        <v>5336918.68</v>
      </c>
      <c r="Q6055" s="526">
        <v>6215879.9300000016</v>
      </c>
      <c r="R6055" s="527">
        <v>4040339.6541666668</v>
      </c>
      <c r="S6055" s="438">
        <v>3.4648253168319768E-3</v>
      </c>
      <c r="T6055" s="9" t="s">
        <v>30</v>
      </c>
      <c r="U6055" s="9" t="s">
        <v>243</v>
      </c>
      <c r="V6055" s="9" t="s">
        <v>363</v>
      </c>
      <c r="W6055" s="9"/>
    </row>
    <row r="6056" spans="1:23" ht="15.75" x14ac:dyDescent="0.25">
      <c r="A6056" s="16" t="s">
        <v>1341</v>
      </c>
      <c r="B6056" s="84"/>
      <c r="C6056" s="124"/>
      <c r="D6056" s="124"/>
      <c r="E6056" s="420" t="s">
        <v>16</v>
      </c>
      <c r="F6056" s="526">
        <v>269348.21999999997</v>
      </c>
      <c r="G6056" s="526">
        <v>233096.54999999996</v>
      </c>
      <c r="H6056" s="526">
        <v>253232.47</v>
      </c>
      <c r="I6056" s="526">
        <v>282869.45999999996</v>
      </c>
      <c r="J6056" s="526">
        <v>229752.67000000004</v>
      </c>
      <c r="K6056" s="526">
        <v>225119.13999999998</v>
      </c>
      <c r="L6056" s="526">
        <v>265182.03000000003</v>
      </c>
      <c r="M6056" s="526">
        <v>261365.91999999995</v>
      </c>
      <c r="N6056" s="526">
        <v>223915.50999999998</v>
      </c>
      <c r="O6056" s="526">
        <v>210128.83999999997</v>
      </c>
      <c r="P6056" s="526">
        <v>221246.96</v>
      </c>
      <c r="Q6056" s="526">
        <v>269650.23000000004</v>
      </c>
      <c r="R6056" s="527">
        <v>245408.99999999997</v>
      </c>
      <c r="S6056" s="438">
        <v>2.1045243443865749E-4</v>
      </c>
      <c r="T6056" s="9" t="s">
        <v>30</v>
      </c>
      <c r="U6056" s="9" t="s">
        <v>243</v>
      </c>
      <c r="V6056" s="9" t="s">
        <v>363</v>
      </c>
      <c r="W6056" s="9"/>
    </row>
    <row r="6057" spans="1:23" ht="15.75" x14ac:dyDescent="0.25">
      <c r="A6057" s="16" t="s">
        <v>1342</v>
      </c>
      <c r="B6057" s="84"/>
      <c r="C6057" s="124"/>
      <c r="D6057" s="124"/>
      <c r="E6057" s="420" t="s">
        <v>23</v>
      </c>
      <c r="F6057" s="526">
        <v>0</v>
      </c>
      <c r="G6057" s="526">
        <v>0</v>
      </c>
      <c r="H6057" s="526">
        <v>0</v>
      </c>
      <c r="I6057" s="526">
        <v>0</v>
      </c>
      <c r="J6057" s="526">
        <v>0</v>
      </c>
      <c r="K6057" s="526">
        <v>0</v>
      </c>
      <c r="L6057" s="526">
        <v>0</v>
      </c>
      <c r="M6057" s="526">
        <v>0</v>
      </c>
      <c r="N6057" s="526">
        <v>0</v>
      </c>
      <c r="O6057" s="526">
        <v>0</v>
      </c>
      <c r="P6057" s="526">
        <v>0</v>
      </c>
      <c r="Q6057" s="526">
        <v>0</v>
      </c>
      <c r="R6057" s="527">
        <v>0</v>
      </c>
      <c r="S6057" s="438">
        <v>0</v>
      </c>
      <c r="T6057" s="9" t="s">
        <v>30</v>
      </c>
      <c r="U6057" s="9" t="s">
        <v>243</v>
      </c>
      <c r="V6057" s="9" t="s">
        <v>363</v>
      </c>
      <c r="W6057" s="9"/>
    </row>
    <row r="6058" spans="1:23" ht="15.75" x14ac:dyDescent="0.25">
      <c r="A6058" s="16" t="s">
        <v>1343</v>
      </c>
      <c r="B6058" s="84"/>
      <c r="C6058" s="124"/>
      <c r="D6058" s="228"/>
      <c r="E6058" s="426" t="s">
        <v>25</v>
      </c>
      <c r="F6058" s="528">
        <v>0</v>
      </c>
      <c r="G6058" s="528">
        <v>0</v>
      </c>
      <c r="H6058" s="528">
        <v>0</v>
      </c>
      <c r="I6058" s="528">
        <v>0</v>
      </c>
      <c r="J6058" s="528">
        <v>0</v>
      </c>
      <c r="K6058" s="528">
        <v>0</v>
      </c>
      <c r="L6058" s="528">
        <v>0</v>
      </c>
      <c r="M6058" s="528">
        <v>0</v>
      </c>
      <c r="N6058" s="528">
        <v>0</v>
      </c>
      <c r="O6058" s="528">
        <v>0</v>
      </c>
      <c r="P6058" s="528">
        <v>0</v>
      </c>
      <c r="Q6058" s="528">
        <v>0</v>
      </c>
      <c r="R6058" s="529">
        <v>0</v>
      </c>
      <c r="S6058" s="522">
        <v>0</v>
      </c>
      <c r="T6058" s="9" t="s">
        <v>30</v>
      </c>
      <c r="U6058" s="9" t="s">
        <v>243</v>
      </c>
      <c r="V6058" s="9" t="s">
        <v>363</v>
      </c>
      <c r="W6058" s="9"/>
    </row>
    <row r="6059" spans="1:23" ht="15.75" x14ac:dyDescent="0.25">
      <c r="A6059" s="16" t="s">
        <v>1344</v>
      </c>
      <c r="B6059" s="84"/>
      <c r="C6059" s="124" t="s">
        <v>243</v>
      </c>
      <c r="D6059" s="124" t="s">
        <v>364</v>
      </c>
      <c r="E6059" s="140" t="s">
        <v>24</v>
      </c>
      <c r="F6059" s="317">
        <v>11506116.029999999</v>
      </c>
      <c r="G6059" s="317">
        <v>11667819.379999999</v>
      </c>
      <c r="H6059" s="317">
        <v>12113226.75</v>
      </c>
      <c r="I6059" s="317">
        <v>12996054.000000007</v>
      </c>
      <c r="J6059" s="317">
        <v>12958867.880000003</v>
      </c>
      <c r="K6059" s="317">
        <v>13480647.080000008</v>
      </c>
      <c r="L6059" s="317">
        <v>14549369.620000001</v>
      </c>
      <c r="M6059" s="317">
        <v>15659084.810000006</v>
      </c>
      <c r="N6059" s="317">
        <v>15526627.430000002</v>
      </c>
      <c r="O6059" s="317">
        <v>15465830.399999993</v>
      </c>
      <c r="P6059" s="317">
        <v>16123722.789999995</v>
      </c>
      <c r="Q6059" s="317">
        <v>17062066.15000001</v>
      </c>
      <c r="R6059" s="318">
        <v>14092452.693333335</v>
      </c>
      <c r="S6059" s="168">
        <v>1.2085094583016988E-2</v>
      </c>
      <c r="T6059" s="9" t="s">
        <v>30</v>
      </c>
      <c r="U6059" s="9" t="s">
        <v>243</v>
      </c>
      <c r="V6059" s="9" t="s">
        <v>364</v>
      </c>
      <c r="W6059" s="9"/>
    </row>
    <row r="6060" spans="1:23" ht="15.75" x14ac:dyDescent="0.25">
      <c r="A6060" s="16" t="s">
        <v>1345</v>
      </c>
      <c r="B6060" s="84"/>
      <c r="C6060" s="124"/>
      <c r="D6060" s="124"/>
      <c r="E6060" s="420" t="s">
        <v>18</v>
      </c>
      <c r="F6060" s="530">
        <v>3326679.810000001</v>
      </c>
      <c r="G6060" s="530">
        <v>3036516.8899999987</v>
      </c>
      <c r="H6060" s="530">
        <v>3523299.959999999</v>
      </c>
      <c r="I6060" s="530">
        <v>3904309.4399999981</v>
      </c>
      <c r="J6060" s="530">
        <v>3520492.1300000004</v>
      </c>
      <c r="K6060" s="530">
        <v>3107058.4399999995</v>
      </c>
      <c r="L6060" s="530">
        <v>3664861.5500000007</v>
      </c>
      <c r="M6060" s="530">
        <v>3921108.1300000004</v>
      </c>
      <c r="N6060" s="530">
        <v>3774725.8700000015</v>
      </c>
      <c r="O6060" s="530">
        <v>3530233.3999999971</v>
      </c>
      <c r="P6060" s="530">
        <v>3704590.8299999991</v>
      </c>
      <c r="Q6060" s="530">
        <v>4063222.7399999993</v>
      </c>
      <c r="R6060" s="531">
        <v>3589758.2658333327</v>
      </c>
      <c r="S6060" s="519">
        <v>3.0784256734305519E-3</v>
      </c>
      <c r="T6060" s="9" t="s">
        <v>30</v>
      </c>
      <c r="U6060" s="9" t="s">
        <v>243</v>
      </c>
      <c r="V6060" s="9" t="s">
        <v>364</v>
      </c>
      <c r="W6060" s="9"/>
    </row>
    <row r="6061" spans="1:23" ht="15.75" x14ac:dyDescent="0.25">
      <c r="A6061" s="16" t="s">
        <v>1346</v>
      </c>
      <c r="B6061" s="84"/>
      <c r="C6061" s="124"/>
      <c r="D6061" s="124"/>
      <c r="E6061" s="420" t="s">
        <v>352</v>
      </c>
      <c r="F6061" s="526">
        <v>12421.26</v>
      </c>
      <c r="G6061" s="526">
        <v>5705.920000000001</v>
      </c>
      <c r="H6061" s="526">
        <v>7285.09</v>
      </c>
      <c r="I6061" s="526">
        <v>16891.82</v>
      </c>
      <c r="J6061" s="526">
        <v>9199.99</v>
      </c>
      <c r="K6061" s="526">
        <v>4863.0300000000007</v>
      </c>
      <c r="L6061" s="526">
        <v>8099.2800000000007</v>
      </c>
      <c r="M6061" s="526">
        <v>6454.66</v>
      </c>
      <c r="N6061" s="526">
        <v>5340.1600000000008</v>
      </c>
      <c r="O6061" s="526">
        <v>8385.9500000000007</v>
      </c>
      <c r="P6061" s="526">
        <v>9547.3999999999978</v>
      </c>
      <c r="Q6061" s="526">
        <v>4492.7000000000007</v>
      </c>
      <c r="R6061" s="527">
        <v>8223.9383333333317</v>
      </c>
      <c r="S6061" s="438">
        <v>7.0525035468275222E-6</v>
      </c>
      <c r="T6061" s="9" t="s">
        <v>30</v>
      </c>
      <c r="U6061" s="9" t="s">
        <v>243</v>
      </c>
      <c r="V6061" s="9" t="s">
        <v>364</v>
      </c>
      <c r="W6061" s="9"/>
    </row>
    <row r="6062" spans="1:23" ht="15.75" x14ac:dyDescent="0.25">
      <c r="A6062" s="16" t="s">
        <v>1347</v>
      </c>
      <c r="B6062" s="84"/>
      <c r="C6062" s="124"/>
      <c r="D6062" s="228"/>
      <c r="E6062" s="142" t="s">
        <v>21</v>
      </c>
      <c r="F6062" s="319"/>
      <c r="G6062" s="319"/>
      <c r="H6062" s="319"/>
      <c r="I6062" s="319"/>
      <c r="J6062" s="319"/>
      <c r="K6062" s="319"/>
      <c r="L6062" s="319"/>
      <c r="M6062" s="319"/>
      <c r="N6062" s="319"/>
      <c r="O6062" s="319"/>
      <c r="P6062" s="319"/>
      <c r="Q6062" s="319"/>
      <c r="R6062" s="320"/>
      <c r="S6062" s="348">
        <v>0</v>
      </c>
      <c r="T6062" s="9" t="s">
        <v>30</v>
      </c>
      <c r="U6062" s="9" t="s">
        <v>243</v>
      </c>
      <c r="V6062" s="9" t="s">
        <v>364</v>
      </c>
      <c r="W6062" s="9"/>
    </row>
    <row r="6063" spans="1:23" ht="15.75" x14ac:dyDescent="0.25">
      <c r="A6063" s="16" t="s">
        <v>1348</v>
      </c>
      <c r="B6063" s="84"/>
      <c r="C6063" s="124" t="s">
        <v>243</v>
      </c>
      <c r="D6063" s="124" t="s">
        <v>365</v>
      </c>
      <c r="E6063" s="420" t="s">
        <v>24</v>
      </c>
      <c r="F6063" s="530">
        <v>5418014.9300000025</v>
      </c>
      <c r="G6063" s="530">
        <v>5160177.4399999985</v>
      </c>
      <c r="H6063" s="530">
        <v>5320847.2000000011</v>
      </c>
      <c r="I6063" s="530">
        <v>5412410.4099999983</v>
      </c>
      <c r="J6063" s="530">
        <v>644021.86</v>
      </c>
      <c r="K6063" s="530">
        <v>5000419.5600000005</v>
      </c>
      <c r="L6063" s="530">
        <v>6094940.8500000015</v>
      </c>
      <c r="M6063" s="530">
        <v>6202936.1399999978</v>
      </c>
      <c r="N6063" s="530">
        <v>6220516.3999999985</v>
      </c>
      <c r="O6063" s="530">
        <v>6188996.129999998</v>
      </c>
      <c r="P6063" s="530">
        <v>6335128.5899999999</v>
      </c>
      <c r="Q6063" s="530">
        <v>6568666.8600000013</v>
      </c>
      <c r="R6063" s="531">
        <v>5380589.6974999988</v>
      </c>
      <c r="S6063" s="519">
        <v>4.6141673718340997E-3</v>
      </c>
      <c r="T6063" s="9" t="s">
        <v>30</v>
      </c>
      <c r="U6063" s="9" t="s">
        <v>243</v>
      </c>
      <c r="V6063" s="9" t="s">
        <v>365</v>
      </c>
      <c r="W6063" s="9"/>
    </row>
    <row r="6064" spans="1:23" ht="15.75" x14ac:dyDescent="0.25">
      <c r="A6064" s="16" t="s">
        <v>1349</v>
      </c>
      <c r="B6064" s="84"/>
      <c r="C6064" s="124"/>
      <c r="D6064" s="124"/>
      <c r="E6064" s="420" t="s">
        <v>18</v>
      </c>
      <c r="F6064" s="526">
        <v>3638809.3</v>
      </c>
      <c r="G6064" s="526">
        <v>3304303.8300000005</v>
      </c>
      <c r="H6064" s="526">
        <v>3296138.7299999995</v>
      </c>
      <c r="I6064" s="526">
        <v>3415415.0799999996</v>
      </c>
      <c r="J6064" s="526">
        <v>3661832.4099999997</v>
      </c>
      <c r="K6064" s="526">
        <v>3411799.8800000008</v>
      </c>
      <c r="L6064" s="526">
        <v>3430738.2300000004</v>
      </c>
      <c r="M6064" s="526">
        <v>3613290.2099999995</v>
      </c>
      <c r="N6064" s="526">
        <v>3779810.899999999</v>
      </c>
      <c r="O6064" s="526">
        <v>3741454.2900000005</v>
      </c>
      <c r="P6064" s="526">
        <v>3455950.73</v>
      </c>
      <c r="Q6064" s="526">
        <v>9663029.0300000012</v>
      </c>
      <c r="R6064" s="527">
        <v>4034381.0516666663</v>
      </c>
      <c r="S6064" s="438">
        <v>3.4597154699967858E-3</v>
      </c>
      <c r="T6064" s="9" t="s">
        <v>30</v>
      </c>
      <c r="U6064" s="9" t="s">
        <v>243</v>
      </c>
      <c r="V6064" s="9" t="s">
        <v>365</v>
      </c>
      <c r="W6064" s="9"/>
    </row>
    <row r="6065" spans="1:23" ht="15.75" x14ac:dyDescent="0.25">
      <c r="A6065" s="16" t="s">
        <v>1350</v>
      </c>
      <c r="B6065" s="84"/>
      <c r="C6065" s="124"/>
      <c r="D6065" s="124"/>
      <c r="E6065" s="140" t="s">
        <v>23</v>
      </c>
      <c r="F6065" s="317">
        <v>286208.53999999998</v>
      </c>
      <c r="G6065" s="317">
        <v>223756.78999999995</v>
      </c>
      <c r="H6065" s="317">
        <v>356689.83</v>
      </c>
      <c r="I6065" s="317">
        <v>321163.46999999991</v>
      </c>
      <c r="J6065" s="317">
        <v>359629.90000000008</v>
      </c>
      <c r="K6065" s="317">
        <v>274165.27</v>
      </c>
      <c r="L6065" s="317">
        <v>352815.25000000006</v>
      </c>
      <c r="M6065" s="317">
        <v>301485.34000000003</v>
      </c>
      <c r="N6065" s="317">
        <v>417065.30000000005</v>
      </c>
      <c r="O6065" s="317">
        <v>391732.07</v>
      </c>
      <c r="P6065" s="317">
        <v>324915.76000000007</v>
      </c>
      <c r="Q6065" s="317">
        <v>358444.58</v>
      </c>
      <c r="R6065" s="318">
        <v>330672.67500000005</v>
      </c>
      <c r="S6065" s="168">
        <v>2.8357097521318703E-4</v>
      </c>
      <c r="T6065" s="9" t="s">
        <v>30</v>
      </c>
      <c r="U6065" s="9" t="s">
        <v>243</v>
      </c>
      <c r="V6065" s="9" t="s">
        <v>365</v>
      </c>
      <c r="W6065" s="9"/>
    </row>
    <row r="6066" spans="1:23" ht="15.75" x14ac:dyDescent="0.25">
      <c r="A6066" s="16" t="s">
        <v>1352</v>
      </c>
      <c r="B6066" s="84"/>
      <c r="C6066" s="124"/>
      <c r="D6066" s="124"/>
      <c r="E6066" s="140" t="s">
        <v>20</v>
      </c>
      <c r="F6066" s="317">
        <v>146283.56999999998</v>
      </c>
      <c r="G6066" s="317">
        <v>125204.48</v>
      </c>
      <c r="H6066" s="317">
        <v>138225.84</v>
      </c>
      <c r="I6066" s="317">
        <v>134724.08999999997</v>
      </c>
      <c r="J6066" s="317">
        <v>158712.38999999998</v>
      </c>
      <c r="K6066" s="317">
        <v>134564.74</v>
      </c>
      <c r="L6066" s="317">
        <v>231811.9</v>
      </c>
      <c r="M6066" s="317">
        <v>205280.02000000002</v>
      </c>
      <c r="N6066" s="317">
        <v>200443.09999999998</v>
      </c>
      <c r="O6066" s="317">
        <v>165625.56999999998</v>
      </c>
      <c r="P6066" s="317">
        <v>249423.01</v>
      </c>
      <c r="Q6066" s="317">
        <v>216149.21</v>
      </c>
      <c r="R6066" s="318">
        <v>175537.32666666666</v>
      </c>
      <c r="S6066" s="168">
        <v>1.5053342677674361E-4</v>
      </c>
      <c r="T6066" s="9" t="s">
        <v>30</v>
      </c>
      <c r="U6066" s="9" t="s">
        <v>243</v>
      </c>
      <c r="V6066" s="9" t="s">
        <v>365</v>
      </c>
      <c r="W6066" s="9"/>
    </row>
    <row r="6067" spans="1:23" ht="15.75" x14ac:dyDescent="0.25">
      <c r="A6067" s="16" t="s">
        <v>1351</v>
      </c>
      <c r="B6067" s="84"/>
      <c r="C6067" s="124"/>
      <c r="D6067" s="124"/>
      <c r="E6067" s="420" t="s">
        <v>16</v>
      </c>
      <c r="F6067" s="526">
        <v>128712.39</v>
      </c>
      <c r="G6067" s="526">
        <v>98879.45</v>
      </c>
      <c r="H6067" s="526">
        <v>121472.21</v>
      </c>
      <c r="I6067" s="526">
        <v>123637.61999999997</v>
      </c>
      <c r="J6067" s="526">
        <v>128741.31000000003</v>
      </c>
      <c r="K6067" s="526">
        <v>146503.02000000002</v>
      </c>
      <c r="L6067" s="526">
        <v>104279.1</v>
      </c>
      <c r="M6067" s="526">
        <v>112189.82999999999</v>
      </c>
      <c r="N6067" s="526">
        <v>96573.900000000009</v>
      </c>
      <c r="O6067" s="526">
        <v>116616.7</v>
      </c>
      <c r="P6067" s="526">
        <v>90898.48000000001</v>
      </c>
      <c r="Q6067" s="526">
        <v>95175.959999999992</v>
      </c>
      <c r="R6067" s="527">
        <v>113639.99749999998</v>
      </c>
      <c r="S6067" s="438">
        <v>9.7452881204348452E-5</v>
      </c>
      <c r="T6067" s="9" t="s">
        <v>30</v>
      </c>
      <c r="U6067" s="9" t="s">
        <v>243</v>
      </c>
      <c r="V6067" s="9" t="s">
        <v>365</v>
      </c>
      <c r="W6067" s="9"/>
    </row>
    <row r="6068" spans="1:23" ht="15.75" x14ac:dyDescent="0.25">
      <c r="A6068" s="16" t="s">
        <v>1353</v>
      </c>
      <c r="B6068" s="84"/>
      <c r="C6068" s="228"/>
      <c r="D6068" s="228"/>
      <c r="E6068" s="426" t="s">
        <v>351</v>
      </c>
      <c r="F6068" s="528">
        <v>2807.52</v>
      </c>
      <c r="G6068" s="528">
        <v>4778.71</v>
      </c>
      <c r="H6068" s="528">
        <v>815.96</v>
      </c>
      <c r="I6068" s="528">
        <v>1391.5800000000002</v>
      </c>
      <c r="J6068" s="528">
        <v>879.04</v>
      </c>
      <c r="K6068" s="528">
        <v>2671.8999999999996</v>
      </c>
      <c r="L6068" s="528">
        <v>1256.46</v>
      </c>
      <c r="M6068" s="528">
        <v>0</v>
      </c>
      <c r="N6068" s="528">
        <v>0</v>
      </c>
      <c r="O6068" s="528">
        <v>0</v>
      </c>
      <c r="P6068" s="528">
        <v>0</v>
      </c>
      <c r="Q6068" s="528">
        <v>0</v>
      </c>
      <c r="R6068" s="529">
        <v>1216.7641666666666</v>
      </c>
      <c r="S6068" s="522">
        <v>1.0434457620247196E-6</v>
      </c>
      <c r="T6068" s="9" t="s">
        <v>30</v>
      </c>
      <c r="U6068" s="9" t="s">
        <v>243</v>
      </c>
      <c r="V6068" s="9" t="s">
        <v>365</v>
      </c>
      <c r="W6068" s="9"/>
    </row>
    <row r="6069" spans="1:23" ht="15.75" x14ac:dyDescent="0.25">
      <c r="A6069" s="16" t="s">
        <v>1354</v>
      </c>
      <c r="B6069" s="84"/>
      <c r="C6069" s="124" t="s">
        <v>244</v>
      </c>
      <c r="D6069" s="124" t="s">
        <v>366</v>
      </c>
      <c r="E6069" s="420" t="s">
        <v>352</v>
      </c>
      <c r="F6069" s="526">
        <v>23685580.900000021</v>
      </c>
      <c r="G6069" s="526">
        <v>20704314.569999989</v>
      </c>
      <c r="H6069" s="526">
        <v>21358677.120000005</v>
      </c>
      <c r="I6069" s="526">
        <v>25437599.550000019</v>
      </c>
      <c r="J6069" s="526">
        <v>26022361.740000002</v>
      </c>
      <c r="K6069" s="526">
        <v>23209040.069999948</v>
      </c>
      <c r="L6069" s="526">
        <v>26988425.070000015</v>
      </c>
      <c r="M6069" s="526">
        <v>26666813.340000015</v>
      </c>
      <c r="N6069" s="526">
        <v>28677347.769999985</v>
      </c>
      <c r="O6069" s="526">
        <v>25620524.860000003</v>
      </c>
      <c r="P6069" s="526">
        <v>26307856.809999991</v>
      </c>
      <c r="Q6069" s="526">
        <v>32508914.020000029</v>
      </c>
      <c r="R6069" s="527">
        <v>25598954.651666671</v>
      </c>
      <c r="S6069" s="438">
        <v>2.1952586602480131E-2</v>
      </c>
      <c r="T6069" s="9" t="s">
        <v>30</v>
      </c>
      <c r="U6069" s="9" t="s">
        <v>244</v>
      </c>
      <c r="V6069" s="9" t="s">
        <v>366</v>
      </c>
      <c r="W6069" s="9"/>
    </row>
    <row r="6070" spans="1:23" ht="15.75" x14ac:dyDescent="0.25">
      <c r="A6070" s="16" t="s">
        <v>1358</v>
      </c>
      <c r="B6070" s="84"/>
      <c r="C6070" s="124"/>
      <c r="D6070" s="124"/>
      <c r="E6070" s="420" t="s">
        <v>24</v>
      </c>
      <c r="F6070" s="526">
        <v>8306698.5900000017</v>
      </c>
      <c r="G6070" s="526">
        <v>8238133.2300000004</v>
      </c>
      <c r="H6070" s="526">
        <v>8164995.9600000028</v>
      </c>
      <c r="I6070" s="526">
        <v>8436290.8100000042</v>
      </c>
      <c r="J6070" s="526">
        <v>8331269.4000000041</v>
      </c>
      <c r="K6070" s="526">
        <v>8094002.2600000026</v>
      </c>
      <c r="L6070" s="526">
        <v>7791578.0200000042</v>
      </c>
      <c r="M6070" s="526">
        <v>7975395.5799999954</v>
      </c>
      <c r="N6070" s="526">
        <v>7582943.4800000032</v>
      </c>
      <c r="O6070" s="526">
        <v>7208100.9600000046</v>
      </c>
      <c r="P6070" s="526">
        <v>7164165.1299999971</v>
      </c>
      <c r="Q6070" s="526">
        <v>6883010.1399999997</v>
      </c>
      <c r="R6070" s="527">
        <v>7848048.6300000027</v>
      </c>
      <c r="S6070" s="438">
        <v>6.730156350323222E-3</v>
      </c>
      <c r="T6070" s="9" t="s">
        <v>30</v>
      </c>
      <c r="U6070" s="9" t="s">
        <v>244</v>
      </c>
      <c r="V6070" s="9" t="s">
        <v>366</v>
      </c>
      <c r="W6070" s="9"/>
    </row>
    <row r="6071" spans="1:23" ht="15.75" x14ac:dyDescent="0.25">
      <c r="A6071" s="16" t="s">
        <v>1355</v>
      </c>
      <c r="B6071" s="84"/>
      <c r="C6071" s="124"/>
      <c r="D6071" s="124"/>
      <c r="E6071" s="420" t="s">
        <v>17</v>
      </c>
      <c r="F6071" s="526">
        <v>8610250.290000001</v>
      </c>
      <c r="G6071" s="526">
        <v>7499353.7200000016</v>
      </c>
      <c r="H6071" s="526">
        <v>7713085.7100000009</v>
      </c>
      <c r="I6071" s="526">
        <v>7785137.6999999946</v>
      </c>
      <c r="J6071" s="526">
        <v>7799995.5899999961</v>
      </c>
      <c r="K6071" s="526">
        <v>7249119.490000003</v>
      </c>
      <c r="L6071" s="526">
        <v>7898921.3599999975</v>
      </c>
      <c r="M6071" s="526">
        <v>7709579.5600000033</v>
      </c>
      <c r="N6071" s="526">
        <v>7652450.1099999975</v>
      </c>
      <c r="O6071" s="526">
        <v>6919521.6899999976</v>
      </c>
      <c r="P6071" s="526">
        <v>6987941.0599999968</v>
      </c>
      <c r="Q6071" s="526">
        <v>7384750.1100000115</v>
      </c>
      <c r="R6071" s="527">
        <v>7600842.1991666667</v>
      </c>
      <c r="S6071" s="438">
        <v>6.5181625148169149E-3</v>
      </c>
      <c r="T6071" s="9" t="s">
        <v>30</v>
      </c>
      <c r="U6071" s="9" t="s">
        <v>244</v>
      </c>
      <c r="V6071" s="9" t="s">
        <v>366</v>
      </c>
      <c r="W6071" s="9"/>
    </row>
    <row r="6072" spans="1:23" ht="31.5" x14ac:dyDescent="0.25">
      <c r="A6072" s="16" t="s">
        <v>1359</v>
      </c>
      <c r="B6072" s="84"/>
      <c r="C6072" s="124"/>
      <c r="D6072" s="124"/>
      <c r="E6072" s="140" t="s">
        <v>353</v>
      </c>
      <c r="F6072" s="317">
        <v>5404336.9300000006</v>
      </c>
      <c r="G6072" s="317">
        <v>4836408.620000001</v>
      </c>
      <c r="H6072" s="317">
        <v>5006555.8199999975</v>
      </c>
      <c r="I6072" s="317">
        <v>5876502.4999999991</v>
      </c>
      <c r="J6072" s="317">
        <v>5921811.0300000003</v>
      </c>
      <c r="K6072" s="317">
        <v>4488250.6199999992</v>
      </c>
      <c r="L6072" s="317">
        <v>5126682.2400000021</v>
      </c>
      <c r="M6072" s="317">
        <v>5275140.8499999968</v>
      </c>
      <c r="N6072" s="317">
        <v>5578397.9999999991</v>
      </c>
      <c r="O6072" s="317">
        <v>5089001.4000000013</v>
      </c>
      <c r="P6072" s="317">
        <v>5058084.0200000023</v>
      </c>
      <c r="Q6072" s="317">
        <v>6227131.9200000055</v>
      </c>
      <c r="R6072" s="318">
        <v>5324025.3291666666</v>
      </c>
      <c r="S6072" s="168">
        <v>4.5656601491232997E-3</v>
      </c>
      <c r="T6072" s="9" t="s">
        <v>30</v>
      </c>
      <c r="U6072" s="9" t="s">
        <v>244</v>
      </c>
      <c r="V6072" s="9" t="s">
        <v>366</v>
      </c>
      <c r="W6072" s="9"/>
    </row>
    <row r="6073" spans="1:23" ht="15.75" x14ac:dyDescent="0.25">
      <c r="A6073" s="16" t="s">
        <v>1360</v>
      </c>
      <c r="B6073" s="84"/>
      <c r="C6073" s="124"/>
      <c r="D6073" s="124"/>
      <c r="E6073" s="140" t="s">
        <v>354</v>
      </c>
      <c r="F6073" s="317">
        <v>4918664.4100000029</v>
      </c>
      <c r="G6073" s="317">
        <v>4912985.049999998</v>
      </c>
      <c r="H6073" s="317">
        <v>4787274.6100000003</v>
      </c>
      <c r="I6073" s="317">
        <v>5030163.7100000009</v>
      </c>
      <c r="J6073" s="317">
        <v>4516162.6099999994</v>
      </c>
      <c r="K6073" s="317">
        <v>4662004.9299999978</v>
      </c>
      <c r="L6073" s="317">
        <v>4377145.7499999981</v>
      </c>
      <c r="M6073" s="317">
        <v>4484049.879999999</v>
      </c>
      <c r="N6073" s="317">
        <v>4718810.7300000023</v>
      </c>
      <c r="O6073" s="317">
        <v>4348373.4500000011</v>
      </c>
      <c r="P6073" s="317">
        <v>4429281.049999997</v>
      </c>
      <c r="Q6073" s="317">
        <v>4791617.9300000016</v>
      </c>
      <c r="R6073" s="318">
        <v>4664711.1758333342</v>
      </c>
      <c r="S6073" s="168">
        <v>4.000260067509088E-3</v>
      </c>
      <c r="T6073" s="9" t="s">
        <v>30</v>
      </c>
      <c r="U6073" s="9" t="s">
        <v>244</v>
      </c>
      <c r="V6073" s="9" t="s">
        <v>366</v>
      </c>
      <c r="W6073" s="9"/>
    </row>
    <row r="6074" spans="1:23" ht="15.75" x14ac:dyDescent="0.25">
      <c r="A6074" s="16" t="s">
        <v>1356</v>
      </c>
      <c r="B6074" s="84"/>
      <c r="C6074" s="124"/>
      <c r="D6074" s="124"/>
      <c r="E6074" s="140" t="s">
        <v>21</v>
      </c>
      <c r="F6074" s="317">
        <v>5006760.439999992</v>
      </c>
      <c r="G6074" s="317">
        <v>4333679.5799999954</v>
      </c>
      <c r="H6074" s="317">
        <v>4800232.62</v>
      </c>
      <c r="I6074" s="317">
        <v>5160235.5699999956</v>
      </c>
      <c r="J6074" s="317">
        <v>5086818.87</v>
      </c>
      <c r="K6074" s="317">
        <v>4417730.6199999973</v>
      </c>
      <c r="L6074" s="317">
        <v>4996281.9200000037</v>
      </c>
      <c r="M6074" s="317">
        <v>5225770.4899999993</v>
      </c>
      <c r="N6074" s="317">
        <v>4910280.2699999996</v>
      </c>
      <c r="O6074" s="317">
        <v>5122742.6700000018</v>
      </c>
      <c r="P6074" s="317">
        <v>4759575.9000000032</v>
      </c>
      <c r="Q6074" s="317">
        <v>5486460.4799999986</v>
      </c>
      <c r="R6074" s="318">
        <v>4942214.1191666666</v>
      </c>
      <c r="S6074" s="168">
        <v>4.2382349176099104E-3</v>
      </c>
      <c r="T6074" s="9" t="s">
        <v>30</v>
      </c>
      <c r="U6074" s="9" t="s">
        <v>244</v>
      </c>
      <c r="V6074" s="9" t="s">
        <v>366</v>
      </c>
      <c r="W6074" s="9"/>
    </row>
    <row r="6075" spans="1:23" ht="15.75" x14ac:dyDescent="0.25">
      <c r="A6075" s="16" t="s">
        <v>1357</v>
      </c>
      <c r="B6075" s="84"/>
      <c r="C6075" s="124"/>
      <c r="D6075" s="124"/>
      <c r="E6075" s="420" t="s">
        <v>18</v>
      </c>
      <c r="F6075" s="526">
        <v>3616523.1899999985</v>
      </c>
      <c r="G6075" s="526">
        <v>3526592.209999999</v>
      </c>
      <c r="H6075" s="526">
        <v>4115146.25</v>
      </c>
      <c r="I6075" s="526">
        <v>4847370.4100000029</v>
      </c>
      <c r="J6075" s="526">
        <v>4738195.4000000013</v>
      </c>
      <c r="K6075" s="526">
        <v>4050558.14</v>
      </c>
      <c r="L6075" s="526">
        <v>4875355.2899999972</v>
      </c>
      <c r="M6075" s="526">
        <v>4941696.419999999</v>
      </c>
      <c r="N6075" s="526">
        <v>5799958.0300000021</v>
      </c>
      <c r="O6075" s="526">
        <v>5987325.7700000033</v>
      </c>
      <c r="P6075" s="526">
        <v>5944927.9499999937</v>
      </c>
      <c r="Q6075" s="526">
        <v>7749715.5099999988</v>
      </c>
      <c r="R6075" s="527">
        <v>5016113.7141666664</v>
      </c>
      <c r="S6075" s="438">
        <v>4.3016081014449802E-3</v>
      </c>
      <c r="T6075" s="9" t="s">
        <v>30</v>
      </c>
      <c r="U6075" s="9" t="s">
        <v>244</v>
      </c>
      <c r="V6075" s="9" t="s">
        <v>366</v>
      </c>
      <c r="W6075" s="9"/>
    </row>
    <row r="6076" spans="1:23" ht="15.75" x14ac:dyDescent="0.25">
      <c r="A6076" s="16" t="s">
        <v>1361</v>
      </c>
      <c r="B6076" s="84"/>
      <c r="C6076" s="124"/>
      <c r="D6076" s="124"/>
      <c r="E6076" s="420" t="s">
        <v>20</v>
      </c>
      <c r="F6076" s="526">
        <v>1249054.7900000003</v>
      </c>
      <c r="G6076" s="526">
        <v>1274169.6299999997</v>
      </c>
      <c r="H6076" s="526">
        <v>1276010.43</v>
      </c>
      <c r="I6076" s="526">
        <v>1334503.0900000003</v>
      </c>
      <c r="J6076" s="526">
        <v>1397295.6399999994</v>
      </c>
      <c r="K6076" s="526">
        <v>1544874.6700000006</v>
      </c>
      <c r="L6076" s="526">
        <v>1598286.3800000004</v>
      </c>
      <c r="M6076" s="526">
        <v>1864893.1299999997</v>
      </c>
      <c r="N6076" s="526">
        <v>1909615.6200000003</v>
      </c>
      <c r="O6076" s="526">
        <v>1840165.5400000012</v>
      </c>
      <c r="P6076" s="526">
        <v>1988197.3100000015</v>
      </c>
      <c r="Q6076" s="526">
        <v>2069862.38</v>
      </c>
      <c r="R6076" s="527">
        <v>1612244.0508333335</v>
      </c>
      <c r="S6076" s="438">
        <v>1.3825926734843373E-3</v>
      </c>
      <c r="T6076" s="9" t="s">
        <v>30</v>
      </c>
      <c r="U6076" s="9" t="s">
        <v>244</v>
      </c>
      <c r="V6076" s="9" t="s">
        <v>366</v>
      </c>
      <c r="W6076" s="9"/>
    </row>
    <row r="6077" spans="1:23" ht="15.75" x14ac:dyDescent="0.25">
      <c r="A6077" s="16" t="s">
        <v>1362</v>
      </c>
      <c r="B6077" s="84"/>
      <c r="C6077" s="124"/>
      <c r="D6077" s="124"/>
      <c r="E6077" s="420" t="s">
        <v>23</v>
      </c>
      <c r="F6077" s="526">
        <v>562293.65999999992</v>
      </c>
      <c r="G6077" s="526">
        <v>527042.78</v>
      </c>
      <c r="H6077" s="526">
        <v>565270.38</v>
      </c>
      <c r="I6077" s="526">
        <v>598921.89999999967</v>
      </c>
      <c r="J6077" s="526">
        <v>556430.19999999995</v>
      </c>
      <c r="K6077" s="526">
        <v>459712.0400000001</v>
      </c>
      <c r="L6077" s="526">
        <v>489992.21999999986</v>
      </c>
      <c r="M6077" s="526">
        <v>464946.83999999997</v>
      </c>
      <c r="N6077" s="526">
        <v>536677.25</v>
      </c>
      <c r="O6077" s="526">
        <v>526901.42000000004</v>
      </c>
      <c r="P6077" s="526">
        <v>493720.67999999993</v>
      </c>
      <c r="Q6077" s="526">
        <v>521225.74999999994</v>
      </c>
      <c r="R6077" s="527">
        <v>525261.25999999989</v>
      </c>
      <c r="S6077" s="438">
        <v>4.5044195968084553E-4</v>
      </c>
      <c r="T6077" s="9" t="s">
        <v>30</v>
      </c>
      <c r="U6077" s="9" t="s">
        <v>244</v>
      </c>
      <c r="V6077" s="9" t="s">
        <v>366</v>
      </c>
      <c r="W6077" s="9"/>
    </row>
    <row r="6078" spans="1:23" ht="15.75" x14ac:dyDescent="0.25">
      <c r="A6078" s="16" t="s">
        <v>1364</v>
      </c>
      <c r="B6078" s="84"/>
      <c r="C6078" s="124"/>
      <c r="D6078" s="124"/>
      <c r="E6078" s="420" t="s">
        <v>22</v>
      </c>
      <c r="F6078" s="526">
        <v>480057.29999999993</v>
      </c>
      <c r="G6078" s="526">
        <v>448503.67000000004</v>
      </c>
      <c r="H6078" s="526">
        <v>464331.31999999977</v>
      </c>
      <c r="I6078" s="526">
        <v>572656.45000000007</v>
      </c>
      <c r="J6078" s="526">
        <v>463020.71999999991</v>
      </c>
      <c r="K6078" s="526">
        <v>418497.03</v>
      </c>
      <c r="L6078" s="526">
        <v>507655.20999999979</v>
      </c>
      <c r="M6078" s="526">
        <v>578341.97999999975</v>
      </c>
      <c r="N6078" s="526">
        <v>472394.33000000013</v>
      </c>
      <c r="O6078" s="526">
        <v>544823.06000000006</v>
      </c>
      <c r="P6078" s="526">
        <v>573998.17000000004</v>
      </c>
      <c r="Q6078" s="526">
        <v>504490.85000000003</v>
      </c>
      <c r="R6078" s="527">
        <v>502397.50749999983</v>
      </c>
      <c r="S6078" s="438">
        <v>4.3083496737808579E-4</v>
      </c>
      <c r="T6078" s="9" t="s">
        <v>30</v>
      </c>
      <c r="U6078" s="9" t="s">
        <v>244</v>
      </c>
      <c r="V6078" s="9" t="s">
        <v>366</v>
      </c>
      <c r="W6078" s="9"/>
    </row>
    <row r="6079" spans="1:23" ht="15.75" x14ac:dyDescent="0.25">
      <c r="A6079" s="16" t="s">
        <v>1363</v>
      </c>
      <c r="B6079" s="84"/>
      <c r="C6079" s="124"/>
      <c r="D6079" s="124"/>
      <c r="E6079" s="420" t="s">
        <v>16</v>
      </c>
      <c r="F6079" s="526">
        <v>338171.49</v>
      </c>
      <c r="G6079" s="526">
        <v>311304.78999999998</v>
      </c>
      <c r="H6079" s="526">
        <v>294024.60000000009</v>
      </c>
      <c r="I6079" s="526">
        <v>289350.90000000002</v>
      </c>
      <c r="J6079" s="526">
        <v>291361.24</v>
      </c>
      <c r="K6079" s="526">
        <v>268051.09000000003</v>
      </c>
      <c r="L6079" s="526">
        <v>324356.11</v>
      </c>
      <c r="M6079" s="526">
        <v>314038.69000000012</v>
      </c>
      <c r="N6079" s="526">
        <v>281219.45999999996</v>
      </c>
      <c r="O6079" s="526">
        <v>270602.58000000007</v>
      </c>
      <c r="P6079" s="526">
        <v>267508.77999999997</v>
      </c>
      <c r="Q6079" s="526">
        <v>272343.12000000005</v>
      </c>
      <c r="R6079" s="527">
        <v>293527.73749999999</v>
      </c>
      <c r="S6079" s="438">
        <v>2.5171703944087715E-4</v>
      </c>
      <c r="T6079" s="9" t="s">
        <v>30</v>
      </c>
      <c r="U6079" s="9" t="s">
        <v>244</v>
      </c>
      <c r="V6079" s="9" t="s">
        <v>366</v>
      </c>
      <c r="W6079" s="9"/>
    </row>
    <row r="6080" spans="1:23" ht="31.5" x14ac:dyDescent="0.25">
      <c r="A6080" s="16" t="s">
        <v>1366</v>
      </c>
      <c r="B6080" s="84"/>
      <c r="C6080" s="124"/>
      <c r="D6080" s="124"/>
      <c r="E6080" s="420" t="s">
        <v>19</v>
      </c>
      <c r="F6080" s="526">
        <v>41382.589999999997</v>
      </c>
      <c r="G6080" s="526">
        <v>83085.059999999983</v>
      </c>
      <c r="H6080" s="526">
        <v>48550.19999999999</v>
      </c>
      <c r="I6080" s="526">
        <v>58797.24</v>
      </c>
      <c r="J6080" s="526">
        <v>57320.72</v>
      </c>
      <c r="K6080" s="526">
        <v>92422.820000000022</v>
      </c>
      <c r="L6080" s="526">
        <v>174617.60000000001</v>
      </c>
      <c r="M6080" s="526">
        <v>138281.74000000002</v>
      </c>
      <c r="N6080" s="526">
        <v>137163.80000000005</v>
      </c>
      <c r="O6080" s="526">
        <v>111964.6</v>
      </c>
      <c r="P6080" s="526">
        <v>125887.55000000002</v>
      </c>
      <c r="Q6080" s="526">
        <v>105053.99999999999</v>
      </c>
      <c r="R6080" s="527">
        <v>97877.32666666666</v>
      </c>
      <c r="S6080" s="438">
        <v>8.393547780785436E-5</v>
      </c>
      <c r="T6080" s="9" t="s">
        <v>30</v>
      </c>
      <c r="U6080" s="9" t="s">
        <v>244</v>
      </c>
      <c r="V6080" s="9" t="s">
        <v>366</v>
      </c>
      <c r="W6080" s="9"/>
    </row>
    <row r="6081" spans="1:23" ht="15.75" x14ac:dyDescent="0.25">
      <c r="A6081" s="16" t="s">
        <v>1365</v>
      </c>
      <c r="B6081" s="84"/>
      <c r="C6081" s="124"/>
      <c r="D6081" s="124"/>
      <c r="E6081" s="420" t="s">
        <v>351</v>
      </c>
      <c r="F6081" s="526">
        <v>20016.509999999998</v>
      </c>
      <c r="G6081" s="526">
        <v>30492.28</v>
      </c>
      <c r="H6081" s="526">
        <v>17029.000000000004</v>
      </c>
      <c r="I6081" s="526">
        <v>20228.950000000008</v>
      </c>
      <c r="J6081" s="526">
        <v>13696.880000000003</v>
      </c>
      <c r="K6081" s="526">
        <v>6124.0200000000023</v>
      </c>
      <c r="L6081" s="526">
        <v>19680.640000000003</v>
      </c>
      <c r="M6081" s="526">
        <v>5388.2</v>
      </c>
      <c r="N6081" s="526">
        <v>9087.3100000000031</v>
      </c>
      <c r="O6081" s="526">
        <v>6246.7299999999987</v>
      </c>
      <c r="P6081" s="526">
        <v>13966.980000000005</v>
      </c>
      <c r="Q6081" s="526">
        <v>18472.280000000002</v>
      </c>
      <c r="R6081" s="527">
        <v>15035.815000000002</v>
      </c>
      <c r="S6081" s="438">
        <v>1.2894082411481582E-5</v>
      </c>
      <c r="T6081" s="9" t="s">
        <v>30</v>
      </c>
      <c r="U6081" s="9" t="s">
        <v>244</v>
      </c>
      <c r="V6081" s="9" t="s">
        <v>366</v>
      </c>
      <c r="W6081" s="9"/>
    </row>
    <row r="6082" spans="1:23" ht="15.75" x14ac:dyDescent="0.25">
      <c r="A6082" s="16" t="s">
        <v>1367</v>
      </c>
      <c r="B6082" s="84"/>
      <c r="C6082" s="124"/>
      <c r="D6082" s="228"/>
      <c r="E6082" s="426" t="s">
        <v>25</v>
      </c>
      <c r="F6082" s="528">
        <v>0</v>
      </c>
      <c r="G6082" s="528">
        <v>0</v>
      </c>
      <c r="H6082" s="528">
        <v>0</v>
      </c>
      <c r="I6082" s="528">
        <v>0</v>
      </c>
      <c r="J6082" s="528">
        <v>0</v>
      </c>
      <c r="K6082" s="528">
        <v>0</v>
      </c>
      <c r="L6082" s="528">
        <v>0</v>
      </c>
      <c r="M6082" s="528">
        <v>0</v>
      </c>
      <c r="N6082" s="528">
        <v>0</v>
      </c>
      <c r="O6082" s="528">
        <v>0</v>
      </c>
      <c r="P6082" s="528">
        <v>0</v>
      </c>
      <c r="Q6082" s="528">
        <v>0</v>
      </c>
      <c r="R6082" s="529">
        <v>0</v>
      </c>
      <c r="S6082" s="522">
        <v>0</v>
      </c>
      <c r="T6082" s="9" t="s">
        <v>30</v>
      </c>
      <c r="U6082" s="9" t="s">
        <v>244</v>
      </c>
      <c r="V6082" s="9" t="s">
        <v>366</v>
      </c>
      <c r="W6082" s="9"/>
    </row>
    <row r="6083" spans="1:23" ht="15.75" x14ac:dyDescent="0.25">
      <c r="A6083" s="16" t="s">
        <v>1368</v>
      </c>
      <c r="B6083" s="84"/>
      <c r="C6083" s="124" t="s">
        <v>244</v>
      </c>
      <c r="D6083" s="124" t="s">
        <v>367</v>
      </c>
      <c r="E6083" s="140" t="s">
        <v>24</v>
      </c>
      <c r="F6083" s="317">
        <v>11692539.680000011</v>
      </c>
      <c r="G6083" s="317">
        <v>12300350.750000006</v>
      </c>
      <c r="H6083" s="317">
        <v>13199151.840000005</v>
      </c>
      <c r="I6083" s="317">
        <v>14390267.919999996</v>
      </c>
      <c r="J6083" s="317">
        <v>15206978.939999992</v>
      </c>
      <c r="K6083" s="317">
        <v>16072742.380000014</v>
      </c>
      <c r="L6083" s="317">
        <v>17153009.369999994</v>
      </c>
      <c r="M6083" s="317">
        <v>18103516.450000003</v>
      </c>
      <c r="N6083" s="317">
        <v>18129277.860000011</v>
      </c>
      <c r="O6083" s="317">
        <v>17351588.400000013</v>
      </c>
      <c r="P6083" s="317">
        <v>17506558.669999994</v>
      </c>
      <c r="Q6083" s="317">
        <v>18484566.210000008</v>
      </c>
      <c r="R6083" s="318">
        <v>15799212.372500002</v>
      </c>
      <c r="S6083" s="168">
        <v>1.3548739883239748E-2</v>
      </c>
      <c r="T6083" s="9" t="s">
        <v>30</v>
      </c>
      <c r="U6083" s="9" t="s">
        <v>244</v>
      </c>
      <c r="V6083" s="9" t="s">
        <v>367</v>
      </c>
      <c r="W6083" s="9"/>
    </row>
    <row r="6084" spans="1:23" ht="15.75" x14ac:dyDescent="0.25">
      <c r="A6084" s="16" t="s">
        <v>1369</v>
      </c>
      <c r="B6084" s="84"/>
      <c r="C6084" s="124"/>
      <c r="D6084" s="124"/>
      <c r="E6084" s="420" t="s">
        <v>18</v>
      </c>
      <c r="F6084" s="526">
        <v>888091.54999999958</v>
      </c>
      <c r="G6084" s="526">
        <v>829212.39999999944</v>
      </c>
      <c r="H6084" s="526">
        <v>842172.59000000043</v>
      </c>
      <c r="I6084" s="526">
        <v>955089.6</v>
      </c>
      <c r="J6084" s="526">
        <v>859078.41999999993</v>
      </c>
      <c r="K6084" s="526">
        <v>736987.58000000019</v>
      </c>
      <c r="L6084" s="526">
        <v>897135.61000000057</v>
      </c>
      <c r="M6084" s="526">
        <v>951390.68</v>
      </c>
      <c r="N6084" s="526">
        <v>890286.63999999897</v>
      </c>
      <c r="O6084" s="526">
        <v>871728.72999999986</v>
      </c>
      <c r="P6084" s="526">
        <v>890876.81000000041</v>
      </c>
      <c r="Q6084" s="526">
        <v>1009448.5600000004</v>
      </c>
      <c r="R6084" s="527">
        <v>885124.93083333329</v>
      </c>
      <c r="S6084" s="438">
        <v>7.5904590490252332E-4</v>
      </c>
      <c r="T6084" s="9" t="s">
        <v>30</v>
      </c>
      <c r="U6084" s="9" t="s">
        <v>244</v>
      </c>
      <c r="V6084" s="9" t="s">
        <v>367</v>
      </c>
      <c r="W6084" s="9"/>
    </row>
    <row r="6085" spans="1:23" ht="15.75" x14ac:dyDescent="0.25">
      <c r="A6085" s="16" t="s">
        <v>1371</v>
      </c>
      <c r="B6085" s="84"/>
      <c r="C6085" s="124"/>
      <c r="D6085" s="124"/>
      <c r="E6085" s="420" t="s">
        <v>352</v>
      </c>
      <c r="F6085" s="526">
        <v>774309.95000000007</v>
      </c>
      <c r="G6085" s="526">
        <v>625257.57000000065</v>
      </c>
      <c r="H6085" s="526">
        <v>614129.53000000026</v>
      </c>
      <c r="I6085" s="526">
        <v>689188.71999999962</v>
      </c>
      <c r="J6085" s="526">
        <v>704175.11999999976</v>
      </c>
      <c r="K6085" s="526">
        <v>732089.3000000004</v>
      </c>
      <c r="L6085" s="526">
        <v>718437.45</v>
      </c>
      <c r="M6085" s="526">
        <v>704880.87000000011</v>
      </c>
      <c r="N6085" s="526">
        <v>779007.24</v>
      </c>
      <c r="O6085" s="526">
        <v>702758.87999999907</v>
      </c>
      <c r="P6085" s="526">
        <v>696495.9099999998</v>
      </c>
      <c r="Q6085" s="526">
        <v>780980.74999999953</v>
      </c>
      <c r="R6085" s="527">
        <v>710142.60749999993</v>
      </c>
      <c r="S6085" s="438">
        <v>6.0898842563635004E-4</v>
      </c>
      <c r="T6085" s="9" t="s">
        <v>30</v>
      </c>
      <c r="U6085" s="9" t="s">
        <v>244</v>
      </c>
      <c r="V6085" s="9" t="s">
        <v>367</v>
      </c>
      <c r="W6085" s="9"/>
    </row>
    <row r="6086" spans="1:23" ht="15.75" x14ac:dyDescent="0.25">
      <c r="A6086" s="16" t="s">
        <v>1370</v>
      </c>
      <c r="B6086" s="84"/>
      <c r="C6086" s="124"/>
      <c r="D6086" s="228"/>
      <c r="E6086" s="142" t="s">
        <v>23</v>
      </c>
      <c r="F6086" s="319">
        <v>318960.49999999994</v>
      </c>
      <c r="G6086" s="319">
        <v>284624.64000000001</v>
      </c>
      <c r="H6086" s="319">
        <v>295664.10000000009</v>
      </c>
      <c r="I6086" s="319">
        <v>346520.40999999992</v>
      </c>
      <c r="J6086" s="319">
        <v>311065.09999999992</v>
      </c>
      <c r="K6086" s="319">
        <v>274948.48000000004</v>
      </c>
      <c r="L6086" s="319">
        <v>312564.83999999991</v>
      </c>
      <c r="M6086" s="319">
        <v>276630.34000000008</v>
      </c>
      <c r="N6086" s="319">
        <v>300578.48000000004</v>
      </c>
      <c r="O6086" s="319">
        <v>306898.59999999998</v>
      </c>
      <c r="P6086" s="319">
        <v>273574.03000000014</v>
      </c>
      <c r="Q6086" s="319">
        <v>360345.87999999995</v>
      </c>
      <c r="R6086" s="320">
        <v>305197.95</v>
      </c>
      <c r="S6086" s="348">
        <v>2.6172492273383483E-4</v>
      </c>
      <c r="T6086" s="9" t="s">
        <v>30</v>
      </c>
      <c r="U6086" s="9" t="s">
        <v>244</v>
      </c>
      <c r="V6086" s="9" t="s">
        <v>367</v>
      </c>
      <c r="W6086" s="9"/>
    </row>
    <row r="6087" spans="1:23" ht="15.75" x14ac:dyDescent="0.25">
      <c r="A6087" s="16" t="s">
        <v>1372</v>
      </c>
      <c r="B6087" s="84"/>
      <c r="C6087" s="311" t="s">
        <v>40</v>
      </c>
      <c r="D6087" s="228" t="s">
        <v>436</v>
      </c>
      <c r="E6087" s="145" t="s">
        <v>24</v>
      </c>
      <c r="F6087" s="321">
        <v>17480159.169999998</v>
      </c>
      <c r="G6087" s="321">
        <v>17931738.000000004</v>
      </c>
      <c r="H6087" s="321">
        <v>18509410.719999991</v>
      </c>
      <c r="I6087" s="321">
        <v>19802308.879999992</v>
      </c>
      <c r="J6087" s="321">
        <v>19487580.790000025</v>
      </c>
      <c r="K6087" s="321">
        <v>19857609.77999999</v>
      </c>
      <c r="L6087" s="321">
        <v>20842010.659999978</v>
      </c>
      <c r="M6087" s="321">
        <v>22283580.089999974</v>
      </c>
      <c r="N6087" s="321">
        <v>23752119.929999977</v>
      </c>
      <c r="O6087" s="321">
        <v>23101009.099999994</v>
      </c>
      <c r="P6087" s="321">
        <v>22736268.289999995</v>
      </c>
      <c r="Q6087" s="321">
        <v>24242943.009999994</v>
      </c>
      <c r="R6087" s="322">
        <v>20835561.534999993</v>
      </c>
      <c r="S6087" s="348">
        <v>1.786770105390267E-2</v>
      </c>
      <c r="T6087" s="9" t="s">
        <v>30</v>
      </c>
      <c r="U6087" s="9" t="s">
        <v>40</v>
      </c>
      <c r="V6087" s="9" t="s">
        <v>436</v>
      </c>
      <c r="W6087" s="9"/>
    </row>
    <row r="6088" spans="1:23" ht="15.75" x14ac:dyDescent="0.25">
      <c r="A6088" s="16" t="s">
        <v>1373</v>
      </c>
      <c r="B6088" s="84"/>
      <c r="C6088" s="153" t="s">
        <v>40</v>
      </c>
      <c r="D6088" s="124" t="s">
        <v>369</v>
      </c>
      <c r="E6088" s="420" t="s">
        <v>352</v>
      </c>
      <c r="F6088" s="526">
        <v>20546238.239999991</v>
      </c>
      <c r="G6088" s="526">
        <v>17875415.780000016</v>
      </c>
      <c r="H6088" s="526">
        <v>18921227.579999998</v>
      </c>
      <c r="I6088" s="526">
        <v>23410336.190000031</v>
      </c>
      <c r="J6088" s="526">
        <v>24976738.400000002</v>
      </c>
      <c r="K6088" s="526">
        <v>22156472.600000001</v>
      </c>
      <c r="L6088" s="526">
        <v>25909316.030000001</v>
      </c>
      <c r="M6088" s="526">
        <v>24929205.940000005</v>
      </c>
      <c r="N6088" s="526">
        <v>27656692.059999961</v>
      </c>
      <c r="O6088" s="526">
        <v>25297916.06000004</v>
      </c>
      <c r="P6088" s="526">
        <v>26114924.060000036</v>
      </c>
      <c r="Q6088" s="526">
        <v>33759829.209999971</v>
      </c>
      <c r="R6088" s="527">
        <v>24296192.679166671</v>
      </c>
      <c r="S6088" s="438">
        <v>2.0835392739961919E-2</v>
      </c>
      <c r="T6088" s="9" t="s">
        <v>30</v>
      </c>
      <c r="U6088" s="9" t="s">
        <v>40</v>
      </c>
      <c r="V6088" s="9" t="s">
        <v>369</v>
      </c>
      <c r="W6088" s="9"/>
    </row>
    <row r="6089" spans="1:23" ht="15.75" x14ac:dyDescent="0.25">
      <c r="A6089" s="16" t="s">
        <v>1374</v>
      </c>
      <c r="B6089" s="84"/>
      <c r="C6089" s="124"/>
      <c r="D6089" s="124"/>
      <c r="E6089" s="420" t="s">
        <v>24</v>
      </c>
      <c r="F6089" s="526">
        <v>10716247.290000007</v>
      </c>
      <c r="G6089" s="526">
        <v>10437362.649999997</v>
      </c>
      <c r="H6089" s="526">
        <v>10062266.460000001</v>
      </c>
      <c r="I6089" s="526">
        <v>9830573.3200000077</v>
      </c>
      <c r="J6089" s="526">
        <v>9500658.2200000025</v>
      </c>
      <c r="K6089" s="526">
        <v>8899284.0100000091</v>
      </c>
      <c r="L6089" s="526">
        <v>8754029.1899999864</v>
      </c>
      <c r="M6089" s="526">
        <v>8213537.110000005</v>
      </c>
      <c r="N6089" s="526">
        <v>7824485.4199999981</v>
      </c>
      <c r="O6089" s="526">
        <v>7073288.4399999985</v>
      </c>
      <c r="P6089" s="526">
        <v>6752785.7900000028</v>
      </c>
      <c r="Q6089" s="526">
        <v>6363776.6099999994</v>
      </c>
      <c r="R6089" s="527">
        <v>8702357.8758333344</v>
      </c>
      <c r="S6089" s="438">
        <v>7.4627760201359762E-3</v>
      </c>
      <c r="T6089" s="9" t="s">
        <v>30</v>
      </c>
      <c r="U6089" s="9" t="s">
        <v>40</v>
      </c>
      <c r="V6089" s="9" t="s">
        <v>369</v>
      </c>
      <c r="W6089" s="9"/>
    </row>
    <row r="6090" spans="1:23" ht="15.75" x14ac:dyDescent="0.25">
      <c r="A6090" s="16" t="s">
        <v>1376</v>
      </c>
      <c r="B6090" s="84"/>
      <c r="C6090" s="124"/>
      <c r="D6090" s="124"/>
      <c r="E6090" s="420" t="s">
        <v>351</v>
      </c>
      <c r="F6090" s="526">
        <v>10187893.189999999</v>
      </c>
      <c r="G6090" s="526">
        <v>9300281.4099999946</v>
      </c>
      <c r="H6090" s="526">
        <v>9744339.1600000057</v>
      </c>
      <c r="I6090" s="526">
        <v>10742619.900000002</v>
      </c>
      <c r="J6090" s="526">
        <v>10699854.729999987</v>
      </c>
      <c r="K6090" s="526">
        <v>10064833.189999983</v>
      </c>
      <c r="L6090" s="526">
        <v>11451285.149999999</v>
      </c>
      <c r="M6090" s="526">
        <v>10918953.54999999</v>
      </c>
      <c r="N6090" s="526">
        <v>10762853.500000002</v>
      </c>
      <c r="O6090" s="526">
        <v>10407602.710000005</v>
      </c>
      <c r="P6090" s="526">
        <v>10242548.629999997</v>
      </c>
      <c r="Q6090" s="526">
        <v>12326560.48</v>
      </c>
      <c r="R6090" s="527">
        <v>10570802.133333329</v>
      </c>
      <c r="S6090" s="438">
        <v>9.0650752129276171E-3</v>
      </c>
      <c r="T6090" s="9" t="s">
        <v>30</v>
      </c>
      <c r="U6090" s="9" t="s">
        <v>40</v>
      </c>
      <c r="V6090" s="9" t="s">
        <v>369</v>
      </c>
      <c r="W6090" s="9"/>
    </row>
    <row r="6091" spans="1:23" ht="15.75" x14ac:dyDescent="0.25">
      <c r="A6091" s="16" t="s">
        <v>1377</v>
      </c>
      <c r="B6091" s="84"/>
      <c r="C6091" s="124"/>
      <c r="D6091" s="124"/>
      <c r="E6091" s="140" t="s">
        <v>18</v>
      </c>
      <c r="F6091" s="317">
        <v>4357162.7500000009</v>
      </c>
      <c r="G6091" s="317">
        <v>4097279.219999996</v>
      </c>
      <c r="H6091" s="317">
        <v>4394794.8499999996</v>
      </c>
      <c r="I6091" s="317">
        <v>4930893.6999999983</v>
      </c>
      <c r="J6091" s="317">
        <v>4437504.349999994</v>
      </c>
      <c r="K6091" s="317">
        <v>3790744.8699999992</v>
      </c>
      <c r="L6091" s="317">
        <v>4600707.6400000015</v>
      </c>
      <c r="M6091" s="317">
        <v>4430571.9600000009</v>
      </c>
      <c r="N6091" s="317">
        <v>4291022.49</v>
      </c>
      <c r="O6091" s="317">
        <v>4021607.700000003</v>
      </c>
      <c r="P6091" s="317">
        <v>3948659.9700000011</v>
      </c>
      <c r="Q6091" s="317">
        <v>4246381.4000000004</v>
      </c>
      <c r="R6091" s="318">
        <v>4295610.9083333323</v>
      </c>
      <c r="S6091" s="168">
        <v>3.6837352055548193E-3</v>
      </c>
      <c r="T6091" s="9" t="s">
        <v>30</v>
      </c>
      <c r="U6091" s="9" t="s">
        <v>40</v>
      </c>
      <c r="V6091" s="9" t="s">
        <v>369</v>
      </c>
      <c r="W6091" s="9"/>
    </row>
    <row r="6092" spans="1:23" ht="15.75" x14ac:dyDescent="0.25">
      <c r="A6092" s="16" t="s">
        <v>1375</v>
      </c>
      <c r="B6092" s="84"/>
      <c r="C6092" s="124"/>
      <c r="D6092" s="124"/>
      <c r="E6092" s="140" t="s">
        <v>17</v>
      </c>
      <c r="F6092" s="317">
        <v>4631301.4199999981</v>
      </c>
      <c r="G6092" s="317">
        <v>4011031.1500000027</v>
      </c>
      <c r="H6092" s="317">
        <v>4093851.3700000015</v>
      </c>
      <c r="I6092" s="317">
        <v>4242694.8099999931</v>
      </c>
      <c r="J6092" s="317">
        <v>4218893.53</v>
      </c>
      <c r="K6092" s="317">
        <v>3872290.5000000019</v>
      </c>
      <c r="L6092" s="317">
        <v>4410527.2099999934</v>
      </c>
      <c r="M6092" s="317">
        <v>4166124.060000001</v>
      </c>
      <c r="N6092" s="317">
        <v>4217199.4700000007</v>
      </c>
      <c r="O6092" s="317">
        <v>3577874.6300000013</v>
      </c>
      <c r="P6092" s="317">
        <v>3443199.620000001</v>
      </c>
      <c r="Q6092" s="317">
        <v>3832565.4400000023</v>
      </c>
      <c r="R6092" s="318">
        <v>4059796.1008333336</v>
      </c>
      <c r="S6092" s="168">
        <v>3.4815103469919379E-3</v>
      </c>
      <c r="T6092" s="9" t="s">
        <v>30</v>
      </c>
      <c r="U6092" s="9" t="s">
        <v>40</v>
      </c>
      <c r="V6092" s="9" t="s">
        <v>369</v>
      </c>
      <c r="W6092" s="9"/>
    </row>
    <row r="6093" spans="1:23" ht="15.75" x14ac:dyDescent="0.25">
      <c r="A6093" s="16" t="s">
        <v>1378</v>
      </c>
      <c r="B6093" s="84"/>
      <c r="C6093" s="124"/>
      <c r="D6093" s="124"/>
      <c r="E6093" s="140" t="s">
        <v>20</v>
      </c>
      <c r="F6093" s="317">
        <v>4077217.1000000047</v>
      </c>
      <c r="G6093" s="317">
        <v>4058788.9299999997</v>
      </c>
      <c r="H6093" s="317">
        <v>3939987.7899999977</v>
      </c>
      <c r="I6093" s="317">
        <v>3914206.5500000012</v>
      </c>
      <c r="J6093" s="317">
        <v>4332587.5800000047</v>
      </c>
      <c r="K6093" s="317">
        <v>4102580.22</v>
      </c>
      <c r="L6093" s="317">
        <v>4052308.6199999908</v>
      </c>
      <c r="M6093" s="317">
        <v>4303210.9800000023</v>
      </c>
      <c r="N6093" s="317">
        <v>4056584.3400000017</v>
      </c>
      <c r="O6093" s="317">
        <v>4035514.6899999972</v>
      </c>
      <c r="P6093" s="317">
        <v>4396977.7699999986</v>
      </c>
      <c r="Q6093" s="317">
        <v>4193171.98</v>
      </c>
      <c r="R6093" s="318">
        <v>4121928.0458333325</v>
      </c>
      <c r="S6093" s="168">
        <v>3.5347920892330889E-3</v>
      </c>
      <c r="T6093" s="9" t="s">
        <v>30</v>
      </c>
      <c r="U6093" s="9" t="s">
        <v>40</v>
      </c>
      <c r="V6093" s="9" t="s">
        <v>369</v>
      </c>
      <c r="W6093" s="9"/>
    </row>
    <row r="6094" spans="1:23" ht="31.5" x14ac:dyDescent="0.25">
      <c r="A6094" s="16" t="s">
        <v>1379</v>
      </c>
      <c r="B6094" s="84"/>
      <c r="C6094" s="124"/>
      <c r="D6094" s="124"/>
      <c r="E6094" s="420" t="s">
        <v>353</v>
      </c>
      <c r="F6094" s="526">
        <v>2203854.4700000007</v>
      </c>
      <c r="G6094" s="526">
        <v>1914523.9199999995</v>
      </c>
      <c r="H6094" s="526">
        <v>1982711</v>
      </c>
      <c r="I6094" s="526">
        <v>2323086.310000001</v>
      </c>
      <c r="J6094" s="526">
        <v>2286355.7499999991</v>
      </c>
      <c r="K6094" s="526">
        <v>1684175.9999999995</v>
      </c>
      <c r="L6094" s="526">
        <v>1818216.5899999994</v>
      </c>
      <c r="M6094" s="526">
        <v>1834378.2100000009</v>
      </c>
      <c r="N6094" s="526">
        <v>1907897.4899999974</v>
      </c>
      <c r="O6094" s="526">
        <v>1735375.7500000002</v>
      </c>
      <c r="P6094" s="526">
        <v>1780065.6500000004</v>
      </c>
      <c r="Q6094" s="526">
        <v>2266153.1199999973</v>
      </c>
      <c r="R6094" s="527">
        <v>1978066.1883333332</v>
      </c>
      <c r="S6094" s="438">
        <v>1.6963063490562529E-3</v>
      </c>
      <c r="T6094" s="9" t="s">
        <v>30</v>
      </c>
      <c r="U6094" s="9" t="s">
        <v>40</v>
      </c>
      <c r="V6094" s="9" t="s">
        <v>369</v>
      </c>
      <c r="W6094" s="9"/>
    </row>
    <row r="6095" spans="1:23" ht="15.75" x14ac:dyDescent="0.25">
      <c r="A6095" s="16" t="s">
        <v>1382</v>
      </c>
      <c r="B6095" s="84"/>
      <c r="C6095" s="124"/>
      <c r="D6095" s="124"/>
      <c r="E6095" s="420" t="s">
        <v>22</v>
      </c>
      <c r="F6095" s="526">
        <v>1229818.1400000008</v>
      </c>
      <c r="G6095" s="526">
        <v>1228912.6700000006</v>
      </c>
      <c r="H6095" s="526">
        <v>1308099.8899999997</v>
      </c>
      <c r="I6095" s="526">
        <v>1313691.1399999997</v>
      </c>
      <c r="J6095" s="526">
        <v>1371109.02</v>
      </c>
      <c r="K6095" s="526">
        <v>1315261.0699999998</v>
      </c>
      <c r="L6095" s="526">
        <v>1539778.2899999991</v>
      </c>
      <c r="M6095" s="526">
        <v>1578551.7499999998</v>
      </c>
      <c r="N6095" s="526">
        <v>1640875.8399999987</v>
      </c>
      <c r="O6095" s="526">
        <v>1566407.89</v>
      </c>
      <c r="P6095" s="526">
        <v>1577142.4600000004</v>
      </c>
      <c r="Q6095" s="526">
        <v>1637366.0500000003</v>
      </c>
      <c r="R6095" s="527">
        <v>1442251.1841666668</v>
      </c>
      <c r="S6095" s="438">
        <v>1.2368139423570921E-3</v>
      </c>
      <c r="T6095" s="9" t="s">
        <v>30</v>
      </c>
      <c r="U6095" s="9" t="s">
        <v>40</v>
      </c>
      <c r="V6095" s="9" t="s">
        <v>369</v>
      </c>
      <c r="W6095" s="9"/>
    </row>
    <row r="6096" spans="1:23" ht="15.75" x14ac:dyDescent="0.25">
      <c r="A6096" s="16" t="s">
        <v>1380</v>
      </c>
      <c r="B6096" s="84"/>
      <c r="C6096" s="124"/>
      <c r="D6096" s="124"/>
      <c r="E6096" s="420" t="s">
        <v>21</v>
      </c>
      <c r="F6096" s="526">
        <v>1098064.0400000003</v>
      </c>
      <c r="G6096" s="526">
        <v>910775.56000000075</v>
      </c>
      <c r="H6096" s="526">
        <v>966103.95999999973</v>
      </c>
      <c r="I6096" s="526">
        <v>1147834.0900000001</v>
      </c>
      <c r="J6096" s="526">
        <v>1147507.6499999997</v>
      </c>
      <c r="K6096" s="526">
        <v>972204.0700000003</v>
      </c>
      <c r="L6096" s="526">
        <v>1215634.7099999997</v>
      </c>
      <c r="M6096" s="526">
        <v>1140004.6200000001</v>
      </c>
      <c r="N6096" s="526">
        <v>1110844.4700000004</v>
      </c>
      <c r="O6096" s="526">
        <v>1161596.1099999994</v>
      </c>
      <c r="P6096" s="526">
        <v>1059981.5099999998</v>
      </c>
      <c r="Q6096" s="526">
        <v>1265649.0999999996</v>
      </c>
      <c r="R6096" s="527">
        <v>1099683.3241666665</v>
      </c>
      <c r="S6096" s="438">
        <v>9.4304215689917784E-4</v>
      </c>
      <c r="T6096" s="9" t="s">
        <v>30</v>
      </c>
      <c r="U6096" s="9" t="s">
        <v>40</v>
      </c>
      <c r="V6096" s="9" t="s">
        <v>369</v>
      </c>
      <c r="W6096" s="9"/>
    </row>
    <row r="6097" spans="1:23" ht="15.75" x14ac:dyDescent="0.25">
      <c r="A6097" s="16" t="s">
        <v>1381</v>
      </c>
      <c r="B6097" s="84"/>
      <c r="C6097" s="124"/>
      <c r="D6097" s="124"/>
      <c r="E6097" s="420" t="s">
        <v>23</v>
      </c>
      <c r="F6097" s="526">
        <v>822124.69000000006</v>
      </c>
      <c r="G6097" s="526">
        <v>766736.85000000021</v>
      </c>
      <c r="H6097" s="526">
        <v>781231.75000000023</v>
      </c>
      <c r="I6097" s="526">
        <v>869779.76000000047</v>
      </c>
      <c r="J6097" s="526">
        <v>840040.05000000016</v>
      </c>
      <c r="K6097" s="526">
        <v>741436.08000000031</v>
      </c>
      <c r="L6097" s="526">
        <v>829178.41000000027</v>
      </c>
      <c r="M6097" s="526">
        <v>757312.63000000024</v>
      </c>
      <c r="N6097" s="526">
        <v>882951.31000000029</v>
      </c>
      <c r="O6097" s="526">
        <v>794135.29</v>
      </c>
      <c r="P6097" s="526">
        <v>848374.97999999975</v>
      </c>
      <c r="Q6097" s="526">
        <v>1040418.1100000005</v>
      </c>
      <c r="R6097" s="527">
        <v>831143.32583333366</v>
      </c>
      <c r="S6097" s="438">
        <v>7.1275355137369616E-4</v>
      </c>
      <c r="T6097" s="9" t="s">
        <v>30</v>
      </c>
      <c r="U6097" s="9" t="s">
        <v>40</v>
      </c>
      <c r="V6097" s="9" t="s">
        <v>369</v>
      </c>
      <c r="W6097" s="9"/>
    </row>
    <row r="6098" spans="1:23" ht="15.75" x14ac:dyDescent="0.25">
      <c r="A6098" s="16" t="s">
        <v>1383</v>
      </c>
      <c r="B6098" s="84"/>
      <c r="C6098" s="124"/>
      <c r="D6098" s="124"/>
      <c r="E6098" s="420" t="s">
        <v>16</v>
      </c>
      <c r="F6098" s="526">
        <v>300308.62000000017</v>
      </c>
      <c r="G6098" s="526">
        <v>222783.53</v>
      </c>
      <c r="H6098" s="526">
        <v>273665.99</v>
      </c>
      <c r="I6098" s="526">
        <v>260190.24999999997</v>
      </c>
      <c r="J6098" s="526">
        <v>251811.02000000002</v>
      </c>
      <c r="K6098" s="526">
        <v>193327.33999999997</v>
      </c>
      <c r="L6098" s="526">
        <v>256767.71999999994</v>
      </c>
      <c r="M6098" s="526">
        <v>218379.32</v>
      </c>
      <c r="N6098" s="526">
        <v>203460.62999999992</v>
      </c>
      <c r="O6098" s="526">
        <v>196680.65000000014</v>
      </c>
      <c r="P6098" s="526">
        <v>176440.41999999998</v>
      </c>
      <c r="Q6098" s="526">
        <v>195949.16999999993</v>
      </c>
      <c r="R6098" s="527">
        <v>229147.05500000002</v>
      </c>
      <c r="S6098" s="438">
        <v>1.9650687452049009E-4</v>
      </c>
      <c r="T6098" s="9" t="s">
        <v>30</v>
      </c>
      <c r="U6098" s="9" t="s">
        <v>40</v>
      </c>
      <c r="V6098" s="9" t="s">
        <v>369</v>
      </c>
      <c r="W6098" s="9"/>
    </row>
    <row r="6099" spans="1:23" ht="31.5" x14ac:dyDescent="0.25">
      <c r="A6099" s="16" t="s">
        <v>1384</v>
      </c>
      <c r="B6099" s="84"/>
      <c r="C6099" s="124"/>
      <c r="D6099" s="124"/>
      <c r="E6099" s="420" t="s">
        <v>19</v>
      </c>
      <c r="F6099" s="526">
        <v>126623.27000000005</v>
      </c>
      <c r="G6099" s="526">
        <v>122200.16999999998</v>
      </c>
      <c r="H6099" s="526">
        <v>136885.91000000003</v>
      </c>
      <c r="I6099" s="526">
        <v>131004.66999999997</v>
      </c>
      <c r="J6099" s="526">
        <v>141957.54999999999</v>
      </c>
      <c r="K6099" s="526">
        <v>113961.51999999999</v>
      </c>
      <c r="L6099" s="526">
        <v>83799.859999999971</v>
      </c>
      <c r="M6099" s="526">
        <v>86346.880000000005</v>
      </c>
      <c r="N6099" s="526">
        <v>116692.23000000001</v>
      </c>
      <c r="O6099" s="526">
        <v>104138.93999999999</v>
      </c>
      <c r="P6099" s="526">
        <v>91826.77999999997</v>
      </c>
      <c r="Q6099" s="526">
        <v>150862.04</v>
      </c>
      <c r="R6099" s="527">
        <v>117191.65166666667</v>
      </c>
      <c r="S6099" s="438">
        <v>1.0049863040531177E-4</v>
      </c>
      <c r="T6099" s="9" t="s">
        <v>30</v>
      </c>
      <c r="U6099" s="9" t="s">
        <v>40</v>
      </c>
      <c r="V6099" s="9" t="s">
        <v>369</v>
      </c>
      <c r="W6099" s="9"/>
    </row>
    <row r="6100" spans="1:23" ht="15.75" x14ac:dyDescent="0.25">
      <c r="A6100" s="16" t="s">
        <v>1385</v>
      </c>
      <c r="B6100" s="84"/>
      <c r="C6100" s="124"/>
      <c r="D6100" s="228"/>
      <c r="E6100" s="426" t="s">
        <v>25</v>
      </c>
      <c r="F6100" s="528">
        <v>0</v>
      </c>
      <c r="G6100" s="528">
        <v>0</v>
      </c>
      <c r="H6100" s="528">
        <v>0</v>
      </c>
      <c r="I6100" s="528">
        <v>0</v>
      </c>
      <c r="J6100" s="528">
        <v>0</v>
      </c>
      <c r="K6100" s="528">
        <v>0</v>
      </c>
      <c r="L6100" s="528">
        <v>0</v>
      </c>
      <c r="M6100" s="528">
        <v>0</v>
      </c>
      <c r="N6100" s="528">
        <v>0</v>
      </c>
      <c r="O6100" s="528">
        <v>0</v>
      </c>
      <c r="P6100" s="528">
        <v>0</v>
      </c>
      <c r="Q6100" s="528">
        <v>0</v>
      </c>
      <c r="R6100" s="529">
        <v>0</v>
      </c>
      <c r="S6100" s="522">
        <v>0</v>
      </c>
      <c r="T6100" s="9" t="s">
        <v>30</v>
      </c>
      <c r="U6100" s="9" t="s">
        <v>40</v>
      </c>
      <c r="V6100" s="9" t="s">
        <v>369</v>
      </c>
      <c r="W6100" s="9"/>
    </row>
    <row r="6101" spans="1:23" ht="15.75" x14ac:dyDescent="0.25">
      <c r="A6101" s="16" t="s">
        <v>1386</v>
      </c>
      <c r="B6101" s="84"/>
      <c r="C6101" s="124" t="s">
        <v>40</v>
      </c>
      <c r="D6101" s="124" t="s">
        <v>370</v>
      </c>
      <c r="E6101" s="140" t="s">
        <v>20</v>
      </c>
      <c r="F6101" s="317">
        <v>2640909.2699999982</v>
      </c>
      <c r="G6101" s="317">
        <v>2619295.16</v>
      </c>
      <c r="H6101" s="317">
        <v>2659525.4900000007</v>
      </c>
      <c r="I6101" s="317">
        <v>2649112.5099999993</v>
      </c>
      <c r="J6101" s="317">
        <v>2967013.7300000018</v>
      </c>
      <c r="K6101" s="317">
        <v>3005688.3599999989</v>
      </c>
      <c r="L6101" s="317">
        <v>3103512.4200000013</v>
      </c>
      <c r="M6101" s="317">
        <v>3500183.3099999987</v>
      </c>
      <c r="N6101" s="317">
        <v>3364592.3500000006</v>
      </c>
      <c r="O6101" s="317">
        <v>3274026.8499999992</v>
      </c>
      <c r="P6101" s="317">
        <v>3810311.2200000007</v>
      </c>
      <c r="Q6101" s="317">
        <v>3720410.78</v>
      </c>
      <c r="R6101" s="318">
        <v>3109548.4541666671</v>
      </c>
      <c r="S6101" s="168">
        <v>2.6666179405985084E-3</v>
      </c>
      <c r="T6101" s="9" t="s">
        <v>30</v>
      </c>
      <c r="U6101" s="9" t="s">
        <v>40</v>
      </c>
      <c r="V6101" s="9" t="s">
        <v>370</v>
      </c>
      <c r="W6101" s="9"/>
    </row>
    <row r="6102" spans="1:23" ht="15.75" x14ac:dyDescent="0.25">
      <c r="A6102" s="16" t="s">
        <v>1387</v>
      </c>
      <c r="B6102" s="84"/>
      <c r="C6102" s="124"/>
      <c r="D6102" s="124"/>
      <c r="E6102" s="140" t="s">
        <v>352</v>
      </c>
      <c r="F6102" s="317">
        <v>141817.32000000012</v>
      </c>
      <c r="G6102" s="317">
        <v>112674.30999999994</v>
      </c>
      <c r="H6102" s="317">
        <v>127587.14000000009</v>
      </c>
      <c r="I6102" s="317">
        <v>133218.97</v>
      </c>
      <c r="J6102" s="317">
        <v>141237.64000000001</v>
      </c>
      <c r="K6102" s="317">
        <v>149309.52000000008</v>
      </c>
      <c r="L6102" s="317">
        <v>176181.58999999997</v>
      </c>
      <c r="M6102" s="317">
        <v>155721.66999999998</v>
      </c>
      <c r="N6102" s="317">
        <v>144751.57999999999</v>
      </c>
      <c r="O6102" s="317">
        <v>119476.89000000001</v>
      </c>
      <c r="P6102" s="317">
        <v>129484.11999999997</v>
      </c>
      <c r="Q6102" s="317">
        <v>145363.22000000003</v>
      </c>
      <c r="R6102" s="318">
        <v>139735.33083333334</v>
      </c>
      <c r="S6102" s="168">
        <v>1.1983114128237433E-4</v>
      </c>
      <c r="T6102" s="9" t="s">
        <v>30</v>
      </c>
      <c r="U6102" s="9" t="s">
        <v>40</v>
      </c>
      <c r="V6102" s="9" t="s">
        <v>370</v>
      </c>
      <c r="W6102" s="9"/>
    </row>
    <row r="6103" spans="1:23" ht="15.75" x14ac:dyDescent="0.25">
      <c r="A6103" s="16" t="s">
        <v>1388</v>
      </c>
      <c r="B6103" s="84"/>
      <c r="C6103" s="124"/>
      <c r="D6103" s="124"/>
      <c r="E6103" s="420" t="s">
        <v>18</v>
      </c>
      <c r="F6103" s="526">
        <v>35601.659999999996</v>
      </c>
      <c r="G6103" s="526">
        <v>34623.58</v>
      </c>
      <c r="H6103" s="526">
        <v>57645.140000000014</v>
      </c>
      <c r="I6103" s="526">
        <v>53145.549999999996</v>
      </c>
      <c r="J6103" s="526">
        <v>31606.440000000002</v>
      </c>
      <c r="K6103" s="526">
        <v>35107</v>
      </c>
      <c r="L6103" s="526">
        <v>38508.39</v>
      </c>
      <c r="M6103" s="526">
        <v>44234.29</v>
      </c>
      <c r="N6103" s="526">
        <v>38529.54</v>
      </c>
      <c r="O6103" s="526">
        <v>37859.259999999995</v>
      </c>
      <c r="P6103" s="526">
        <v>29884.049999999996</v>
      </c>
      <c r="Q6103" s="526">
        <v>40562.460000000006</v>
      </c>
      <c r="R6103" s="527">
        <v>39775.613333333335</v>
      </c>
      <c r="S6103" s="438">
        <v>3.4109892698681491E-5</v>
      </c>
      <c r="T6103" s="9" t="s">
        <v>30</v>
      </c>
      <c r="U6103" s="9" t="s">
        <v>40</v>
      </c>
      <c r="V6103" s="9" t="s">
        <v>370</v>
      </c>
      <c r="W6103" s="9"/>
    </row>
    <row r="6104" spans="1:23" ht="15.75" x14ac:dyDescent="0.25">
      <c r="A6104" s="16" t="s">
        <v>1389</v>
      </c>
      <c r="B6104" s="84"/>
      <c r="C6104" s="124"/>
      <c r="D6104" s="124"/>
      <c r="E6104" s="420" t="s">
        <v>23</v>
      </c>
      <c r="F6104" s="530">
        <v>93.72</v>
      </c>
      <c r="G6104" s="530">
        <v>32.920000000000016</v>
      </c>
      <c r="H6104" s="530">
        <v>144.69</v>
      </c>
      <c r="I6104" s="530">
        <v>0</v>
      </c>
      <c r="J6104" s="530">
        <v>112.88999999999999</v>
      </c>
      <c r="K6104" s="530">
        <v>107.10000000000001</v>
      </c>
      <c r="L6104" s="530">
        <v>0</v>
      </c>
      <c r="M6104" s="530">
        <v>16.89</v>
      </c>
      <c r="N6104" s="530">
        <v>0</v>
      </c>
      <c r="O6104" s="530">
        <v>0</v>
      </c>
      <c r="P6104" s="530">
        <v>0</v>
      </c>
      <c r="Q6104" s="530">
        <v>46.04</v>
      </c>
      <c r="R6104" s="531">
        <v>46.1875</v>
      </c>
      <c r="S6104" s="519">
        <v>3.9608456966270569E-8</v>
      </c>
      <c r="T6104" s="9" t="s">
        <v>30</v>
      </c>
      <c r="U6104" s="9" t="s">
        <v>40</v>
      </c>
      <c r="V6104" s="9" t="s">
        <v>370</v>
      </c>
      <c r="W6104" s="9"/>
    </row>
    <row r="6105" spans="1:23" ht="15.75" x14ac:dyDescent="0.25">
      <c r="A6105" s="16" t="s">
        <v>1390</v>
      </c>
      <c r="B6105" s="84"/>
      <c r="C6105" s="124"/>
      <c r="D6105" s="228"/>
      <c r="E6105" s="142" t="s">
        <v>24</v>
      </c>
      <c r="F6105" s="319">
        <v>72.52</v>
      </c>
      <c r="G6105" s="319">
        <v>72.52</v>
      </c>
      <c r="H6105" s="319">
        <v>57.149999999999991</v>
      </c>
      <c r="I6105" s="319">
        <v>57.149999999999991</v>
      </c>
      <c r="J6105" s="319">
        <v>46.88</v>
      </c>
      <c r="K6105" s="319">
        <v>6.71</v>
      </c>
      <c r="L6105" s="319">
        <v>46.88000000000001</v>
      </c>
      <c r="M6105" s="319">
        <v>45.900000000000006</v>
      </c>
      <c r="N6105" s="319">
        <v>45.900000000000006</v>
      </c>
      <c r="O6105" s="319">
        <v>7.69</v>
      </c>
      <c r="P6105" s="319">
        <v>46.88000000000001</v>
      </c>
      <c r="Q6105" s="319">
        <v>46.88000000000001</v>
      </c>
      <c r="R6105" s="320">
        <v>46.088333333333331</v>
      </c>
      <c r="S6105" s="348">
        <v>3.9523415804719171E-8</v>
      </c>
      <c r="T6105" s="9" t="s">
        <v>30</v>
      </c>
      <c r="U6105" s="9" t="s">
        <v>40</v>
      </c>
      <c r="V6105" s="9" t="s">
        <v>370</v>
      </c>
      <c r="W6105" s="9"/>
    </row>
    <row r="6106" spans="1:23" ht="31.5" x14ac:dyDescent="0.25">
      <c r="A6106" s="16" t="s">
        <v>1391</v>
      </c>
      <c r="B6106" s="84"/>
      <c r="C6106" s="124" t="s">
        <v>40</v>
      </c>
      <c r="D6106" s="124" t="s">
        <v>405</v>
      </c>
      <c r="E6106" s="140" t="s">
        <v>353</v>
      </c>
      <c r="F6106" s="341">
        <v>2236839.12</v>
      </c>
      <c r="G6106" s="341">
        <v>2241299.2700000005</v>
      </c>
      <c r="H6106" s="341">
        <v>2193933.1600000006</v>
      </c>
      <c r="I6106" s="341">
        <v>2535691.15</v>
      </c>
      <c r="J6106" s="341">
        <v>2432889.4699999993</v>
      </c>
      <c r="K6106" s="341">
        <v>2011769.1800000002</v>
      </c>
      <c r="L6106" s="341">
        <v>2382887.2899999991</v>
      </c>
      <c r="M6106" s="341">
        <v>2294366.8899999987</v>
      </c>
      <c r="N6106" s="341">
        <v>2372278.5</v>
      </c>
      <c r="O6106" s="341">
        <v>2357895.3000000003</v>
      </c>
      <c r="P6106" s="341">
        <v>2406020.9299999997</v>
      </c>
      <c r="Q6106" s="341">
        <v>2748504.42</v>
      </c>
      <c r="R6106" s="342">
        <v>2351197.89</v>
      </c>
      <c r="S6106" s="355">
        <v>2.0162883993559114E-3</v>
      </c>
      <c r="T6106" s="9" t="s">
        <v>30</v>
      </c>
      <c r="U6106" s="9" t="s">
        <v>40</v>
      </c>
      <c r="V6106" s="9" t="s">
        <v>405</v>
      </c>
      <c r="W6106" s="9"/>
    </row>
    <row r="6107" spans="1:23" ht="15.75" x14ac:dyDescent="0.25">
      <c r="A6107" s="16" t="s">
        <v>1392</v>
      </c>
      <c r="B6107" s="84"/>
      <c r="C6107" s="124"/>
      <c r="D6107" s="228"/>
      <c r="E6107" s="142" t="s">
        <v>352</v>
      </c>
      <c r="F6107" s="319">
        <v>1244671.1600000004</v>
      </c>
      <c r="G6107" s="319">
        <v>1187301.2999999998</v>
      </c>
      <c r="H6107" s="319">
        <v>1306512.98</v>
      </c>
      <c r="I6107" s="319">
        <v>1530073.45</v>
      </c>
      <c r="J6107" s="319">
        <v>1450780.9100000001</v>
      </c>
      <c r="K6107" s="319">
        <v>1444148.0699999998</v>
      </c>
      <c r="L6107" s="319">
        <v>1351652.0700000003</v>
      </c>
      <c r="M6107" s="319">
        <v>1341022.7799999998</v>
      </c>
      <c r="N6107" s="319">
        <v>1465816.77</v>
      </c>
      <c r="O6107" s="319">
        <v>1348185.82</v>
      </c>
      <c r="P6107" s="319">
        <v>1111825.9400000002</v>
      </c>
      <c r="Q6107" s="319">
        <v>1219928.45</v>
      </c>
      <c r="R6107" s="320">
        <v>1333493.3083333331</v>
      </c>
      <c r="S6107" s="348">
        <v>1.1435477633110818E-3</v>
      </c>
      <c r="T6107" s="9" t="s">
        <v>30</v>
      </c>
      <c r="U6107" s="9" t="s">
        <v>40</v>
      </c>
      <c r="V6107" s="9" t="s">
        <v>405</v>
      </c>
      <c r="W6107" s="9"/>
    </row>
    <row r="6108" spans="1:23" ht="15.75" x14ac:dyDescent="0.25">
      <c r="A6108" s="16" t="s">
        <v>1393</v>
      </c>
      <c r="B6108" s="84"/>
      <c r="C6108" s="228" t="s">
        <v>40</v>
      </c>
      <c r="D6108" s="149" t="s">
        <v>368</v>
      </c>
      <c r="E6108" s="145" t="s">
        <v>351</v>
      </c>
      <c r="F6108" s="321">
        <v>30280.329999999994</v>
      </c>
      <c r="G6108" s="321">
        <v>24332.789999999994</v>
      </c>
      <c r="H6108" s="321">
        <v>19226.23</v>
      </c>
      <c r="I6108" s="321">
        <v>24548.060000000016</v>
      </c>
      <c r="J6108" s="321">
        <v>20491.240000000013</v>
      </c>
      <c r="K6108" s="321">
        <v>17814.249999999996</v>
      </c>
      <c r="L6108" s="321">
        <v>18903.419999999995</v>
      </c>
      <c r="M6108" s="321">
        <v>15300.129999999997</v>
      </c>
      <c r="N6108" s="321">
        <v>14512.110000000004</v>
      </c>
      <c r="O6108" s="321">
        <v>10800.809999999994</v>
      </c>
      <c r="P6108" s="321">
        <v>11654.630000000001</v>
      </c>
      <c r="Q6108" s="321">
        <v>66106.679999999993</v>
      </c>
      <c r="R6108" s="322">
        <v>22830.890000000003</v>
      </c>
      <c r="S6108" s="348">
        <v>1.9578810805232092E-5</v>
      </c>
      <c r="T6108" s="9" t="s">
        <v>30</v>
      </c>
      <c r="U6108" s="9" t="s">
        <v>40</v>
      </c>
      <c r="V6108" s="9" t="s">
        <v>368</v>
      </c>
      <c r="W6108" s="9"/>
    </row>
    <row r="6109" spans="1:23" ht="15.75" x14ac:dyDescent="0.25">
      <c r="A6109" s="16" t="s">
        <v>1394</v>
      </c>
      <c r="B6109" s="84"/>
      <c r="C6109" s="124" t="s">
        <v>41</v>
      </c>
      <c r="D6109" s="124" t="s">
        <v>371</v>
      </c>
      <c r="E6109" s="420" t="s">
        <v>352</v>
      </c>
      <c r="F6109" s="526">
        <v>1921983.9799999997</v>
      </c>
      <c r="G6109" s="526">
        <v>1519614.2299999995</v>
      </c>
      <c r="H6109" s="526">
        <v>1548564.53</v>
      </c>
      <c r="I6109" s="526">
        <v>1840865.1700000004</v>
      </c>
      <c r="J6109" s="526">
        <v>1883282.6599999992</v>
      </c>
      <c r="K6109" s="526">
        <v>1565306.1099999987</v>
      </c>
      <c r="L6109" s="526">
        <v>1085452.7800000003</v>
      </c>
      <c r="M6109" s="526">
        <v>681237.20999999985</v>
      </c>
      <c r="N6109" s="526">
        <v>437325.52999999997</v>
      </c>
      <c r="O6109" s="526">
        <v>220541.96999999988</v>
      </c>
      <c r="P6109" s="526">
        <v>1422.75</v>
      </c>
      <c r="Q6109" s="526">
        <v>1737.24</v>
      </c>
      <c r="R6109" s="527">
        <v>1058944.5133333334</v>
      </c>
      <c r="S6109" s="438">
        <v>9.0810626654466394E-4</v>
      </c>
      <c r="T6109" s="9" t="s">
        <v>30</v>
      </c>
      <c r="U6109" s="9" t="s">
        <v>41</v>
      </c>
      <c r="V6109" s="9" t="s">
        <v>371</v>
      </c>
      <c r="W6109" s="9"/>
    </row>
    <row r="6110" spans="1:23" ht="15.75" x14ac:dyDescent="0.25">
      <c r="A6110" s="16" t="s">
        <v>1395</v>
      </c>
      <c r="B6110" s="84"/>
      <c r="C6110" s="124"/>
      <c r="D6110" s="124"/>
      <c r="E6110" s="420" t="s">
        <v>24</v>
      </c>
      <c r="F6110" s="526">
        <v>1410739.7100000007</v>
      </c>
      <c r="G6110" s="526">
        <v>1351824.7299999997</v>
      </c>
      <c r="H6110" s="526">
        <v>1147714.9099999997</v>
      </c>
      <c r="I6110" s="526">
        <v>1055662.02</v>
      </c>
      <c r="J6110" s="526">
        <v>939235.61</v>
      </c>
      <c r="K6110" s="526">
        <v>887829.54000000039</v>
      </c>
      <c r="L6110" s="526">
        <v>877026.39</v>
      </c>
      <c r="M6110" s="526">
        <v>882310.7899999998</v>
      </c>
      <c r="N6110" s="526">
        <v>875866.83999999985</v>
      </c>
      <c r="O6110" s="526">
        <v>838758.0299999998</v>
      </c>
      <c r="P6110" s="526">
        <v>781072.39999999909</v>
      </c>
      <c r="Q6110" s="526">
        <v>758535.21999999974</v>
      </c>
      <c r="R6110" s="527">
        <v>983881.34916666651</v>
      </c>
      <c r="S6110" s="438">
        <v>8.4373525474174048E-4</v>
      </c>
      <c r="T6110" s="9" t="s">
        <v>30</v>
      </c>
      <c r="U6110" s="9" t="s">
        <v>41</v>
      </c>
      <c r="V6110" s="9" t="s">
        <v>371</v>
      </c>
      <c r="W6110" s="9"/>
    </row>
    <row r="6111" spans="1:23" ht="15.75" x14ac:dyDescent="0.25">
      <c r="A6111" s="16" t="s">
        <v>1397</v>
      </c>
      <c r="B6111" s="84"/>
      <c r="C6111" s="124"/>
      <c r="D6111" s="124"/>
      <c r="E6111" s="420" t="s">
        <v>20</v>
      </c>
      <c r="F6111" s="526">
        <v>574707.7699999999</v>
      </c>
      <c r="G6111" s="526">
        <v>560746.90000000014</v>
      </c>
      <c r="H6111" s="526">
        <v>548785.71000000008</v>
      </c>
      <c r="I6111" s="526">
        <v>538463.45999999973</v>
      </c>
      <c r="J6111" s="526">
        <v>426353.7199999998</v>
      </c>
      <c r="K6111" s="526">
        <v>289650.96000000002</v>
      </c>
      <c r="L6111" s="526">
        <v>255213.66000000027</v>
      </c>
      <c r="M6111" s="526">
        <v>250429.06</v>
      </c>
      <c r="N6111" s="526">
        <v>212583.22999999975</v>
      </c>
      <c r="O6111" s="526">
        <v>199536.45000000004</v>
      </c>
      <c r="P6111" s="526">
        <v>205342.96999999988</v>
      </c>
      <c r="Q6111" s="526">
        <v>182693.59999999998</v>
      </c>
      <c r="R6111" s="527">
        <v>353708.95749999996</v>
      </c>
      <c r="S6111" s="438">
        <v>3.0332592198588739E-4</v>
      </c>
      <c r="T6111" s="9" t="s">
        <v>30</v>
      </c>
      <c r="U6111" s="9" t="s">
        <v>41</v>
      </c>
      <c r="V6111" s="9" t="s">
        <v>371</v>
      </c>
      <c r="W6111" s="9"/>
    </row>
    <row r="6112" spans="1:23" ht="31.5" x14ac:dyDescent="0.25">
      <c r="A6112" s="16" t="s">
        <v>1398</v>
      </c>
      <c r="B6112" s="84"/>
      <c r="C6112" s="124"/>
      <c r="D6112" s="124"/>
      <c r="E6112" s="140" t="s">
        <v>19</v>
      </c>
      <c r="F6112" s="341">
        <v>6644.0199999999995</v>
      </c>
      <c r="G6112" s="341">
        <v>8321.64</v>
      </c>
      <c r="H6112" s="341">
        <v>6589.19</v>
      </c>
      <c r="I6112" s="341">
        <v>7972.2200000000012</v>
      </c>
      <c r="J6112" s="341">
        <v>6118.34</v>
      </c>
      <c r="K6112" s="341">
        <v>4276.04</v>
      </c>
      <c r="L6112" s="341">
        <v>1524.6100000000001</v>
      </c>
      <c r="M6112" s="341">
        <v>2509.37</v>
      </c>
      <c r="N6112" s="341">
        <v>3369.8900000000003</v>
      </c>
      <c r="O6112" s="341">
        <v>1326.8600000000001</v>
      </c>
      <c r="P6112" s="341">
        <v>1635.2</v>
      </c>
      <c r="Q6112" s="341">
        <v>2160.3200000000002</v>
      </c>
      <c r="R6112" s="342">
        <v>4370.6416666666673</v>
      </c>
      <c r="S6112" s="355">
        <v>3.7480784274783385E-6</v>
      </c>
      <c r="T6112" s="9" t="s">
        <v>30</v>
      </c>
      <c r="U6112" s="9" t="s">
        <v>41</v>
      </c>
      <c r="V6112" s="9" t="s">
        <v>371</v>
      </c>
      <c r="W6112" s="9"/>
    </row>
    <row r="6113" spans="1:23" ht="15.75" x14ac:dyDescent="0.25">
      <c r="A6113" s="16" t="s">
        <v>1396</v>
      </c>
      <c r="B6113" s="84"/>
      <c r="C6113" s="124"/>
      <c r="D6113" s="124"/>
      <c r="E6113" s="140" t="s">
        <v>17</v>
      </c>
      <c r="F6113" s="317">
        <v>836.9300000000004</v>
      </c>
      <c r="G6113" s="317">
        <v>25.4</v>
      </c>
      <c r="H6113" s="317">
        <v>1258.4799999999996</v>
      </c>
      <c r="I6113" s="317">
        <v>6.1599999999999948</v>
      </c>
      <c r="J6113" s="317">
        <v>1263.2400000000007</v>
      </c>
      <c r="K6113" s="317">
        <v>653.61000000000024</v>
      </c>
      <c r="L6113" s="317">
        <v>1398.9900000000005</v>
      </c>
      <c r="M6113" s="317">
        <v>6.1599999999999984</v>
      </c>
      <c r="N6113" s="317">
        <v>6.1599999999999984</v>
      </c>
      <c r="O6113" s="317">
        <v>6.1599999999999984</v>
      </c>
      <c r="P6113" s="317">
        <v>6.1599999999999993</v>
      </c>
      <c r="Q6113" s="317">
        <v>6.1599999999999993</v>
      </c>
      <c r="R6113" s="318">
        <v>456.13416666666672</v>
      </c>
      <c r="S6113" s="168">
        <v>3.9116147250365046E-7</v>
      </c>
      <c r="T6113" s="9" t="s">
        <v>30</v>
      </c>
      <c r="U6113" s="9" t="s">
        <v>41</v>
      </c>
      <c r="V6113" s="9" t="s">
        <v>371</v>
      </c>
      <c r="W6113" s="9"/>
    </row>
    <row r="6114" spans="1:23" ht="31.5" x14ac:dyDescent="0.25">
      <c r="A6114" s="16" t="s">
        <v>1399</v>
      </c>
      <c r="B6114" s="84"/>
      <c r="C6114" s="124"/>
      <c r="D6114" s="124"/>
      <c r="E6114" s="140" t="s">
        <v>353</v>
      </c>
      <c r="F6114" s="317">
        <v>238.78000000000003</v>
      </c>
      <c r="G6114" s="317">
        <v>279.39999999999998</v>
      </c>
      <c r="H6114" s="317">
        <v>370.65000000000003</v>
      </c>
      <c r="I6114" s="317">
        <v>416.52000000000015</v>
      </c>
      <c r="J6114" s="317">
        <v>693.29000000000008</v>
      </c>
      <c r="K6114" s="317">
        <v>174.93000000000004</v>
      </c>
      <c r="L6114" s="317">
        <v>157.32999999999998</v>
      </c>
      <c r="M6114" s="317">
        <v>77.830000000000013</v>
      </c>
      <c r="N6114" s="317">
        <v>77.83</v>
      </c>
      <c r="O6114" s="317">
        <v>77.830000000000027</v>
      </c>
      <c r="P6114" s="317">
        <v>77.83</v>
      </c>
      <c r="Q6114" s="317">
        <v>33.039999999999992</v>
      </c>
      <c r="R6114" s="318">
        <v>222.9383333333333</v>
      </c>
      <c r="S6114" s="168">
        <v>1.9118253601007666E-7</v>
      </c>
      <c r="T6114" s="9" t="s">
        <v>30</v>
      </c>
      <c r="U6114" s="9" t="s">
        <v>41</v>
      </c>
      <c r="V6114" s="9" t="s">
        <v>371</v>
      </c>
      <c r="W6114" s="9"/>
    </row>
    <row r="6115" spans="1:23" ht="15.75" x14ac:dyDescent="0.25">
      <c r="A6115" s="16" t="s">
        <v>1400</v>
      </c>
      <c r="B6115" s="84"/>
      <c r="C6115" s="124"/>
      <c r="D6115" s="124"/>
      <c r="E6115" s="420" t="s">
        <v>16</v>
      </c>
      <c r="F6115" s="526">
        <v>98.64</v>
      </c>
      <c r="G6115" s="526">
        <v>210.81</v>
      </c>
      <c r="H6115" s="526">
        <v>90.05</v>
      </c>
      <c r="I6115" s="526">
        <v>339.55</v>
      </c>
      <c r="J6115" s="526">
        <v>277.33999999999997</v>
      </c>
      <c r="K6115" s="526">
        <v>183.07</v>
      </c>
      <c r="L6115" s="526">
        <v>203.61999999999998</v>
      </c>
      <c r="M6115" s="526">
        <v>60.86</v>
      </c>
      <c r="N6115" s="526">
        <v>216.5</v>
      </c>
      <c r="O6115" s="526">
        <v>263.45</v>
      </c>
      <c r="P6115" s="526">
        <v>25.049999999999997</v>
      </c>
      <c r="Q6115" s="526">
        <v>200</v>
      </c>
      <c r="R6115" s="527">
        <v>180.74499999999998</v>
      </c>
      <c r="S6115" s="438">
        <v>1.5499930834898128E-7</v>
      </c>
      <c r="T6115" s="9" t="s">
        <v>30</v>
      </c>
      <c r="U6115" s="9" t="s">
        <v>41</v>
      </c>
      <c r="V6115" s="9" t="s">
        <v>371</v>
      </c>
      <c r="W6115" s="9"/>
    </row>
    <row r="6116" spans="1:23" ht="15.75" x14ac:dyDescent="0.25">
      <c r="A6116" s="16" t="s">
        <v>1401</v>
      </c>
      <c r="B6116" s="84"/>
      <c r="C6116" s="124"/>
      <c r="D6116" s="228"/>
      <c r="E6116" s="426" t="s">
        <v>23</v>
      </c>
      <c r="F6116" s="528">
        <v>0</v>
      </c>
      <c r="G6116" s="528">
        <v>0</v>
      </c>
      <c r="H6116" s="528">
        <v>0</v>
      </c>
      <c r="I6116" s="528">
        <v>0</v>
      </c>
      <c r="J6116" s="528">
        <v>0</v>
      </c>
      <c r="K6116" s="528">
        <v>0</v>
      </c>
      <c r="L6116" s="528">
        <v>0</v>
      </c>
      <c r="M6116" s="528">
        <v>0</v>
      </c>
      <c r="N6116" s="528">
        <v>0</v>
      </c>
      <c r="O6116" s="528">
        <v>0</v>
      </c>
      <c r="P6116" s="528">
        <v>0</v>
      </c>
      <c r="Q6116" s="528">
        <v>0</v>
      </c>
      <c r="R6116" s="529">
        <v>0</v>
      </c>
      <c r="S6116" s="522">
        <v>0</v>
      </c>
      <c r="T6116" s="9" t="s">
        <v>30</v>
      </c>
      <c r="U6116" s="9" t="s">
        <v>41</v>
      </c>
      <c r="V6116" s="9" t="s">
        <v>371</v>
      </c>
      <c r="W6116" s="9"/>
    </row>
    <row r="6117" spans="1:23" ht="15.75" x14ac:dyDescent="0.25">
      <c r="A6117" s="16" t="s">
        <v>1402</v>
      </c>
      <c r="B6117" s="84"/>
      <c r="C6117" s="124" t="s">
        <v>41</v>
      </c>
      <c r="D6117" s="124" t="s">
        <v>372</v>
      </c>
      <c r="E6117" s="140" t="s">
        <v>24</v>
      </c>
      <c r="F6117" s="317">
        <v>98575.38</v>
      </c>
      <c r="G6117" s="317">
        <v>90501.97</v>
      </c>
      <c r="H6117" s="317">
        <v>64532.099999999962</v>
      </c>
      <c r="I6117" s="317">
        <v>62840.589999999989</v>
      </c>
      <c r="J6117" s="317">
        <v>56924.210000000021</v>
      </c>
      <c r="K6117" s="317">
        <v>48909.950000000004</v>
      </c>
      <c r="L6117" s="317">
        <v>47838.270000000011</v>
      </c>
      <c r="M6117" s="317">
        <v>50194.159999999989</v>
      </c>
      <c r="N6117" s="317">
        <v>47988.17000000002</v>
      </c>
      <c r="O6117" s="317">
        <v>43945.960000000006</v>
      </c>
      <c r="P6117" s="317">
        <v>36201.12000000001</v>
      </c>
      <c r="Q6117" s="317">
        <v>31832.120000000006</v>
      </c>
      <c r="R6117" s="318">
        <v>56690.333333333321</v>
      </c>
      <c r="S6117" s="168">
        <v>4.8615244995656115E-5</v>
      </c>
      <c r="T6117" s="9" t="s">
        <v>30</v>
      </c>
      <c r="U6117" s="9" t="s">
        <v>41</v>
      </c>
      <c r="V6117" s="9" t="s">
        <v>372</v>
      </c>
      <c r="W6117" s="9"/>
    </row>
    <row r="6118" spans="1:23" ht="15.75" x14ac:dyDescent="0.25">
      <c r="A6118" s="16" t="s">
        <v>1403</v>
      </c>
      <c r="B6118" s="84"/>
      <c r="C6118" s="124"/>
      <c r="D6118" s="228"/>
      <c r="E6118" s="142" t="s">
        <v>18</v>
      </c>
      <c r="F6118" s="319">
        <v>225.89</v>
      </c>
      <c r="G6118" s="319">
        <v>194.88000000000002</v>
      </c>
      <c r="H6118" s="319">
        <v>380.9</v>
      </c>
      <c r="I6118" s="319">
        <v>391.6</v>
      </c>
      <c r="J6118" s="319">
        <v>378.16</v>
      </c>
      <c r="K6118" s="319">
        <v>314.33000000000004</v>
      </c>
      <c r="L6118" s="319">
        <v>7032.58</v>
      </c>
      <c r="M6118" s="319">
        <v>226.92000000000002</v>
      </c>
      <c r="N6118" s="319">
        <v>169.37</v>
      </c>
      <c r="O6118" s="319">
        <v>440.15</v>
      </c>
      <c r="P6118" s="319">
        <v>158.36000000000001</v>
      </c>
      <c r="Q6118" s="319">
        <v>378.24</v>
      </c>
      <c r="R6118" s="320">
        <v>857.61500000000012</v>
      </c>
      <c r="S6118" s="348">
        <v>7.3545454551833584E-7</v>
      </c>
      <c r="T6118" s="9" t="s">
        <v>30</v>
      </c>
      <c r="U6118" s="9" t="s">
        <v>41</v>
      </c>
      <c r="V6118" s="9" t="s">
        <v>372</v>
      </c>
      <c r="W6118" s="9"/>
    </row>
    <row r="6119" spans="1:23" ht="15.75" x14ac:dyDescent="0.25">
      <c r="A6119" s="16" t="s">
        <v>1404</v>
      </c>
      <c r="B6119" s="84"/>
      <c r="C6119" s="153" t="s">
        <v>41</v>
      </c>
      <c r="D6119" s="149" t="s">
        <v>373</v>
      </c>
      <c r="E6119" s="145" t="s">
        <v>17</v>
      </c>
      <c r="F6119" s="321">
        <v>0</v>
      </c>
      <c r="G6119" s="321">
        <v>0</v>
      </c>
      <c r="H6119" s="321">
        <v>0</v>
      </c>
      <c r="I6119" s="321">
        <v>0</v>
      </c>
      <c r="J6119" s="321">
        <v>0</v>
      </c>
      <c r="K6119" s="321">
        <v>0</v>
      </c>
      <c r="L6119" s="321">
        <v>0</v>
      </c>
      <c r="M6119" s="321">
        <v>0</v>
      </c>
      <c r="N6119" s="321">
        <v>0</v>
      </c>
      <c r="O6119" s="321">
        <v>0</v>
      </c>
      <c r="P6119" s="321">
        <v>0</v>
      </c>
      <c r="Q6119" s="321">
        <v>0</v>
      </c>
      <c r="R6119" s="322">
        <v>0</v>
      </c>
      <c r="S6119" s="348">
        <v>0</v>
      </c>
      <c r="T6119" s="9" t="s">
        <v>30</v>
      </c>
      <c r="U6119" s="9" t="s">
        <v>41</v>
      </c>
      <c r="V6119" s="9" t="s">
        <v>373</v>
      </c>
      <c r="W6119" s="9"/>
    </row>
    <row r="6120" spans="1:23" ht="15.75" x14ac:dyDescent="0.25">
      <c r="A6120" s="16" t="s">
        <v>1405</v>
      </c>
      <c r="B6120" s="91"/>
      <c r="C6120" s="228" t="s">
        <v>41</v>
      </c>
      <c r="D6120" s="228" t="s">
        <v>437</v>
      </c>
      <c r="E6120" s="145" t="s">
        <v>352</v>
      </c>
      <c r="F6120" s="321">
        <v>0</v>
      </c>
      <c r="G6120" s="321">
        <v>0</v>
      </c>
      <c r="H6120" s="321">
        <v>0</v>
      </c>
      <c r="I6120" s="321">
        <v>0</v>
      </c>
      <c r="J6120" s="321">
        <v>0</v>
      </c>
      <c r="K6120" s="321">
        <v>0</v>
      </c>
      <c r="L6120" s="321">
        <v>0</v>
      </c>
      <c r="M6120" s="321">
        <v>0</v>
      </c>
      <c r="N6120" s="321">
        <v>0</v>
      </c>
      <c r="O6120" s="321">
        <v>0</v>
      </c>
      <c r="P6120" s="321">
        <v>0</v>
      </c>
      <c r="Q6120" s="321">
        <v>0</v>
      </c>
      <c r="R6120" s="322">
        <v>0</v>
      </c>
      <c r="S6120" s="348">
        <v>0</v>
      </c>
      <c r="T6120" s="9" t="s">
        <v>30</v>
      </c>
      <c r="U6120" s="9" t="s">
        <v>41</v>
      </c>
      <c r="V6120" s="9" t="s">
        <v>437</v>
      </c>
      <c r="W6120" s="9"/>
    </row>
    <row r="6121" spans="1:23" ht="31.5" x14ac:dyDescent="0.25">
      <c r="A6121" s="16" t="s">
        <v>1406</v>
      </c>
      <c r="B6121" s="84" t="s">
        <v>31</v>
      </c>
      <c r="C6121" s="124" t="s">
        <v>241</v>
      </c>
      <c r="D6121" s="124" t="s">
        <v>375</v>
      </c>
      <c r="E6121" s="420" t="s">
        <v>353</v>
      </c>
      <c r="F6121" s="526">
        <v>16882502.920000006</v>
      </c>
      <c r="G6121" s="526">
        <v>15533381.760000007</v>
      </c>
      <c r="H6121" s="526">
        <v>16588024.799999993</v>
      </c>
      <c r="I6121" s="526">
        <v>18531936.259999998</v>
      </c>
      <c r="J6121" s="526">
        <v>18535834.360000011</v>
      </c>
      <c r="K6121" s="526">
        <v>13887227.809999995</v>
      </c>
      <c r="L6121" s="526">
        <v>16054715.70999999</v>
      </c>
      <c r="M6121" s="526">
        <v>18943838.349999998</v>
      </c>
      <c r="N6121" s="526">
        <v>17018683.330000002</v>
      </c>
      <c r="O6121" s="526">
        <v>15332750.320000008</v>
      </c>
      <c r="P6121" s="526">
        <v>15601818.700000003</v>
      </c>
      <c r="Q6121" s="526">
        <v>17666077.920000002</v>
      </c>
      <c r="R6121" s="527">
        <v>16714732.686666673</v>
      </c>
      <c r="S6121" s="438">
        <v>1.4333851590204123E-2</v>
      </c>
      <c r="T6121" s="9" t="s">
        <v>31</v>
      </c>
      <c r="U6121" s="9" t="s">
        <v>241</v>
      </c>
      <c r="V6121" s="9" t="s">
        <v>375</v>
      </c>
      <c r="W6121" s="9"/>
    </row>
    <row r="6122" spans="1:23" ht="15.75" x14ac:dyDescent="0.25">
      <c r="A6122" s="16" t="s">
        <v>1408</v>
      </c>
      <c r="B6122" s="84"/>
      <c r="C6122" s="124"/>
      <c r="D6122" s="124"/>
      <c r="E6122" s="420" t="s">
        <v>352</v>
      </c>
      <c r="F6122" s="526">
        <v>15205337.090000007</v>
      </c>
      <c r="G6122" s="526">
        <v>12546154.969999997</v>
      </c>
      <c r="H6122" s="526">
        <v>14068419.77</v>
      </c>
      <c r="I6122" s="526">
        <v>16069680.279999996</v>
      </c>
      <c r="J6122" s="526">
        <v>18177250.849999998</v>
      </c>
      <c r="K6122" s="526">
        <v>16593716.610000001</v>
      </c>
      <c r="L6122" s="526">
        <v>19480102.099999987</v>
      </c>
      <c r="M6122" s="526">
        <v>18934041.589999996</v>
      </c>
      <c r="N6122" s="526">
        <v>19129735.200000007</v>
      </c>
      <c r="O6122" s="526">
        <v>17916396.599999987</v>
      </c>
      <c r="P6122" s="526">
        <v>18086139.479999997</v>
      </c>
      <c r="Q6122" s="526">
        <v>19988715.809999999</v>
      </c>
      <c r="R6122" s="527">
        <v>17182974.195833333</v>
      </c>
      <c r="S6122" s="438">
        <v>1.4735395810299371E-2</v>
      </c>
      <c r="T6122" s="9" t="s">
        <v>31</v>
      </c>
      <c r="U6122" s="9" t="s">
        <v>241</v>
      </c>
      <c r="V6122" s="9" t="s">
        <v>375</v>
      </c>
      <c r="W6122" s="9"/>
    </row>
    <row r="6123" spans="1:23" ht="15.75" x14ac:dyDescent="0.25">
      <c r="A6123" s="16" t="s">
        <v>1407</v>
      </c>
      <c r="B6123" s="84"/>
      <c r="C6123" s="124"/>
      <c r="D6123" s="124"/>
      <c r="E6123" s="140" t="s">
        <v>24</v>
      </c>
      <c r="F6123" s="317">
        <v>11857984.490000002</v>
      </c>
      <c r="G6123" s="317">
        <v>11589803.939999999</v>
      </c>
      <c r="H6123" s="317">
        <v>11233367.179999998</v>
      </c>
      <c r="I6123" s="317">
        <v>12455154.6</v>
      </c>
      <c r="J6123" s="317">
        <v>11624872.040000005</v>
      </c>
      <c r="K6123" s="317">
        <v>13351546.910000002</v>
      </c>
      <c r="L6123" s="317">
        <v>13763232.369999997</v>
      </c>
      <c r="M6123" s="317">
        <v>14116149.469999993</v>
      </c>
      <c r="N6123" s="317">
        <v>14965733.84</v>
      </c>
      <c r="O6123" s="317">
        <v>14561829.090000002</v>
      </c>
      <c r="P6123" s="317">
        <v>14897500.529999992</v>
      </c>
      <c r="Q6123" s="317">
        <v>16857576.400000002</v>
      </c>
      <c r="R6123" s="318">
        <v>13439562.571666667</v>
      </c>
      <c r="S6123" s="168">
        <v>1.1525203480711444E-2</v>
      </c>
      <c r="T6123" s="9" t="s">
        <v>31</v>
      </c>
      <c r="U6123" s="9" t="s">
        <v>241</v>
      </c>
      <c r="V6123" s="9" t="s">
        <v>375</v>
      </c>
      <c r="W6123" s="9"/>
    </row>
    <row r="6124" spans="1:23" ht="15.75" x14ac:dyDescent="0.25">
      <c r="A6124" s="16" t="s">
        <v>1409</v>
      </c>
      <c r="B6124" s="84"/>
      <c r="C6124" s="124"/>
      <c r="D6124" s="124"/>
      <c r="E6124" s="140" t="s">
        <v>18</v>
      </c>
      <c r="F6124" s="317">
        <v>2237175.02</v>
      </c>
      <c r="G6124" s="317">
        <v>2051220.0899999996</v>
      </c>
      <c r="H6124" s="317">
        <v>2429133.7400000007</v>
      </c>
      <c r="I6124" s="317">
        <v>2465269.1400000011</v>
      </c>
      <c r="J6124" s="317">
        <v>2480594.0999999996</v>
      </c>
      <c r="K6124" s="317">
        <v>1958229.7000000002</v>
      </c>
      <c r="L6124" s="317">
        <v>2443446.1400000006</v>
      </c>
      <c r="M6124" s="317">
        <v>2357954.6699999985</v>
      </c>
      <c r="N6124" s="317">
        <v>2513745.6799999997</v>
      </c>
      <c r="O6124" s="317">
        <v>2284629.0999999992</v>
      </c>
      <c r="P6124" s="317">
        <v>2495707.8199999994</v>
      </c>
      <c r="Q6124" s="317">
        <v>2859861.6100000003</v>
      </c>
      <c r="R6124" s="318">
        <v>2381413.9008333329</v>
      </c>
      <c r="S6124" s="168">
        <v>2.042200379107672E-3</v>
      </c>
      <c r="T6124" s="9" t="s">
        <v>31</v>
      </c>
      <c r="U6124" s="9" t="s">
        <v>241</v>
      </c>
      <c r="V6124" s="9" t="s">
        <v>375</v>
      </c>
      <c r="W6124" s="9"/>
    </row>
    <row r="6125" spans="1:23" ht="15.75" x14ac:dyDescent="0.25">
      <c r="A6125" s="16" t="s">
        <v>1411</v>
      </c>
      <c r="B6125" s="84"/>
      <c r="C6125" s="124"/>
      <c r="D6125" s="124"/>
      <c r="E6125" s="420" t="s">
        <v>21</v>
      </c>
      <c r="F6125" s="526">
        <v>1333001.7399999993</v>
      </c>
      <c r="G6125" s="526">
        <v>1218523.9500000004</v>
      </c>
      <c r="H6125" s="526">
        <v>1356119.0300000003</v>
      </c>
      <c r="I6125" s="526">
        <v>1405129.79</v>
      </c>
      <c r="J6125" s="526">
        <v>1424520.9000000011</v>
      </c>
      <c r="K6125" s="526">
        <v>1262491.1200000003</v>
      </c>
      <c r="L6125" s="526">
        <v>1673803.8499999987</v>
      </c>
      <c r="M6125" s="526">
        <v>1860642.5600000008</v>
      </c>
      <c r="N6125" s="526">
        <v>2106978.89</v>
      </c>
      <c r="O6125" s="526">
        <v>2205271.3200000003</v>
      </c>
      <c r="P6125" s="526">
        <v>1921728.9999999993</v>
      </c>
      <c r="Q6125" s="526">
        <v>2089965.1700000004</v>
      </c>
      <c r="R6125" s="527">
        <v>1654848.11</v>
      </c>
      <c r="S6125" s="438">
        <v>1.4191281223415251E-3</v>
      </c>
      <c r="T6125" s="9" t="s">
        <v>31</v>
      </c>
      <c r="U6125" s="9" t="s">
        <v>241</v>
      </c>
      <c r="V6125" s="9" t="s">
        <v>375</v>
      </c>
      <c r="W6125" s="9"/>
    </row>
    <row r="6126" spans="1:23" ht="15.75" x14ac:dyDescent="0.25">
      <c r="A6126" s="16" t="s">
        <v>1410</v>
      </c>
      <c r="B6126" s="84"/>
      <c r="C6126" s="124"/>
      <c r="D6126" s="124"/>
      <c r="E6126" s="420" t="s">
        <v>17</v>
      </c>
      <c r="F6126" s="526">
        <v>1269931.0399999993</v>
      </c>
      <c r="G6126" s="526">
        <v>1171908.1100000003</v>
      </c>
      <c r="H6126" s="526">
        <v>1177527.7899999998</v>
      </c>
      <c r="I6126" s="526">
        <v>1309485.320000001</v>
      </c>
      <c r="J6126" s="526">
        <v>1180787.9500000002</v>
      </c>
      <c r="K6126" s="526">
        <v>1037327.9600000001</v>
      </c>
      <c r="L6126" s="526">
        <v>1136980.2900000003</v>
      </c>
      <c r="M6126" s="526">
        <v>1299731.8200000005</v>
      </c>
      <c r="N6126" s="526">
        <v>1146090.77</v>
      </c>
      <c r="O6126" s="526">
        <v>1183014.4499999995</v>
      </c>
      <c r="P6126" s="526">
        <v>1037280.4199999998</v>
      </c>
      <c r="Q6126" s="526">
        <v>1156770.79</v>
      </c>
      <c r="R6126" s="527">
        <v>1175569.7258333333</v>
      </c>
      <c r="S6126" s="438">
        <v>1.0081191425498257E-3</v>
      </c>
      <c r="T6126" s="9" t="s">
        <v>31</v>
      </c>
      <c r="U6126" s="9" t="s">
        <v>241</v>
      </c>
      <c r="V6126" s="9" t="s">
        <v>375</v>
      </c>
      <c r="W6126" s="9"/>
    </row>
    <row r="6127" spans="1:23" ht="15.75" x14ac:dyDescent="0.25">
      <c r="A6127" s="16" t="s">
        <v>1412</v>
      </c>
      <c r="B6127" s="84"/>
      <c r="C6127" s="153"/>
      <c r="D6127" s="228"/>
      <c r="E6127" s="426" t="s">
        <v>23</v>
      </c>
      <c r="F6127" s="528">
        <v>144046.63000000003</v>
      </c>
      <c r="G6127" s="528">
        <v>151188.26999999999</v>
      </c>
      <c r="H6127" s="528">
        <v>108855.83</v>
      </c>
      <c r="I6127" s="528">
        <v>155555.63999999998</v>
      </c>
      <c r="J6127" s="528">
        <v>150615.16999999993</v>
      </c>
      <c r="K6127" s="528">
        <v>135880.97</v>
      </c>
      <c r="L6127" s="528">
        <v>141572.81</v>
      </c>
      <c r="M6127" s="528">
        <v>135987.30999999997</v>
      </c>
      <c r="N6127" s="528">
        <v>176733.92000000004</v>
      </c>
      <c r="O6127" s="528">
        <v>248480.31999999998</v>
      </c>
      <c r="P6127" s="528">
        <v>263195.61</v>
      </c>
      <c r="Q6127" s="528">
        <v>291672.80999999994</v>
      </c>
      <c r="R6127" s="529">
        <v>175315.44083333333</v>
      </c>
      <c r="S6127" s="522">
        <v>1.5034314682045656E-4</v>
      </c>
      <c r="T6127" s="9" t="s">
        <v>31</v>
      </c>
      <c r="U6127" s="9" t="s">
        <v>241</v>
      </c>
      <c r="V6127" s="9" t="s">
        <v>375</v>
      </c>
      <c r="W6127" s="9"/>
    </row>
    <row r="6128" spans="1:23" ht="31.5" x14ac:dyDescent="0.25">
      <c r="A6128" s="16" t="s">
        <v>1413</v>
      </c>
      <c r="B6128" s="84"/>
      <c r="C6128" s="314" t="s">
        <v>241</v>
      </c>
      <c r="D6128" s="315" t="s">
        <v>376</v>
      </c>
      <c r="E6128" s="145" t="s">
        <v>353</v>
      </c>
      <c r="F6128" s="321">
        <v>16005.61</v>
      </c>
      <c r="G6128" s="321">
        <v>18926.619999999995</v>
      </c>
      <c r="H6128" s="321">
        <v>23749.820000000007</v>
      </c>
      <c r="I6128" s="321">
        <v>30358.87</v>
      </c>
      <c r="J6128" s="321">
        <v>45390.04</v>
      </c>
      <c r="K6128" s="321">
        <v>14084.44</v>
      </c>
      <c r="L6128" s="321">
        <v>26444.04</v>
      </c>
      <c r="M6128" s="321">
        <v>30983.600000000006</v>
      </c>
      <c r="N6128" s="321">
        <v>30338.390000000007</v>
      </c>
      <c r="O6128" s="321">
        <v>18811.920000000002</v>
      </c>
      <c r="P6128" s="321">
        <v>6932.1600000000008</v>
      </c>
      <c r="Q6128" s="321">
        <v>21396.42</v>
      </c>
      <c r="R6128" s="322">
        <v>23618.494166666671</v>
      </c>
      <c r="S6128" s="348">
        <v>2.025422700532675E-5</v>
      </c>
      <c r="T6128" s="9" t="s">
        <v>31</v>
      </c>
      <c r="U6128" s="9" t="s">
        <v>241</v>
      </c>
      <c r="V6128" s="9" t="s">
        <v>376</v>
      </c>
      <c r="W6128" s="9"/>
    </row>
    <row r="6129" spans="1:23" ht="15.75" x14ac:dyDescent="0.25">
      <c r="A6129" s="16" t="s">
        <v>1414</v>
      </c>
      <c r="B6129" s="84"/>
      <c r="C6129" s="316" t="s">
        <v>241</v>
      </c>
      <c r="D6129" s="315" t="s">
        <v>374</v>
      </c>
      <c r="E6129" s="145" t="s">
        <v>24</v>
      </c>
      <c r="F6129" s="321">
        <v>1662681.19</v>
      </c>
      <c r="G6129" s="321">
        <v>1626566.3599999996</v>
      </c>
      <c r="H6129" s="321">
        <v>1489078.52</v>
      </c>
      <c r="I6129" s="321">
        <v>1693285.65</v>
      </c>
      <c r="J6129" s="321">
        <v>1664862.1799999997</v>
      </c>
      <c r="K6129" s="321">
        <v>1870625.3500000006</v>
      </c>
      <c r="L6129" s="321">
        <v>1940612.21</v>
      </c>
      <c r="M6129" s="321">
        <v>2142645.6700000004</v>
      </c>
      <c r="N6129" s="321">
        <v>2099586.6799999997</v>
      </c>
      <c r="O6129" s="321">
        <v>2131672.5099999998</v>
      </c>
      <c r="P6129" s="321">
        <v>2089643.7200000004</v>
      </c>
      <c r="Q6129" s="321">
        <v>2326707.9500000007</v>
      </c>
      <c r="R6129" s="322">
        <v>1894830.6658333333</v>
      </c>
      <c r="S6129" s="348">
        <v>1.6249270665446146E-3</v>
      </c>
      <c r="T6129" s="9" t="s">
        <v>31</v>
      </c>
      <c r="U6129" s="9" t="s">
        <v>241</v>
      </c>
      <c r="V6129" s="9" t="s">
        <v>374</v>
      </c>
      <c r="W6129" s="9"/>
    </row>
    <row r="6130" spans="1:23" ht="31.5" x14ac:dyDescent="0.25">
      <c r="A6130" s="16" t="s">
        <v>1415</v>
      </c>
      <c r="B6130" s="84"/>
      <c r="C6130" s="124" t="s">
        <v>242</v>
      </c>
      <c r="D6130" s="124" t="s">
        <v>374</v>
      </c>
      <c r="E6130" s="140" t="s">
        <v>353</v>
      </c>
      <c r="F6130" s="341">
        <v>1363692.7899999998</v>
      </c>
      <c r="G6130" s="341">
        <v>1264576.6599999997</v>
      </c>
      <c r="H6130" s="341">
        <v>1330363.5900000001</v>
      </c>
      <c r="I6130" s="341">
        <v>1352420.47</v>
      </c>
      <c r="J6130" s="341">
        <v>1365954.7599999998</v>
      </c>
      <c r="K6130" s="341">
        <v>1379758.94</v>
      </c>
      <c r="L6130" s="341">
        <v>1439444.9999999998</v>
      </c>
      <c r="M6130" s="341">
        <v>1469486.0200000007</v>
      </c>
      <c r="N6130" s="341">
        <v>1452552.85</v>
      </c>
      <c r="O6130" s="341">
        <v>1338457.49</v>
      </c>
      <c r="P6130" s="341">
        <v>1360770.0499999998</v>
      </c>
      <c r="Q6130" s="341">
        <v>1328953.6899999997</v>
      </c>
      <c r="R6130" s="342">
        <v>1370536.0258333334</v>
      </c>
      <c r="S6130" s="355">
        <v>1.1753140395116227E-3</v>
      </c>
      <c r="T6130" s="9" t="s">
        <v>31</v>
      </c>
      <c r="U6130" s="9" t="s">
        <v>242</v>
      </c>
      <c r="V6130" s="9" t="s">
        <v>374</v>
      </c>
      <c r="W6130" s="9"/>
    </row>
    <row r="6131" spans="1:23" ht="15.75" x14ac:dyDescent="0.25">
      <c r="A6131" s="16" t="s">
        <v>1416</v>
      </c>
      <c r="B6131" s="84"/>
      <c r="C6131" s="124"/>
      <c r="D6131" s="124"/>
      <c r="E6131" s="420" t="s">
        <v>24</v>
      </c>
      <c r="F6131" s="526">
        <v>1193791.1300000004</v>
      </c>
      <c r="G6131" s="526">
        <v>1577216.3799999997</v>
      </c>
      <c r="H6131" s="526">
        <v>1388446.3299999998</v>
      </c>
      <c r="I6131" s="526">
        <v>1669117.4100000001</v>
      </c>
      <c r="J6131" s="526">
        <v>0</v>
      </c>
      <c r="K6131" s="526">
        <v>1915057.13</v>
      </c>
      <c r="L6131" s="526">
        <v>1595078.8700000003</v>
      </c>
      <c r="M6131" s="526">
        <v>1503943.53</v>
      </c>
      <c r="N6131" s="526">
        <v>1896444.7200000002</v>
      </c>
      <c r="O6131" s="526">
        <v>1308160.9899999998</v>
      </c>
      <c r="P6131" s="526">
        <v>1880820.1300000001</v>
      </c>
      <c r="Q6131" s="526">
        <v>1377165.1199999999</v>
      </c>
      <c r="R6131" s="527">
        <v>1442103.4783333335</v>
      </c>
      <c r="S6131" s="438">
        <v>1.2366872760481719E-3</v>
      </c>
      <c r="T6131" s="9" t="s">
        <v>31</v>
      </c>
      <c r="U6131" s="9" t="s">
        <v>242</v>
      </c>
      <c r="V6131" s="9" t="s">
        <v>374</v>
      </c>
      <c r="W6131" s="9"/>
    </row>
    <row r="6132" spans="1:23" ht="15.75" x14ac:dyDescent="0.25">
      <c r="A6132" s="16" t="s">
        <v>1417</v>
      </c>
      <c r="B6132" s="84"/>
      <c r="C6132" s="228"/>
      <c r="D6132" s="228"/>
      <c r="E6132" s="142" t="s">
        <v>21</v>
      </c>
      <c r="F6132" s="319">
        <v>406416.48000000004</v>
      </c>
      <c r="G6132" s="319">
        <v>201338.63999999998</v>
      </c>
      <c r="H6132" s="319">
        <v>323786.21999999997</v>
      </c>
      <c r="I6132" s="319">
        <v>318236.55000000005</v>
      </c>
      <c r="J6132" s="319">
        <v>304832.3</v>
      </c>
      <c r="K6132" s="319">
        <v>318403.73000000004</v>
      </c>
      <c r="L6132" s="319">
        <v>279629.75000000006</v>
      </c>
      <c r="M6132" s="319">
        <v>616031.03000000014</v>
      </c>
      <c r="N6132" s="319">
        <v>217589.98000000004</v>
      </c>
      <c r="O6132" s="319">
        <v>205831.69</v>
      </c>
      <c r="P6132" s="319">
        <v>500930.41</v>
      </c>
      <c r="Q6132" s="319">
        <v>271764.86000000004</v>
      </c>
      <c r="R6132" s="320">
        <v>330399.3033333334</v>
      </c>
      <c r="S6132" s="348">
        <v>2.833365431721594E-4</v>
      </c>
      <c r="T6132" s="9" t="s">
        <v>31</v>
      </c>
      <c r="U6132" s="9" t="s">
        <v>242</v>
      </c>
      <c r="V6132" s="9" t="s">
        <v>374</v>
      </c>
      <c r="W6132" s="9"/>
    </row>
    <row r="6133" spans="1:23" ht="15.75" x14ac:dyDescent="0.25">
      <c r="A6133" s="16" t="s">
        <v>1418</v>
      </c>
      <c r="B6133" s="84"/>
      <c r="C6133" s="124" t="s">
        <v>243</v>
      </c>
      <c r="D6133" s="124" t="s">
        <v>377</v>
      </c>
      <c r="E6133" s="420" t="s">
        <v>352</v>
      </c>
      <c r="F6133" s="526">
        <v>19238457.130000029</v>
      </c>
      <c r="G6133" s="526">
        <v>15960082.029999992</v>
      </c>
      <c r="H6133" s="526">
        <v>17192080.850000001</v>
      </c>
      <c r="I6133" s="526">
        <v>19335106.68</v>
      </c>
      <c r="J6133" s="526">
        <v>19064820.490000013</v>
      </c>
      <c r="K6133" s="526">
        <v>17308474.150000002</v>
      </c>
      <c r="L6133" s="526">
        <v>20353178.800000008</v>
      </c>
      <c r="M6133" s="526">
        <v>20077227.859999992</v>
      </c>
      <c r="N6133" s="526">
        <v>21184625.929999996</v>
      </c>
      <c r="O6133" s="526">
        <v>18661080.889999997</v>
      </c>
      <c r="P6133" s="526">
        <v>18317756</v>
      </c>
      <c r="Q6133" s="526">
        <v>20581841.539999992</v>
      </c>
      <c r="R6133" s="527">
        <v>18939561.029166669</v>
      </c>
      <c r="S6133" s="438">
        <v>1.6241770781787346E-2</v>
      </c>
      <c r="T6133" s="9" t="s">
        <v>31</v>
      </c>
      <c r="U6133" s="9" t="s">
        <v>243</v>
      </c>
      <c r="V6133" s="9" t="s">
        <v>377</v>
      </c>
      <c r="W6133" s="9"/>
    </row>
    <row r="6134" spans="1:23" ht="15.75" x14ac:dyDescent="0.25">
      <c r="A6134" s="16" t="s">
        <v>1419</v>
      </c>
      <c r="B6134" s="84"/>
      <c r="C6134" s="124"/>
      <c r="D6134" s="124"/>
      <c r="E6134" s="420" t="s">
        <v>24</v>
      </c>
      <c r="F6134" s="526">
        <v>7851363.3999999994</v>
      </c>
      <c r="G6134" s="526">
        <v>7935028.6200000057</v>
      </c>
      <c r="H6134" s="526">
        <v>7875823.8899999969</v>
      </c>
      <c r="I6134" s="526">
        <v>8622296.8999999985</v>
      </c>
      <c r="J6134" s="526">
        <v>8072979.0499999952</v>
      </c>
      <c r="K6134" s="526">
        <v>8677745.1999999974</v>
      </c>
      <c r="L6134" s="526">
        <v>8650037.8500000034</v>
      </c>
      <c r="M6134" s="526">
        <v>9054875.7900000028</v>
      </c>
      <c r="N6134" s="526">
        <v>9512721.4600000028</v>
      </c>
      <c r="O6134" s="526">
        <v>8975390.9899999965</v>
      </c>
      <c r="P6134" s="526">
        <v>8865486.1800000016</v>
      </c>
      <c r="Q6134" s="526">
        <v>9376933.2000000011</v>
      </c>
      <c r="R6134" s="527">
        <v>8622556.8775000013</v>
      </c>
      <c r="S6134" s="438">
        <v>7.3943420410647713E-3</v>
      </c>
      <c r="T6134" s="9" t="s">
        <v>31</v>
      </c>
      <c r="U6134" s="9" t="s">
        <v>243</v>
      </c>
      <c r="V6134" s="9" t="s">
        <v>377</v>
      </c>
      <c r="W6134" s="9"/>
    </row>
    <row r="6135" spans="1:23" ht="31.5" x14ac:dyDescent="0.25">
      <c r="A6135" s="16" t="s">
        <v>1420</v>
      </c>
      <c r="B6135" s="84"/>
      <c r="C6135" s="124"/>
      <c r="D6135" s="124"/>
      <c r="E6135" s="140" t="s">
        <v>353</v>
      </c>
      <c r="F6135" s="317">
        <v>4868929.9099999974</v>
      </c>
      <c r="G6135" s="317">
        <v>4459778.959999999</v>
      </c>
      <c r="H6135" s="317">
        <v>4627105.9700000007</v>
      </c>
      <c r="I6135" s="317">
        <v>5037297.2900000038</v>
      </c>
      <c r="J6135" s="317">
        <v>4829817.6300000045</v>
      </c>
      <c r="K6135" s="317">
        <v>3693274.2899999991</v>
      </c>
      <c r="L6135" s="317">
        <v>4100517.1500000008</v>
      </c>
      <c r="M6135" s="317">
        <v>4415708.3100000005</v>
      </c>
      <c r="N6135" s="317">
        <v>4228525.0600000015</v>
      </c>
      <c r="O6135" s="317">
        <v>3763399.8799999985</v>
      </c>
      <c r="P6135" s="317">
        <v>4018998.5300000003</v>
      </c>
      <c r="Q6135" s="317">
        <v>4724029.6300000008</v>
      </c>
      <c r="R6135" s="318">
        <v>4397281.8841666672</v>
      </c>
      <c r="S6135" s="168">
        <v>3.7709239572952984E-3</v>
      </c>
      <c r="T6135" s="9" t="s">
        <v>31</v>
      </c>
      <c r="U6135" s="9" t="s">
        <v>243</v>
      </c>
      <c r="V6135" s="9" t="s">
        <v>377</v>
      </c>
      <c r="W6135" s="9"/>
    </row>
    <row r="6136" spans="1:23" ht="15.75" x14ac:dyDescent="0.25">
      <c r="A6136" s="16" t="s">
        <v>1421</v>
      </c>
      <c r="B6136" s="84"/>
      <c r="C6136" s="124"/>
      <c r="D6136" s="124"/>
      <c r="E6136" s="140" t="s">
        <v>21</v>
      </c>
      <c r="F6136" s="317">
        <v>1688690.0499999993</v>
      </c>
      <c r="G6136" s="317">
        <v>1481576.4900000005</v>
      </c>
      <c r="H6136" s="317">
        <v>1755744.2200000011</v>
      </c>
      <c r="I6136" s="317">
        <v>1762454.9100000011</v>
      </c>
      <c r="J6136" s="317">
        <v>1711482.11</v>
      </c>
      <c r="K6136" s="317">
        <v>1606811.4200000002</v>
      </c>
      <c r="L6136" s="317">
        <v>1976411.63</v>
      </c>
      <c r="M6136" s="317">
        <v>2056858.2500000016</v>
      </c>
      <c r="N6136" s="317">
        <v>2047176.6500000006</v>
      </c>
      <c r="O6136" s="317">
        <v>2238724.5299999998</v>
      </c>
      <c r="P6136" s="317">
        <v>2189845.4499999979</v>
      </c>
      <c r="Q6136" s="317">
        <v>2345972.7900000005</v>
      </c>
      <c r="R6136" s="318">
        <v>1905145.7083333337</v>
      </c>
      <c r="S6136" s="168">
        <v>1.6337728130553918E-3</v>
      </c>
      <c r="T6136" s="9" t="s">
        <v>31</v>
      </c>
      <c r="U6136" s="9" t="s">
        <v>243</v>
      </c>
      <c r="V6136" s="9" t="s">
        <v>377</v>
      </c>
      <c r="W6136" s="9"/>
    </row>
    <row r="6137" spans="1:23" ht="15.75" x14ac:dyDescent="0.25">
      <c r="A6137" s="16" t="s">
        <v>1422</v>
      </c>
      <c r="B6137" s="84"/>
      <c r="C6137" s="124"/>
      <c r="D6137" s="124"/>
      <c r="E6137" s="420" t="s">
        <v>17</v>
      </c>
      <c r="F6137" s="526">
        <v>1194723.8300000005</v>
      </c>
      <c r="G6137" s="526">
        <v>1087511.6900000006</v>
      </c>
      <c r="H6137" s="526">
        <v>1154588.95</v>
      </c>
      <c r="I6137" s="526">
        <v>1166215.6800000011</v>
      </c>
      <c r="J6137" s="526">
        <v>1149743.6899999995</v>
      </c>
      <c r="K6137" s="526">
        <v>1019534.0600000005</v>
      </c>
      <c r="L6137" s="526">
        <v>1138437.8499999994</v>
      </c>
      <c r="M6137" s="526">
        <v>1085906.860000001</v>
      </c>
      <c r="N6137" s="526">
        <v>1086048.1400000001</v>
      </c>
      <c r="O6137" s="526">
        <v>1000961.0099999994</v>
      </c>
      <c r="P6137" s="526">
        <v>963790.04999999958</v>
      </c>
      <c r="Q6137" s="526">
        <v>951682.66999999993</v>
      </c>
      <c r="R6137" s="527">
        <v>1083262.0400000003</v>
      </c>
      <c r="S6137" s="438">
        <v>9.2895995441481956E-4</v>
      </c>
      <c r="T6137" s="9" t="s">
        <v>31</v>
      </c>
      <c r="U6137" s="9" t="s">
        <v>243</v>
      </c>
      <c r="V6137" s="9" t="s">
        <v>377</v>
      </c>
      <c r="W6137" s="9"/>
    </row>
    <row r="6138" spans="1:23" ht="15.75" x14ac:dyDescent="0.25">
      <c r="A6138" s="16" t="s">
        <v>1423</v>
      </c>
      <c r="B6138" s="84"/>
      <c r="C6138" s="124"/>
      <c r="D6138" s="124"/>
      <c r="E6138" s="420" t="s">
        <v>351</v>
      </c>
      <c r="F6138" s="530">
        <v>971288.37</v>
      </c>
      <c r="G6138" s="530">
        <v>840187.38000000035</v>
      </c>
      <c r="H6138" s="530">
        <v>1017698.4299999999</v>
      </c>
      <c r="I6138" s="530">
        <v>994692.24000000011</v>
      </c>
      <c r="J6138" s="530">
        <v>989916.19999999984</v>
      </c>
      <c r="K6138" s="530">
        <v>1018812.51</v>
      </c>
      <c r="L6138" s="530">
        <v>1166451.2999999998</v>
      </c>
      <c r="M6138" s="530">
        <v>1268597.5499999996</v>
      </c>
      <c r="N6138" s="530">
        <v>1109879.3299999996</v>
      </c>
      <c r="O6138" s="530">
        <v>1131573.4699999997</v>
      </c>
      <c r="P6138" s="530">
        <v>1094236.9699999997</v>
      </c>
      <c r="Q6138" s="530">
        <v>1295920.6000000001</v>
      </c>
      <c r="R6138" s="531">
        <v>1074937.8625</v>
      </c>
      <c r="S6138" s="519">
        <v>9.2182148997555879E-4</v>
      </c>
      <c r="T6138" s="9" t="s">
        <v>31</v>
      </c>
      <c r="U6138" s="9" t="s">
        <v>243</v>
      </c>
      <c r="V6138" s="9" t="s">
        <v>377</v>
      </c>
      <c r="W6138" s="9"/>
    </row>
    <row r="6139" spans="1:23" ht="15.75" x14ac:dyDescent="0.25">
      <c r="A6139" s="16" t="s">
        <v>1424</v>
      </c>
      <c r="B6139" s="84"/>
      <c r="C6139" s="124"/>
      <c r="D6139" s="228"/>
      <c r="E6139" s="426" t="s">
        <v>23</v>
      </c>
      <c r="F6139" s="528">
        <v>0</v>
      </c>
      <c r="G6139" s="528">
        <v>0</v>
      </c>
      <c r="H6139" s="528">
        <v>0</v>
      </c>
      <c r="I6139" s="528">
        <v>0</v>
      </c>
      <c r="J6139" s="528">
        <v>0</v>
      </c>
      <c r="K6139" s="528">
        <v>0</v>
      </c>
      <c r="L6139" s="528">
        <v>0</v>
      </c>
      <c r="M6139" s="528">
        <v>0</v>
      </c>
      <c r="N6139" s="528">
        <v>0</v>
      </c>
      <c r="O6139" s="528">
        <v>0</v>
      </c>
      <c r="P6139" s="528">
        <v>0</v>
      </c>
      <c r="Q6139" s="528">
        <v>0</v>
      </c>
      <c r="R6139" s="529">
        <v>0</v>
      </c>
      <c r="S6139" s="522">
        <v>0</v>
      </c>
      <c r="T6139" s="9" t="s">
        <v>31</v>
      </c>
      <c r="U6139" s="9" t="s">
        <v>243</v>
      </c>
      <c r="V6139" s="9" t="s">
        <v>377</v>
      </c>
      <c r="W6139" s="9"/>
    </row>
    <row r="6140" spans="1:23" ht="31.5" x14ac:dyDescent="0.25">
      <c r="A6140" s="16" t="s">
        <v>1425</v>
      </c>
      <c r="B6140" s="84"/>
      <c r="C6140" s="124" t="s">
        <v>243</v>
      </c>
      <c r="D6140" s="124" t="s">
        <v>378</v>
      </c>
      <c r="E6140" s="140" t="s">
        <v>353</v>
      </c>
      <c r="F6140" s="341">
        <v>3750924.3400000012</v>
      </c>
      <c r="G6140" s="341">
        <v>3757737.0499999989</v>
      </c>
      <c r="H6140" s="341">
        <v>3562208.07</v>
      </c>
      <c r="I6140" s="341">
        <v>4129230.32</v>
      </c>
      <c r="J6140" s="341">
        <v>4124493.7000000016</v>
      </c>
      <c r="K6140" s="341">
        <v>3170729.2699999977</v>
      </c>
      <c r="L6140" s="341">
        <v>3660250.6800000006</v>
      </c>
      <c r="M6140" s="341">
        <v>3888191.0200000033</v>
      </c>
      <c r="N6140" s="341">
        <v>3813449.2499999991</v>
      </c>
      <c r="O6140" s="341">
        <v>3503868.7000000007</v>
      </c>
      <c r="P6140" s="341">
        <v>3667411.4500000007</v>
      </c>
      <c r="Q6140" s="341">
        <v>4403676.4199999981</v>
      </c>
      <c r="R6140" s="342">
        <v>3786014.1891666674</v>
      </c>
      <c r="S6140" s="355">
        <v>3.2467264971106405E-3</v>
      </c>
      <c r="T6140" s="9" t="s">
        <v>31</v>
      </c>
      <c r="U6140" s="9" t="s">
        <v>243</v>
      </c>
      <c r="V6140" s="9" t="s">
        <v>378</v>
      </c>
      <c r="W6140" s="9"/>
    </row>
    <row r="6141" spans="1:23" ht="15.75" x14ac:dyDescent="0.25">
      <c r="A6141" s="16" t="s">
        <v>1426</v>
      </c>
      <c r="B6141" s="84"/>
      <c r="C6141" s="124"/>
      <c r="D6141" s="228"/>
      <c r="E6141" s="142" t="s">
        <v>352</v>
      </c>
      <c r="F6141" s="319">
        <v>0</v>
      </c>
      <c r="G6141" s="319">
        <v>0</v>
      </c>
      <c r="H6141" s="319">
        <v>0</v>
      </c>
      <c r="I6141" s="319">
        <v>0</v>
      </c>
      <c r="J6141" s="319">
        <v>0</v>
      </c>
      <c r="K6141" s="319">
        <v>0</v>
      </c>
      <c r="L6141" s="319">
        <v>0</v>
      </c>
      <c r="M6141" s="319">
        <v>0</v>
      </c>
      <c r="N6141" s="319">
        <v>0</v>
      </c>
      <c r="O6141" s="319">
        <v>0</v>
      </c>
      <c r="P6141" s="319">
        <v>0</v>
      </c>
      <c r="Q6141" s="319">
        <v>0</v>
      </c>
      <c r="R6141" s="320">
        <v>0</v>
      </c>
      <c r="S6141" s="348">
        <v>0</v>
      </c>
      <c r="T6141" s="9" t="s">
        <v>31</v>
      </c>
      <c r="U6141" s="9" t="s">
        <v>243</v>
      </c>
      <c r="V6141" s="9" t="s">
        <v>378</v>
      </c>
      <c r="W6141" s="9"/>
    </row>
    <row r="6142" spans="1:23" ht="15.75" x14ac:dyDescent="0.25">
      <c r="A6142" s="16" t="s">
        <v>1428</v>
      </c>
      <c r="B6142" s="84"/>
      <c r="C6142" s="124" t="s">
        <v>243</v>
      </c>
      <c r="D6142" s="311" t="s">
        <v>379</v>
      </c>
      <c r="E6142" s="140" t="s">
        <v>352</v>
      </c>
      <c r="F6142" s="317">
        <v>13248467.020000001</v>
      </c>
      <c r="G6142" s="317">
        <v>10065490.139999997</v>
      </c>
      <c r="H6142" s="317">
        <v>11887597.42</v>
      </c>
      <c r="I6142" s="317">
        <v>13603952.509999998</v>
      </c>
      <c r="J6142" s="317">
        <v>14830247.090000002</v>
      </c>
      <c r="K6142" s="317">
        <v>40910449.860000007</v>
      </c>
      <c r="L6142" s="317">
        <v>17533252.939999998</v>
      </c>
      <c r="M6142" s="317">
        <v>14472862.030000001</v>
      </c>
      <c r="N6142" s="317">
        <v>20311549.749999993</v>
      </c>
      <c r="O6142" s="317">
        <v>22751851.250000004</v>
      </c>
      <c r="P6142" s="317">
        <v>25584982.300000001</v>
      </c>
      <c r="Q6142" s="317">
        <v>29921015.830000002</v>
      </c>
      <c r="R6142" s="318">
        <v>19593476.511666667</v>
      </c>
      <c r="S6142" s="168">
        <v>1.6802541190408277E-2</v>
      </c>
      <c r="T6142" s="9" t="s">
        <v>31</v>
      </c>
      <c r="U6142" s="9" t="s">
        <v>243</v>
      </c>
      <c r="V6142" s="9" t="s">
        <v>379</v>
      </c>
      <c r="W6142" s="9"/>
    </row>
    <row r="6143" spans="1:23" ht="15.75" x14ac:dyDescent="0.25">
      <c r="A6143" s="16" t="s">
        <v>1427</v>
      </c>
      <c r="B6143" s="84"/>
      <c r="C6143" s="124"/>
      <c r="D6143" s="153"/>
      <c r="E6143" s="420" t="s">
        <v>24</v>
      </c>
      <c r="F6143" s="526">
        <v>636445.97</v>
      </c>
      <c r="G6143" s="526">
        <v>839837.87000000011</v>
      </c>
      <c r="H6143" s="526">
        <v>807930.05999999994</v>
      </c>
      <c r="I6143" s="526">
        <v>953691.86999999988</v>
      </c>
      <c r="J6143" s="526">
        <v>973374.44000000018</v>
      </c>
      <c r="K6143" s="526">
        <v>1023572.8600000005</v>
      </c>
      <c r="L6143" s="526">
        <v>1415255.4700000002</v>
      </c>
      <c r="M6143" s="526">
        <v>1527918.72</v>
      </c>
      <c r="N6143" s="526">
        <v>2528268.6199999992</v>
      </c>
      <c r="O6143" s="526">
        <v>2570857.7599999993</v>
      </c>
      <c r="P6143" s="526">
        <v>3072344.44</v>
      </c>
      <c r="Q6143" s="526">
        <v>3509984.2099999972</v>
      </c>
      <c r="R6143" s="527">
        <v>1654956.8574999997</v>
      </c>
      <c r="S6143" s="438">
        <v>1.4192213796226925E-3</v>
      </c>
      <c r="T6143" s="9" t="s">
        <v>31</v>
      </c>
      <c r="U6143" s="9" t="s">
        <v>243</v>
      </c>
      <c r="V6143" s="9" t="s">
        <v>379</v>
      </c>
      <c r="W6143" s="9"/>
    </row>
    <row r="6144" spans="1:23" ht="15.75" x14ac:dyDescent="0.25">
      <c r="A6144" s="16" t="s">
        <v>1429</v>
      </c>
      <c r="B6144" s="84"/>
      <c r="C6144" s="124"/>
      <c r="D6144" s="124"/>
      <c r="E6144" s="140" t="s">
        <v>17</v>
      </c>
      <c r="F6144" s="341">
        <v>147.33000000000001</v>
      </c>
      <c r="G6144" s="341">
        <v>147.33000000000001</v>
      </c>
      <c r="H6144" s="341">
        <v>4940.8599999999997</v>
      </c>
      <c r="I6144" s="341">
        <v>1774.1900000000005</v>
      </c>
      <c r="J6144" s="341">
        <v>1666.6800000000003</v>
      </c>
      <c r="K6144" s="341">
        <v>1710.74</v>
      </c>
      <c r="L6144" s="341">
        <v>1664.79</v>
      </c>
      <c r="M6144" s="341">
        <v>1662.4399999999996</v>
      </c>
      <c r="N6144" s="341">
        <v>2463.5300000000007</v>
      </c>
      <c r="O6144" s="341">
        <v>6555.98</v>
      </c>
      <c r="P6144" s="341">
        <v>1605.8900000000006</v>
      </c>
      <c r="Q6144" s="341">
        <v>1625.6800000000007</v>
      </c>
      <c r="R6144" s="342">
        <v>2163.7866666666664</v>
      </c>
      <c r="S6144" s="355">
        <v>1.8555724183135415E-6</v>
      </c>
      <c r="T6144" s="9" t="s">
        <v>31</v>
      </c>
      <c r="U6144" s="9" t="s">
        <v>243</v>
      </c>
      <c r="V6144" s="9" t="s">
        <v>379</v>
      </c>
      <c r="W6144" s="9"/>
    </row>
    <row r="6145" spans="1:23" ht="15.75" x14ac:dyDescent="0.25">
      <c r="A6145" s="16" t="s">
        <v>1430</v>
      </c>
      <c r="B6145" s="84"/>
      <c r="C6145" s="124"/>
      <c r="D6145" s="228"/>
      <c r="E6145" s="142" t="s">
        <v>18</v>
      </c>
      <c r="F6145" s="319"/>
      <c r="G6145" s="319"/>
      <c r="H6145" s="319"/>
      <c r="I6145" s="319"/>
      <c r="J6145" s="319"/>
      <c r="K6145" s="319"/>
      <c r="L6145" s="319"/>
      <c r="M6145" s="319"/>
      <c r="N6145" s="319"/>
      <c r="O6145" s="319"/>
      <c r="P6145" s="319"/>
      <c r="Q6145" s="319"/>
      <c r="R6145" s="320"/>
      <c r="S6145" s="348">
        <v>0</v>
      </c>
      <c r="T6145" s="9" t="s">
        <v>31</v>
      </c>
      <c r="U6145" s="9" t="s">
        <v>243</v>
      </c>
      <c r="V6145" s="9" t="s">
        <v>379</v>
      </c>
      <c r="W6145" s="9"/>
    </row>
    <row r="6146" spans="1:23" ht="15.75" x14ac:dyDescent="0.25">
      <c r="A6146" s="16" t="s">
        <v>1431</v>
      </c>
      <c r="B6146" s="84"/>
      <c r="C6146" s="124" t="s">
        <v>244</v>
      </c>
      <c r="D6146" s="124" t="s">
        <v>380</v>
      </c>
      <c r="E6146" s="420" t="s">
        <v>352</v>
      </c>
      <c r="F6146" s="526">
        <v>43478712.839999981</v>
      </c>
      <c r="G6146" s="526">
        <v>36113775.030000009</v>
      </c>
      <c r="H6146" s="526">
        <v>39630215.919999927</v>
      </c>
      <c r="I6146" s="526">
        <v>45755901.410000034</v>
      </c>
      <c r="J6146" s="526">
        <v>45709664.160000004</v>
      </c>
      <c r="K6146" s="526">
        <v>40732653.029999979</v>
      </c>
      <c r="L6146" s="526">
        <v>47034099.199999996</v>
      </c>
      <c r="M6146" s="526">
        <v>46167236.959999926</v>
      </c>
      <c r="N6146" s="526">
        <v>50114082.810000002</v>
      </c>
      <c r="O6146" s="526">
        <v>44823034.47999993</v>
      </c>
      <c r="P6146" s="526">
        <v>45544378.68</v>
      </c>
      <c r="Q6146" s="526">
        <v>53886872.350000054</v>
      </c>
      <c r="R6146" s="527">
        <v>44915885.57249999</v>
      </c>
      <c r="S6146" s="438">
        <v>3.8517973928017299E-2</v>
      </c>
      <c r="T6146" s="9" t="s">
        <v>31</v>
      </c>
      <c r="U6146" s="9" t="s">
        <v>244</v>
      </c>
      <c r="V6146" s="9" t="s">
        <v>380</v>
      </c>
      <c r="W6146" s="9"/>
    </row>
    <row r="6147" spans="1:23" ht="15.75" x14ac:dyDescent="0.25">
      <c r="A6147" s="16" t="s">
        <v>1432</v>
      </c>
      <c r="B6147" s="84"/>
      <c r="C6147" s="124"/>
      <c r="D6147" s="124"/>
      <c r="E6147" s="420" t="s">
        <v>24</v>
      </c>
      <c r="F6147" s="526">
        <v>9328469.9999999981</v>
      </c>
      <c r="G6147" s="526">
        <v>9422300.5199999996</v>
      </c>
      <c r="H6147" s="526">
        <v>9485922.6699999925</v>
      </c>
      <c r="I6147" s="526">
        <v>10469541.830000006</v>
      </c>
      <c r="J6147" s="526">
        <v>10099263.96000001</v>
      </c>
      <c r="K6147" s="526">
        <v>11012576.129999999</v>
      </c>
      <c r="L6147" s="526">
        <v>10806499.220000004</v>
      </c>
      <c r="M6147" s="526">
        <v>11286509.619999994</v>
      </c>
      <c r="N6147" s="526">
        <v>11644850.309999999</v>
      </c>
      <c r="O6147" s="526">
        <v>10898332.929999998</v>
      </c>
      <c r="P6147" s="526">
        <v>10546541.939999992</v>
      </c>
      <c r="Q6147" s="526">
        <v>11424760.590000002</v>
      </c>
      <c r="R6147" s="527">
        <v>10535464.143333333</v>
      </c>
      <c r="S6147" s="438">
        <v>9.0347708393159389E-3</v>
      </c>
      <c r="T6147" s="9" t="s">
        <v>31</v>
      </c>
      <c r="U6147" s="9" t="s">
        <v>244</v>
      </c>
      <c r="V6147" s="9" t="s">
        <v>380</v>
      </c>
      <c r="W6147" s="9"/>
    </row>
    <row r="6148" spans="1:23" ht="31.5" x14ac:dyDescent="0.25">
      <c r="A6148" s="16" t="s">
        <v>1434</v>
      </c>
      <c r="B6148" s="84"/>
      <c r="C6148" s="124"/>
      <c r="D6148" s="124"/>
      <c r="E6148" s="140" t="s">
        <v>353</v>
      </c>
      <c r="F6148" s="317">
        <v>4853889.8899999997</v>
      </c>
      <c r="G6148" s="317">
        <v>4572878.0099999988</v>
      </c>
      <c r="H6148" s="317">
        <v>4659740.7599999988</v>
      </c>
      <c r="I6148" s="317">
        <v>5118547.8099999977</v>
      </c>
      <c r="J6148" s="317">
        <v>5157862.3199999947</v>
      </c>
      <c r="K6148" s="317">
        <v>3619442.169999999</v>
      </c>
      <c r="L6148" s="317">
        <v>4257883.3999999957</v>
      </c>
      <c r="M6148" s="317">
        <v>4451793.4300000006</v>
      </c>
      <c r="N6148" s="317">
        <v>4498201.1600000011</v>
      </c>
      <c r="O6148" s="317">
        <v>4235221.5999999987</v>
      </c>
      <c r="P6148" s="317">
        <v>4511581.0899999952</v>
      </c>
      <c r="Q6148" s="317">
        <v>5476897.3099999996</v>
      </c>
      <c r="R6148" s="318">
        <v>4617828.2458333327</v>
      </c>
      <c r="S6148" s="168">
        <v>3.9600552390304357E-3</v>
      </c>
      <c r="T6148" s="9" t="s">
        <v>31</v>
      </c>
      <c r="U6148" s="9" t="s">
        <v>244</v>
      </c>
      <c r="V6148" s="9" t="s">
        <v>380</v>
      </c>
      <c r="W6148" s="9"/>
    </row>
    <row r="6149" spans="1:23" ht="15.75" x14ac:dyDescent="0.25">
      <c r="A6149" s="16" t="s">
        <v>1433</v>
      </c>
      <c r="B6149" s="84"/>
      <c r="C6149" s="124"/>
      <c r="D6149" s="124"/>
      <c r="E6149" s="140" t="s">
        <v>17</v>
      </c>
      <c r="F6149" s="317">
        <v>3595058.3899999992</v>
      </c>
      <c r="G6149" s="317">
        <v>3264874.8299999991</v>
      </c>
      <c r="H6149" s="317">
        <v>3372697.8900000025</v>
      </c>
      <c r="I6149" s="317">
        <v>3466376.2299999967</v>
      </c>
      <c r="J6149" s="317">
        <v>3549670.0799999963</v>
      </c>
      <c r="K6149" s="317">
        <v>3192224.83</v>
      </c>
      <c r="L6149" s="317">
        <v>3507896.1799999988</v>
      </c>
      <c r="M6149" s="317">
        <v>3454985.96</v>
      </c>
      <c r="N6149" s="317">
        <v>3251275.3099999987</v>
      </c>
      <c r="O6149" s="317">
        <v>3304690.17</v>
      </c>
      <c r="P6149" s="317">
        <v>3113054.9300000016</v>
      </c>
      <c r="Q6149" s="317">
        <v>3292612.5300000021</v>
      </c>
      <c r="R6149" s="318">
        <v>3363784.7774999994</v>
      </c>
      <c r="S6149" s="168">
        <v>2.8846403161765575E-3</v>
      </c>
      <c r="T6149" s="9" t="s">
        <v>31</v>
      </c>
      <c r="U6149" s="9" t="s">
        <v>244</v>
      </c>
      <c r="V6149" s="9" t="s">
        <v>380</v>
      </c>
      <c r="W6149" s="9"/>
    </row>
    <row r="6150" spans="1:23" ht="15.75" x14ac:dyDescent="0.25">
      <c r="A6150" s="16" t="s">
        <v>1435</v>
      </c>
      <c r="B6150" s="84"/>
      <c r="C6150" s="124"/>
      <c r="D6150" s="124"/>
      <c r="E6150" s="420" t="s">
        <v>21</v>
      </c>
      <c r="F6150" s="526">
        <v>1647077.1700000013</v>
      </c>
      <c r="G6150" s="526">
        <v>1371884.1899999988</v>
      </c>
      <c r="H6150" s="526">
        <v>1561672.5399999993</v>
      </c>
      <c r="I6150" s="526">
        <v>1743586.7100000011</v>
      </c>
      <c r="J6150" s="526">
        <v>1650125.850000001</v>
      </c>
      <c r="K6150" s="526">
        <v>1384847.7999999996</v>
      </c>
      <c r="L6150" s="526">
        <v>1596630.4999999995</v>
      </c>
      <c r="M6150" s="526">
        <v>1649063.7600000005</v>
      </c>
      <c r="N6150" s="526">
        <v>1481055.899999999</v>
      </c>
      <c r="O6150" s="526">
        <v>1618616.1099999999</v>
      </c>
      <c r="P6150" s="526">
        <v>1405598.98</v>
      </c>
      <c r="Q6150" s="526">
        <v>1735012.5099999998</v>
      </c>
      <c r="R6150" s="527">
        <v>1570431.0016666662</v>
      </c>
      <c r="S6150" s="438">
        <v>1.3467355615266324E-3</v>
      </c>
      <c r="T6150" s="9" t="s">
        <v>31</v>
      </c>
      <c r="U6150" s="9" t="s">
        <v>244</v>
      </c>
      <c r="V6150" s="9" t="s">
        <v>380</v>
      </c>
      <c r="W6150" s="9"/>
    </row>
    <row r="6151" spans="1:23" ht="15.75" x14ac:dyDescent="0.25">
      <c r="A6151" s="16" t="s">
        <v>1436</v>
      </c>
      <c r="B6151" s="84"/>
      <c r="C6151" s="124"/>
      <c r="D6151" s="124"/>
      <c r="E6151" s="420" t="s">
        <v>18</v>
      </c>
      <c r="F6151" s="526">
        <v>1411617.9300000006</v>
      </c>
      <c r="G6151" s="526">
        <v>1291502.9100000001</v>
      </c>
      <c r="H6151" s="526">
        <v>1469607.9100000004</v>
      </c>
      <c r="I6151" s="526">
        <v>1511966.4300000009</v>
      </c>
      <c r="J6151" s="526">
        <v>1534720.6200000003</v>
      </c>
      <c r="K6151" s="526">
        <v>1183244.6800000006</v>
      </c>
      <c r="L6151" s="526">
        <v>1487663.1400000004</v>
      </c>
      <c r="M6151" s="526">
        <v>1493407.21</v>
      </c>
      <c r="N6151" s="526">
        <v>1604317.5300000005</v>
      </c>
      <c r="O6151" s="526">
        <v>1383721.7400000002</v>
      </c>
      <c r="P6151" s="526">
        <v>1400837.4400000006</v>
      </c>
      <c r="Q6151" s="526">
        <v>1620972.969999999</v>
      </c>
      <c r="R6151" s="527">
        <v>1449465.0425000004</v>
      </c>
      <c r="S6151" s="438">
        <v>1.2430002437883586E-3</v>
      </c>
      <c r="T6151" s="9" t="s">
        <v>31</v>
      </c>
      <c r="U6151" s="9" t="s">
        <v>244</v>
      </c>
      <c r="V6151" s="9" t="s">
        <v>380</v>
      </c>
      <c r="W6151" s="9"/>
    </row>
    <row r="6152" spans="1:23" ht="15.75" x14ac:dyDescent="0.25">
      <c r="A6152" s="16" t="s">
        <v>1437</v>
      </c>
      <c r="B6152" s="84"/>
      <c r="C6152" s="124"/>
      <c r="D6152" s="124"/>
      <c r="E6152" s="420" t="s">
        <v>23</v>
      </c>
      <c r="F6152" s="526">
        <v>207275.9500000001</v>
      </c>
      <c r="G6152" s="526">
        <v>186755.57999999996</v>
      </c>
      <c r="H6152" s="526">
        <v>218460</v>
      </c>
      <c r="I6152" s="526">
        <v>242993.75000000012</v>
      </c>
      <c r="J6152" s="526">
        <v>187580.18000000005</v>
      </c>
      <c r="K6152" s="526">
        <v>147052.06</v>
      </c>
      <c r="L6152" s="526">
        <v>233282.17999999996</v>
      </c>
      <c r="M6152" s="526">
        <v>210294.81999999995</v>
      </c>
      <c r="N6152" s="526">
        <v>238578.20999999993</v>
      </c>
      <c r="O6152" s="526">
        <v>271076.17999999993</v>
      </c>
      <c r="P6152" s="526">
        <v>278959.45</v>
      </c>
      <c r="Q6152" s="526">
        <v>389719.0299999998</v>
      </c>
      <c r="R6152" s="527">
        <v>234335.61583333334</v>
      </c>
      <c r="S6152" s="438">
        <v>2.0095636601675986E-4</v>
      </c>
      <c r="T6152" s="9" t="s">
        <v>31</v>
      </c>
      <c r="U6152" s="9" t="s">
        <v>244</v>
      </c>
      <c r="V6152" s="9" t="s">
        <v>380</v>
      </c>
      <c r="W6152" s="9"/>
    </row>
    <row r="6153" spans="1:23" ht="15.75" x14ac:dyDescent="0.25">
      <c r="A6153" s="16" t="s">
        <v>1438</v>
      </c>
      <c r="B6153" s="84"/>
      <c r="C6153" s="124"/>
      <c r="D6153" s="228"/>
      <c r="E6153" s="426" t="s">
        <v>351</v>
      </c>
      <c r="F6153" s="528">
        <v>2566.9700000000003</v>
      </c>
      <c r="G6153" s="528">
        <v>2656.03</v>
      </c>
      <c r="H6153" s="528">
        <v>1974.0400000000002</v>
      </c>
      <c r="I6153" s="528">
        <v>2901.1299999999992</v>
      </c>
      <c r="J6153" s="528">
        <v>1044.4100000000001</v>
      </c>
      <c r="K6153" s="528">
        <v>518.94999999999993</v>
      </c>
      <c r="L6153" s="528">
        <v>256.97000000000003</v>
      </c>
      <c r="M6153" s="528">
        <v>2408.19</v>
      </c>
      <c r="N6153" s="528">
        <v>285.41999999999996</v>
      </c>
      <c r="O6153" s="528">
        <v>329.90999999999997</v>
      </c>
      <c r="P6153" s="528">
        <v>367.28000000000003</v>
      </c>
      <c r="Q6153" s="528">
        <v>2949.6100000000006</v>
      </c>
      <c r="R6153" s="529">
        <v>1521.5758333333333</v>
      </c>
      <c r="S6153" s="522">
        <v>1.3048394244222053E-6</v>
      </c>
      <c r="T6153" s="9" t="s">
        <v>31</v>
      </c>
      <c r="U6153" s="9" t="s">
        <v>244</v>
      </c>
      <c r="V6153" s="9" t="s">
        <v>380</v>
      </c>
      <c r="W6153" s="9"/>
    </row>
    <row r="6154" spans="1:23" ht="31.5" x14ac:dyDescent="0.25">
      <c r="A6154" s="16" t="s">
        <v>1439</v>
      </c>
      <c r="B6154" s="84"/>
      <c r="C6154" s="124" t="s">
        <v>244</v>
      </c>
      <c r="D6154" s="124" t="s">
        <v>381</v>
      </c>
      <c r="E6154" s="140" t="s">
        <v>353</v>
      </c>
      <c r="F6154" s="317">
        <v>3762567.879999999</v>
      </c>
      <c r="G6154" s="317">
        <v>3384937.4799999981</v>
      </c>
      <c r="H6154" s="317">
        <v>3623132.2000000007</v>
      </c>
      <c r="I6154" s="317">
        <v>4154454.11</v>
      </c>
      <c r="J6154" s="317">
        <v>4254000.9199999981</v>
      </c>
      <c r="K6154" s="317">
        <v>3340288.3799999976</v>
      </c>
      <c r="L6154" s="317">
        <v>3954266.59</v>
      </c>
      <c r="M6154" s="317">
        <v>4007702.7200000007</v>
      </c>
      <c r="N6154" s="317">
        <v>4111939.959999999</v>
      </c>
      <c r="O6154" s="317">
        <v>3767602.2499999967</v>
      </c>
      <c r="P6154" s="317">
        <v>3840194.2200000053</v>
      </c>
      <c r="Q6154" s="317">
        <v>4839994.2900000028</v>
      </c>
      <c r="R6154" s="318">
        <v>3920090.0833333335</v>
      </c>
      <c r="S6154" s="168">
        <v>3.3617043435910658E-3</v>
      </c>
      <c r="T6154" s="9" t="s">
        <v>31</v>
      </c>
      <c r="U6154" s="9" t="s">
        <v>244</v>
      </c>
      <c r="V6154" s="9" t="s">
        <v>381</v>
      </c>
      <c r="W6154" s="9"/>
    </row>
    <row r="6155" spans="1:23" ht="15.75" x14ac:dyDescent="0.25">
      <c r="A6155" s="16" t="s">
        <v>1440</v>
      </c>
      <c r="B6155" s="84"/>
      <c r="C6155" s="124"/>
      <c r="D6155" s="124"/>
      <c r="E6155" s="140" t="s">
        <v>352</v>
      </c>
      <c r="F6155" s="317">
        <v>1711561.9299999997</v>
      </c>
      <c r="G6155" s="317">
        <v>1495354.7000000007</v>
      </c>
      <c r="H6155" s="317">
        <v>1484740.9100000001</v>
      </c>
      <c r="I6155" s="317">
        <v>1745771.6899999985</v>
      </c>
      <c r="J6155" s="317">
        <v>1748449.8699999982</v>
      </c>
      <c r="K6155" s="317">
        <v>1644091.2300000007</v>
      </c>
      <c r="L6155" s="317">
        <v>1738702.6999999995</v>
      </c>
      <c r="M6155" s="317">
        <v>1774638.9099999985</v>
      </c>
      <c r="N6155" s="317">
        <v>1744323.4300000011</v>
      </c>
      <c r="O6155" s="317">
        <v>1594349.0100000007</v>
      </c>
      <c r="P6155" s="317">
        <v>1587171.9300000004</v>
      </c>
      <c r="Q6155" s="317">
        <v>1755671.3499999992</v>
      </c>
      <c r="R6155" s="318">
        <v>1668735.638333333</v>
      </c>
      <c r="S6155" s="168">
        <v>1.4310374824142433E-3</v>
      </c>
      <c r="T6155" s="9" t="s">
        <v>31</v>
      </c>
      <c r="U6155" s="9" t="s">
        <v>244</v>
      </c>
      <c r="V6155" s="9" t="s">
        <v>381</v>
      </c>
      <c r="W6155" s="9"/>
    </row>
    <row r="6156" spans="1:23" ht="15.75" x14ac:dyDescent="0.25">
      <c r="A6156" s="16" t="s">
        <v>1441</v>
      </c>
      <c r="B6156" s="84"/>
      <c r="C6156" s="228"/>
      <c r="D6156" s="228"/>
      <c r="E6156" s="142" t="s">
        <v>18</v>
      </c>
      <c r="F6156" s="319">
        <v>445580.4</v>
      </c>
      <c r="G6156" s="319">
        <v>429049.2699999999</v>
      </c>
      <c r="H6156" s="319">
        <v>469679.87999999989</v>
      </c>
      <c r="I6156" s="319">
        <v>542881.5299999998</v>
      </c>
      <c r="J6156" s="319">
        <v>503722.47000000009</v>
      </c>
      <c r="K6156" s="319">
        <v>466150.37000000005</v>
      </c>
      <c r="L6156" s="319">
        <v>473569.72000000015</v>
      </c>
      <c r="M6156" s="319">
        <v>505654.84999999986</v>
      </c>
      <c r="N6156" s="319">
        <v>535872.83999999985</v>
      </c>
      <c r="O6156" s="319">
        <v>518821.58999999985</v>
      </c>
      <c r="P6156" s="319">
        <v>485619.42000000016</v>
      </c>
      <c r="Q6156" s="319">
        <v>573678.02999999991</v>
      </c>
      <c r="R6156" s="320">
        <v>495856.69750000001</v>
      </c>
      <c r="S6156" s="348">
        <v>4.2522584388342722E-4</v>
      </c>
      <c r="T6156" s="9" t="s">
        <v>31</v>
      </c>
      <c r="U6156" s="9" t="s">
        <v>244</v>
      </c>
      <c r="V6156" s="9" t="s">
        <v>381</v>
      </c>
      <c r="W6156" s="9"/>
    </row>
    <row r="6157" spans="1:23" ht="15.75" x14ac:dyDescent="0.25">
      <c r="A6157" s="16" t="s">
        <v>1442</v>
      </c>
      <c r="B6157" s="84"/>
      <c r="C6157" s="124" t="s">
        <v>40</v>
      </c>
      <c r="D6157" s="124" t="s">
        <v>382</v>
      </c>
      <c r="E6157" s="420" t="s">
        <v>352</v>
      </c>
      <c r="F6157" s="526">
        <v>30421285.610000025</v>
      </c>
      <c r="G6157" s="526">
        <v>26783442.449999988</v>
      </c>
      <c r="H6157" s="526">
        <v>28353198.219999984</v>
      </c>
      <c r="I6157" s="526">
        <v>34553079.390000015</v>
      </c>
      <c r="J6157" s="526">
        <v>34619121.759999983</v>
      </c>
      <c r="K6157" s="526">
        <v>30694959.509999964</v>
      </c>
      <c r="L6157" s="526">
        <v>35481976.069999993</v>
      </c>
      <c r="M6157" s="526">
        <v>34161631.450000003</v>
      </c>
      <c r="N6157" s="526">
        <v>37257945.610000014</v>
      </c>
      <c r="O6157" s="526">
        <v>33849555.010000005</v>
      </c>
      <c r="P6157" s="526">
        <v>34689075.199999973</v>
      </c>
      <c r="Q6157" s="526">
        <v>41938620.760000035</v>
      </c>
      <c r="R6157" s="527">
        <v>33566990.920000002</v>
      </c>
      <c r="S6157" s="438">
        <v>2.8785639303751338E-2</v>
      </c>
      <c r="T6157" s="9" t="s">
        <v>31</v>
      </c>
      <c r="U6157" s="9" t="s">
        <v>40</v>
      </c>
      <c r="V6157" s="9" t="s">
        <v>382</v>
      </c>
      <c r="W6157" s="9"/>
    </row>
    <row r="6158" spans="1:23" ht="15.75" x14ac:dyDescent="0.25">
      <c r="A6158" s="16" t="s">
        <v>1443</v>
      </c>
      <c r="B6158" s="84"/>
      <c r="C6158" s="124"/>
      <c r="D6158" s="124"/>
      <c r="E6158" s="420" t="s">
        <v>24</v>
      </c>
      <c r="F6158" s="526">
        <v>13389954.680000003</v>
      </c>
      <c r="G6158" s="526">
        <v>13786749.690000003</v>
      </c>
      <c r="H6158" s="526">
        <v>13629589.670000007</v>
      </c>
      <c r="I6158" s="526">
        <v>14567782.739999995</v>
      </c>
      <c r="J6158" s="526">
        <v>13634000.840000005</v>
      </c>
      <c r="K6158" s="526">
        <v>14570290.580000008</v>
      </c>
      <c r="L6158" s="526">
        <v>14305668.050000014</v>
      </c>
      <c r="M6158" s="526">
        <v>14430226.049999997</v>
      </c>
      <c r="N6158" s="526">
        <v>15701118.650000017</v>
      </c>
      <c r="O6158" s="526">
        <v>14171192.679999996</v>
      </c>
      <c r="P6158" s="526">
        <v>14152561.090000015</v>
      </c>
      <c r="Q6158" s="526">
        <v>14713101.539999997</v>
      </c>
      <c r="R6158" s="527">
        <v>14254353.02166667</v>
      </c>
      <c r="S6158" s="438">
        <v>1.2223933493709621E-2</v>
      </c>
      <c r="T6158" s="9" t="s">
        <v>31</v>
      </c>
      <c r="U6158" s="9" t="s">
        <v>40</v>
      </c>
      <c r="V6158" s="9" t="s">
        <v>382</v>
      </c>
      <c r="W6158" s="9"/>
    </row>
    <row r="6159" spans="1:23" ht="15.75" x14ac:dyDescent="0.25">
      <c r="A6159" s="16" t="s">
        <v>1445</v>
      </c>
      <c r="B6159" s="84"/>
      <c r="C6159" s="124"/>
      <c r="D6159" s="124"/>
      <c r="E6159" s="140" t="s">
        <v>351</v>
      </c>
      <c r="F6159" s="341">
        <v>1376063.5600000003</v>
      </c>
      <c r="G6159" s="341">
        <v>1282000.76</v>
      </c>
      <c r="H6159" s="341">
        <v>1338211.129999999</v>
      </c>
      <c r="I6159" s="341">
        <v>1496089.3199999998</v>
      </c>
      <c r="J6159" s="341">
        <v>1414870.9299999995</v>
      </c>
      <c r="K6159" s="341">
        <v>1316612.97</v>
      </c>
      <c r="L6159" s="341">
        <v>1469891.6899999995</v>
      </c>
      <c r="M6159" s="341">
        <v>1410872.7899999993</v>
      </c>
      <c r="N6159" s="341">
        <v>1400291.9500000007</v>
      </c>
      <c r="O6159" s="341">
        <v>1433006.6199999996</v>
      </c>
      <c r="P6159" s="341">
        <v>1307241.3199999998</v>
      </c>
      <c r="Q6159" s="341">
        <v>1621029.3199999998</v>
      </c>
      <c r="R6159" s="342">
        <v>1405515.1966666665</v>
      </c>
      <c r="S6159" s="355">
        <v>1.2053107049009141E-3</v>
      </c>
      <c r="T6159" s="9" t="s">
        <v>31</v>
      </c>
      <c r="U6159" s="9" t="s">
        <v>40</v>
      </c>
      <c r="V6159" s="9" t="s">
        <v>382</v>
      </c>
      <c r="W6159" s="9"/>
    </row>
    <row r="6160" spans="1:23" ht="31.5" x14ac:dyDescent="0.25">
      <c r="A6160" s="16" t="s">
        <v>1446</v>
      </c>
      <c r="B6160" s="84"/>
      <c r="C6160" s="124"/>
      <c r="D6160" s="124"/>
      <c r="E6160" s="140" t="s">
        <v>353</v>
      </c>
      <c r="F6160" s="317">
        <v>1107966.18</v>
      </c>
      <c r="G6160" s="317">
        <v>977306.51000000024</v>
      </c>
      <c r="H6160" s="317">
        <v>1046281.35</v>
      </c>
      <c r="I6160" s="317">
        <v>1202945.6099999996</v>
      </c>
      <c r="J6160" s="317">
        <v>1123408.5900000005</v>
      </c>
      <c r="K6160" s="317">
        <v>844810.98000000033</v>
      </c>
      <c r="L6160" s="317">
        <v>968773.67999999947</v>
      </c>
      <c r="M6160" s="317">
        <v>906425.29999999981</v>
      </c>
      <c r="N6160" s="317">
        <v>909262.15000000026</v>
      </c>
      <c r="O6160" s="317">
        <v>801265.3199999996</v>
      </c>
      <c r="P6160" s="317">
        <v>873921.20000000007</v>
      </c>
      <c r="Q6160" s="317">
        <v>1150040.9800000002</v>
      </c>
      <c r="R6160" s="318">
        <v>992700.65416666667</v>
      </c>
      <c r="S6160" s="168">
        <v>8.5129831969578472E-4</v>
      </c>
      <c r="T6160" s="9" t="s">
        <v>31</v>
      </c>
      <c r="U6160" s="9" t="s">
        <v>40</v>
      </c>
      <c r="V6160" s="9" t="s">
        <v>382</v>
      </c>
      <c r="W6160" s="9"/>
    </row>
    <row r="6161" spans="1:23" ht="15.75" x14ac:dyDescent="0.25">
      <c r="A6161" s="16" t="s">
        <v>1444</v>
      </c>
      <c r="B6161" s="84"/>
      <c r="C6161" s="124"/>
      <c r="D6161" s="124"/>
      <c r="E6161" s="420" t="s">
        <v>17</v>
      </c>
      <c r="F6161" s="526">
        <v>843763.67000000016</v>
      </c>
      <c r="G6161" s="526">
        <v>740265.09999999951</v>
      </c>
      <c r="H6161" s="526">
        <v>768207.24</v>
      </c>
      <c r="I6161" s="526">
        <v>845860.79999999981</v>
      </c>
      <c r="J6161" s="526">
        <v>824402.12999999954</v>
      </c>
      <c r="K6161" s="526">
        <v>750673.06000000017</v>
      </c>
      <c r="L6161" s="526">
        <v>849753.58000000066</v>
      </c>
      <c r="M6161" s="526">
        <v>785957.80000000016</v>
      </c>
      <c r="N6161" s="526">
        <v>814479.03999999969</v>
      </c>
      <c r="O6161" s="526">
        <v>715081.42</v>
      </c>
      <c r="P6161" s="526">
        <v>682878.87000000034</v>
      </c>
      <c r="Q6161" s="526">
        <v>728025.33000000031</v>
      </c>
      <c r="R6161" s="527">
        <v>779112.33666666679</v>
      </c>
      <c r="S6161" s="438">
        <v>6.6813396392426908E-4</v>
      </c>
      <c r="T6161" s="9" t="s">
        <v>31</v>
      </c>
      <c r="U6161" s="9" t="s">
        <v>40</v>
      </c>
      <c r="V6161" s="9" t="s">
        <v>382</v>
      </c>
      <c r="W6161" s="9"/>
    </row>
    <row r="6162" spans="1:23" ht="15.75" x14ac:dyDescent="0.25">
      <c r="A6162" s="16" t="s">
        <v>1448</v>
      </c>
      <c r="B6162" s="84"/>
      <c r="C6162" s="124"/>
      <c r="D6162" s="124"/>
      <c r="E6162" s="420" t="s">
        <v>18</v>
      </c>
      <c r="F6162" s="526">
        <v>388935.2699999999</v>
      </c>
      <c r="G6162" s="526">
        <v>367023.91999999987</v>
      </c>
      <c r="H6162" s="526">
        <v>461919.02000000008</v>
      </c>
      <c r="I6162" s="526">
        <v>459794.89999999991</v>
      </c>
      <c r="J6162" s="526">
        <v>422565.3299999999</v>
      </c>
      <c r="K6162" s="526">
        <v>345695.35999999987</v>
      </c>
      <c r="L6162" s="526">
        <v>450033.3299999999</v>
      </c>
      <c r="M6162" s="526">
        <v>435837.85999999987</v>
      </c>
      <c r="N6162" s="526">
        <v>467634.15000000037</v>
      </c>
      <c r="O6162" s="526">
        <v>374361.83000000019</v>
      </c>
      <c r="P6162" s="526">
        <v>381232.27</v>
      </c>
      <c r="Q6162" s="526">
        <v>453454.83000000007</v>
      </c>
      <c r="R6162" s="527">
        <v>417374.00583333336</v>
      </c>
      <c r="S6162" s="438">
        <v>3.579223891505179E-4</v>
      </c>
      <c r="T6162" s="9" t="s">
        <v>31</v>
      </c>
      <c r="U6162" s="9" t="s">
        <v>40</v>
      </c>
      <c r="V6162" s="9" t="s">
        <v>382</v>
      </c>
      <c r="W6162" s="9"/>
    </row>
    <row r="6163" spans="1:23" ht="15.75" x14ac:dyDescent="0.25">
      <c r="A6163" s="16" t="s">
        <v>1447</v>
      </c>
      <c r="B6163" s="84"/>
      <c r="C6163" s="124"/>
      <c r="D6163" s="228"/>
      <c r="E6163" s="426" t="s">
        <v>21</v>
      </c>
      <c r="F6163" s="528">
        <v>276483.97000000009</v>
      </c>
      <c r="G6163" s="528">
        <v>218120.73999999987</v>
      </c>
      <c r="H6163" s="528">
        <v>254418.42999999991</v>
      </c>
      <c r="I6163" s="528">
        <v>281091.16000000003</v>
      </c>
      <c r="J6163" s="528">
        <v>249299.91000000015</v>
      </c>
      <c r="K6163" s="528">
        <v>220347.65000000014</v>
      </c>
      <c r="L6163" s="528">
        <v>284667.65000000002</v>
      </c>
      <c r="M6163" s="528">
        <v>271043.34999999986</v>
      </c>
      <c r="N6163" s="528">
        <v>263042.39000000013</v>
      </c>
      <c r="O6163" s="528">
        <v>289329.75000000006</v>
      </c>
      <c r="P6163" s="528">
        <v>217950.64</v>
      </c>
      <c r="Q6163" s="528">
        <v>275195.18</v>
      </c>
      <c r="R6163" s="529">
        <v>258415.9016666667</v>
      </c>
      <c r="S6163" s="522">
        <v>2.2160660612858835E-4</v>
      </c>
      <c r="T6163" s="9" t="s">
        <v>31</v>
      </c>
      <c r="U6163" s="9" t="s">
        <v>40</v>
      </c>
      <c r="V6163" s="9" t="s">
        <v>382</v>
      </c>
      <c r="W6163" s="9"/>
    </row>
    <row r="6164" spans="1:23" ht="31.5" x14ac:dyDescent="0.25">
      <c r="A6164" s="16" t="s">
        <v>1450</v>
      </c>
      <c r="B6164" s="84"/>
      <c r="C6164" s="124" t="s">
        <v>40</v>
      </c>
      <c r="D6164" s="124" t="s">
        <v>383</v>
      </c>
      <c r="E6164" s="140" t="s">
        <v>353</v>
      </c>
      <c r="F6164" s="341">
        <v>3282884.149999998</v>
      </c>
      <c r="G6164" s="341">
        <v>2858259.2300000009</v>
      </c>
      <c r="H6164" s="341">
        <v>2909789.2699999986</v>
      </c>
      <c r="I6164" s="341">
        <v>3275166.2399999965</v>
      </c>
      <c r="J6164" s="341">
        <v>3109473.7400000026</v>
      </c>
      <c r="K6164" s="341">
        <v>2617422.9100000006</v>
      </c>
      <c r="L6164" s="341">
        <v>3011947.9999999972</v>
      </c>
      <c r="M6164" s="341">
        <v>2900064.7700000009</v>
      </c>
      <c r="N6164" s="341">
        <v>3000861.1600000043</v>
      </c>
      <c r="O6164" s="341">
        <v>2739980.7900000005</v>
      </c>
      <c r="P6164" s="341">
        <v>2785917.3200000012</v>
      </c>
      <c r="Q6164" s="341">
        <v>3603474.9400000004</v>
      </c>
      <c r="R6164" s="342">
        <v>3007936.8766666665</v>
      </c>
      <c r="S6164" s="355">
        <v>2.5794801263699044E-3</v>
      </c>
      <c r="T6164" s="9" t="s">
        <v>31</v>
      </c>
      <c r="U6164" s="9" t="s">
        <v>40</v>
      </c>
      <c r="V6164" s="9" t="s">
        <v>383</v>
      </c>
      <c r="W6164" s="9"/>
    </row>
    <row r="6165" spans="1:23" ht="15.75" x14ac:dyDescent="0.25">
      <c r="A6165" s="16" t="s">
        <v>1449</v>
      </c>
      <c r="B6165" s="84"/>
      <c r="C6165" s="124"/>
      <c r="D6165" s="228"/>
      <c r="E6165" s="142" t="s">
        <v>352</v>
      </c>
      <c r="F6165" s="319">
        <v>2711080.8400000031</v>
      </c>
      <c r="G6165" s="319">
        <v>2273784.71</v>
      </c>
      <c r="H6165" s="319">
        <v>2283381.2199999997</v>
      </c>
      <c r="I6165" s="319">
        <v>2761123.2099999986</v>
      </c>
      <c r="J6165" s="319">
        <v>2803623.989999997</v>
      </c>
      <c r="K6165" s="319">
        <v>2436471.1300000013</v>
      </c>
      <c r="L6165" s="319">
        <v>2820701.8399999994</v>
      </c>
      <c r="M6165" s="319">
        <v>2648832.4600000009</v>
      </c>
      <c r="N6165" s="319">
        <v>2877548.9400000009</v>
      </c>
      <c r="O6165" s="319">
        <v>2562574.2999999961</v>
      </c>
      <c r="P6165" s="319">
        <v>2563273.739999997</v>
      </c>
      <c r="Q6165" s="319">
        <v>2815982.5099999984</v>
      </c>
      <c r="R6165" s="320">
        <v>2629864.9074999993</v>
      </c>
      <c r="S6165" s="348">
        <v>2.2552615104913416E-3</v>
      </c>
      <c r="T6165" s="9" t="s">
        <v>31</v>
      </c>
      <c r="U6165" s="9" t="s">
        <v>40</v>
      </c>
      <c r="V6165" s="9" t="s">
        <v>383</v>
      </c>
      <c r="W6165" s="9"/>
    </row>
    <row r="6166" spans="1:23" ht="15.75" x14ac:dyDescent="0.25">
      <c r="A6166" s="16" t="s">
        <v>1451</v>
      </c>
      <c r="B6166" s="84"/>
      <c r="C6166" s="228" t="s">
        <v>40</v>
      </c>
      <c r="D6166" s="149" t="s">
        <v>406</v>
      </c>
      <c r="E6166" s="145" t="s">
        <v>352</v>
      </c>
      <c r="F6166" s="321">
        <v>1047945.7300000002</v>
      </c>
      <c r="G6166" s="321">
        <v>894330.77999999968</v>
      </c>
      <c r="H6166" s="321">
        <v>1044880.7999999999</v>
      </c>
      <c r="I6166" s="321">
        <v>1126819.6199999999</v>
      </c>
      <c r="J6166" s="321">
        <v>1117161.8499999999</v>
      </c>
      <c r="K6166" s="321">
        <v>1185049.8500000001</v>
      </c>
      <c r="L6166" s="321">
        <v>1500026.47</v>
      </c>
      <c r="M6166" s="321">
        <v>1443453.52</v>
      </c>
      <c r="N6166" s="321">
        <v>1470415.14</v>
      </c>
      <c r="O6166" s="321">
        <v>1694144.7699999996</v>
      </c>
      <c r="P6166" s="321">
        <v>1626020.4799999993</v>
      </c>
      <c r="Q6166" s="321">
        <v>1910861.9699999997</v>
      </c>
      <c r="R6166" s="322">
        <v>1338425.9149999998</v>
      </c>
      <c r="S6166" s="348">
        <v>1.1477777592815979E-3</v>
      </c>
      <c r="T6166" s="9" t="s">
        <v>31</v>
      </c>
      <c r="U6166" s="9" t="s">
        <v>40</v>
      </c>
      <c r="V6166" s="9" t="s">
        <v>406</v>
      </c>
      <c r="W6166" s="9"/>
    </row>
    <row r="6167" spans="1:23" ht="15.75" x14ac:dyDescent="0.25">
      <c r="A6167" s="16" t="s">
        <v>1452</v>
      </c>
      <c r="B6167" s="84"/>
      <c r="C6167" s="124" t="s">
        <v>41</v>
      </c>
      <c r="D6167" s="124" t="s">
        <v>384</v>
      </c>
      <c r="E6167" s="140" t="s">
        <v>352</v>
      </c>
      <c r="F6167" s="341">
        <v>1723552.6099999992</v>
      </c>
      <c r="G6167" s="341">
        <v>1389136.3300000005</v>
      </c>
      <c r="H6167" s="341">
        <v>1807830.1499999976</v>
      </c>
      <c r="I6167" s="341">
        <v>2108705.8800000004</v>
      </c>
      <c r="J6167" s="341">
        <v>1975776.7999999998</v>
      </c>
      <c r="K6167" s="341">
        <v>1641928.3899999994</v>
      </c>
      <c r="L6167" s="341">
        <v>1266178.3199999998</v>
      </c>
      <c r="M6167" s="341">
        <v>826291.49000000011</v>
      </c>
      <c r="N6167" s="341">
        <v>417127.75999999989</v>
      </c>
      <c r="O6167" s="341">
        <v>164734.00000000006</v>
      </c>
      <c r="P6167" s="341">
        <v>749.64999999999986</v>
      </c>
      <c r="Q6167" s="341">
        <v>1235.7900000000002</v>
      </c>
      <c r="R6167" s="342">
        <v>1110270.5974999995</v>
      </c>
      <c r="S6167" s="355">
        <v>9.5212135712030826E-4</v>
      </c>
      <c r="T6167" s="9" t="s">
        <v>31</v>
      </c>
      <c r="U6167" s="9" t="s">
        <v>41</v>
      </c>
      <c r="V6167" s="9" t="s">
        <v>384</v>
      </c>
      <c r="W6167" s="9"/>
    </row>
    <row r="6168" spans="1:23" ht="15.75" x14ac:dyDescent="0.25">
      <c r="A6168" s="16" t="s">
        <v>1453</v>
      </c>
      <c r="B6168" s="84"/>
      <c r="C6168" s="124"/>
      <c r="D6168" s="228"/>
      <c r="E6168" s="142" t="s">
        <v>24</v>
      </c>
      <c r="F6168" s="319">
        <v>1037984.3299999996</v>
      </c>
      <c r="G6168" s="319">
        <v>1011875.3999999997</v>
      </c>
      <c r="H6168" s="319">
        <v>823776.45000000077</v>
      </c>
      <c r="I6168" s="319">
        <v>780685.58999999962</v>
      </c>
      <c r="J6168" s="319">
        <v>652244.69999999995</v>
      </c>
      <c r="K6168" s="319">
        <v>650564.38000000035</v>
      </c>
      <c r="L6168" s="319">
        <v>637538.59999999986</v>
      </c>
      <c r="M6168" s="319">
        <v>625378.98999999953</v>
      </c>
      <c r="N6168" s="319">
        <v>624548.81000000029</v>
      </c>
      <c r="O6168" s="319">
        <v>595116.64</v>
      </c>
      <c r="P6168" s="319">
        <v>554412.73</v>
      </c>
      <c r="Q6168" s="319">
        <v>581418</v>
      </c>
      <c r="R6168" s="320">
        <v>714628.71833333327</v>
      </c>
      <c r="S6168" s="348">
        <v>6.1283552556355985E-4</v>
      </c>
      <c r="T6168" s="9" t="s">
        <v>31</v>
      </c>
      <c r="U6168" s="9" t="s">
        <v>41</v>
      </c>
      <c r="V6168" s="9" t="s">
        <v>384</v>
      </c>
      <c r="W6168" s="9"/>
    </row>
    <row r="6169" spans="1:23" ht="15.75" x14ac:dyDescent="0.25">
      <c r="A6169" s="16" t="s">
        <v>1454</v>
      </c>
      <c r="B6169" s="84"/>
      <c r="C6169" s="153" t="s">
        <v>41</v>
      </c>
      <c r="D6169" s="149" t="s">
        <v>385</v>
      </c>
      <c r="E6169" s="145" t="s">
        <v>352</v>
      </c>
      <c r="F6169" s="321">
        <v>2607.89</v>
      </c>
      <c r="G6169" s="321">
        <v>1808.2599999999998</v>
      </c>
      <c r="H6169" s="321">
        <v>1369.2700000000002</v>
      </c>
      <c r="I6169" s="321">
        <v>1292.74</v>
      </c>
      <c r="J6169" s="321">
        <v>1591.0700000000002</v>
      </c>
      <c r="K6169" s="321">
        <v>1480.44</v>
      </c>
      <c r="L6169" s="321">
        <v>631.71</v>
      </c>
      <c r="M6169" s="321">
        <v>575</v>
      </c>
      <c r="N6169" s="321">
        <v>1599.4900000000002</v>
      </c>
      <c r="O6169" s="321">
        <v>2560.0800000000004</v>
      </c>
      <c r="P6169" s="321">
        <v>2055.67</v>
      </c>
      <c r="Q6169" s="321">
        <v>2366.6200000000003</v>
      </c>
      <c r="R6169" s="322">
        <v>1661.5200000000002</v>
      </c>
      <c r="S6169" s="348">
        <v>1.4248496545298594E-6</v>
      </c>
      <c r="T6169" s="9" t="s">
        <v>31</v>
      </c>
      <c r="U6169" s="9" t="s">
        <v>41</v>
      </c>
      <c r="V6169" s="9" t="s">
        <v>385</v>
      </c>
      <c r="W6169" s="9"/>
    </row>
    <row r="6170" spans="1:23" ht="15.75" x14ac:dyDescent="0.25">
      <c r="A6170" s="16" t="s">
        <v>1455</v>
      </c>
      <c r="B6170" s="91"/>
      <c r="C6170" s="228" t="s">
        <v>41</v>
      </c>
      <c r="D6170" s="149" t="s">
        <v>438</v>
      </c>
      <c r="E6170" s="145" t="s">
        <v>352</v>
      </c>
      <c r="F6170" s="321">
        <v>0</v>
      </c>
      <c r="G6170" s="321">
        <v>0</v>
      </c>
      <c r="H6170" s="321">
        <v>0</v>
      </c>
      <c r="I6170" s="321">
        <v>0</v>
      </c>
      <c r="J6170" s="321">
        <v>0</v>
      </c>
      <c r="K6170" s="321">
        <v>0</v>
      </c>
      <c r="L6170" s="321">
        <v>0</v>
      </c>
      <c r="M6170" s="321">
        <v>0</v>
      </c>
      <c r="N6170" s="321">
        <v>0</v>
      </c>
      <c r="O6170" s="321">
        <v>0</v>
      </c>
      <c r="P6170" s="321">
        <v>0</v>
      </c>
      <c r="Q6170" s="321">
        <v>0</v>
      </c>
      <c r="R6170" s="322">
        <v>0</v>
      </c>
      <c r="S6170" s="348">
        <v>0</v>
      </c>
      <c r="T6170" s="9" t="s">
        <v>31</v>
      </c>
      <c r="U6170" s="9" t="s">
        <v>41</v>
      </c>
      <c r="V6170" s="9" t="s">
        <v>438</v>
      </c>
      <c r="W6170" s="9"/>
    </row>
    <row r="6171" spans="1:23" ht="15.75" x14ac:dyDescent="0.25">
      <c r="A6171" s="16" t="s">
        <v>1456</v>
      </c>
      <c r="B6171" s="84" t="s">
        <v>32</v>
      </c>
      <c r="C6171" s="124" t="s">
        <v>241</v>
      </c>
      <c r="D6171" s="124" t="s">
        <v>408</v>
      </c>
      <c r="E6171" s="140" t="s">
        <v>351</v>
      </c>
      <c r="F6171" s="317">
        <v>247216.31999999998</v>
      </c>
      <c r="G6171" s="317">
        <v>210001.50999999995</v>
      </c>
      <c r="H6171" s="317">
        <v>197855.12999999992</v>
      </c>
      <c r="I6171" s="317">
        <v>163273.91000000003</v>
      </c>
      <c r="J6171" s="317">
        <v>93104.59</v>
      </c>
      <c r="K6171" s="317">
        <v>73396.27</v>
      </c>
      <c r="L6171" s="317">
        <v>74722.00999999998</v>
      </c>
      <c r="M6171" s="317">
        <v>70507.079999999987</v>
      </c>
      <c r="N6171" s="317">
        <v>56551.289999999986</v>
      </c>
      <c r="O6171" s="317">
        <v>70957.119999999995</v>
      </c>
      <c r="P6171" s="317">
        <v>76487.849999999977</v>
      </c>
      <c r="Q6171" s="317">
        <v>79475.849999999977</v>
      </c>
      <c r="R6171" s="318">
        <v>117795.74416666669</v>
      </c>
      <c r="S6171" s="168">
        <v>1.0101667472011334E-4</v>
      </c>
      <c r="T6171" s="9" t="s">
        <v>32</v>
      </c>
      <c r="U6171" s="9" t="s">
        <v>241</v>
      </c>
      <c r="V6171" s="9" t="s">
        <v>408</v>
      </c>
      <c r="W6171" s="9"/>
    </row>
    <row r="6172" spans="1:23" ht="15.75" x14ac:dyDescent="0.25">
      <c r="A6172" s="16" t="s">
        <v>1457</v>
      </c>
      <c r="B6172" s="84"/>
      <c r="C6172" s="124" t="s">
        <v>243</v>
      </c>
      <c r="D6172" s="124" t="s">
        <v>407</v>
      </c>
      <c r="E6172" s="140" t="s">
        <v>351</v>
      </c>
      <c r="F6172" s="317">
        <v>121966.39999999997</v>
      </c>
      <c r="G6172" s="317">
        <v>113133.52999999997</v>
      </c>
      <c r="H6172" s="317">
        <v>100220.84</v>
      </c>
      <c r="I6172" s="317">
        <v>90830.51</v>
      </c>
      <c r="J6172" s="317">
        <v>76206.080000000002</v>
      </c>
      <c r="K6172" s="317">
        <v>61495.190000000031</v>
      </c>
      <c r="L6172" s="317">
        <v>58080.339999999982</v>
      </c>
      <c r="M6172" s="317">
        <v>56527.229999999981</v>
      </c>
      <c r="N6172" s="317">
        <v>45686.130000000005</v>
      </c>
      <c r="O6172" s="317">
        <v>59554.270000000004</v>
      </c>
      <c r="P6172" s="317">
        <v>40729.310000000019</v>
      </c>
      <c r="Q6172" s="317">
        <v>48854.69000000001</v>
      </c>
      <c r="R6172" s="318">
        <v>72773.710000000006</v>
      </c>
      <c r="S6172" s="168">
        <v>6.2407672223239069E-5</v>
      </c>
      <c r="T6172" s="9" t="s">
        <v>32</v>
      </c>
      <c r="U6172" s="9" t="s">
        <v>243</v>
      </c>
      <c r="V6172" s="9" t="s">
        <v>407</v>
      </c>
      <c r="W6172" s="9"/>
    </row>
    <row r="6173" spans="1:23" ht="15.75" x14ac:dyDescent="0.25">
      <c r="A6173" s="16" t="s">
        <v>1458</v>
      </c>
      <c r="B6173" s="84"/>
      <c r="C6173" s="124" t="s">
        <v>243</v>
      </c>
      <c r="D6173" s="124" t="s">
        <v>409</v>
      </c>
      <c r="E6173" s="140" t="s">
        <v>351</v>
      </c>
      <c r="F6173" s="317">
        <v>13627982.610000003</v>
      </c>
      <c r="G6173" s="317">
        <v>12052807.140000004</v>
      </c>
      <c r="H6173" s="317">
        <v>12808182.459999999</v>
      </c>
      <c r="I6173" s="317">
        <v>13883871.289999999</v>
      </c>
      <c r="J6173" s="317">
        <v>13311198.879999997</v>
      </c>
      <c r="K6173" s="317">
        <v>12671697.959999997</v>
      </c>
      <c r="L6173" s="317">
        <v>13658064.489999996</v>
      </c>
      <c r="M6173" s="317">
        <v>13591006.970000003</v>
      </c>
      <c r="N6173" s="317">
        <v>13629960.509999998</v>
      </c>
      <c r="O6173" s="317">
        <v>13137049.880000003</v>
      </c>
      <c r="P6173" s="317">
        <v>11969451.029999996</v>
      </c>
      <c r="Q6173" s="317">
        <v>13851011.15</v>
      </c>
      <c r="R6173" s="318">
        <v>13182690.364166668</v>
      </c>
      <c r="S6173" s="168">
        <v>1.1304920681759463E-2</v>
      </c>
      <c r="T6173" s="9" t="s">
        <v>32</v>
      </c>
      <c r="U6173" s="9" t="s">
        <v>243</v>
      </c>
      <c r="V6173" s="9" t="s">
        <v>409</v>
      </c>
      <c r="W6173" s="9"/>
    </row>
    <row r="6174" spans="1:23" ht="15.75" x14ac:dyDescent="0.25">
      <c r="A6174" s="16" t="s">
        <v>1459</v>
      </c>
      <c r="B6174" s="84"/>
      <c r="C6174" s="124" t="s">
        <v>243</v>
      </c>
      <c r="D6174" s="124" t="s">
        <v>410</v>
      </c>
      <c r="E6174" s="140" t="s">
        <v>351</v>
      </c>
      <c r="F6174" s="317">
        <v>19056085.819999993</v>
      </c>
      <c r="G6174" s="317">
        <v>17425423.779999997</v>
      </c>
      <c r="H6174" s="317">
        <v>18251741.640000001</v>
      </c>
      <c r="I6174" s="317">
        <v>20641137.670000006</v>
      </c>
      <c r="J6174" s="317">
        <v>20351726.860000014</v>
      </c>
      <c r="K6174" s="317">
        <v>18881684.810000021</v>
      </c>
      <c r="L6174" s="317">
        <v>20289237.910000008</v>
      </c>
      <c r="M6174" s="317">
        <v>20153851.079999991</v>
      </c>
      <c r="N6174" s="317">
        <v>19379890.519999988</v>
      </c>
      <c r="O6174" s="317">
        <v>19634084.489999987</v>
      </c>
      <c r="P6174" s="317">
        <v>17760099.909999993</v>
      </c>
      <c r="Q6174" s="317">
        <v>21399038.089999996</v>
      </c>
      <c r="R6174" s="318">
        <v>19435333.548333332</v>
      </c>
      <c r="S6174" s="168">
        <v>1.6666924437873352E-2</v>
      </c>
      <c r="T6174" s="9" t="s">
        <v>32</v>
      </c>
      <c r="U6174" s="9" t="s">
        <v>243</v>
      </c>
      <c r="V6174" s="9" t="s">
        <v>410</v>
      </c>
      <c r="W6174" s="9"/>
    </row>
    <row r="6175" spans="1:23" ht="15.75" x14ac:dyDescent="0.25">
      <c r="A6175" s="16" t="s">
        <v>1460</v>
      </c>
      <c r="B6175" s="84"/>
      <c r="C6175" s="124" t="s">
        <v>243</v>
      </c>
      <c r="D6175" s="124" t="s">
        <v>411</v>
      </c>
      <c r="E6175" s="140" t="s">
        <v>351</v>
      </c>
      <c r="F6175" s="317">
        <v>40142.44999999999</v>
      </c>
      <c r="G6175" s="317">
        <v>31635.449999999997</v>
      </c>
      <c r="H6175" s="317">
        <v>28275.960000000006</v>
      </c>
      <c r="I6175" s="317">
        <v>31712.540000000005</v>
      </c>
      <c r="J6175" s="317">
        <v>26402.870000000003</v>
      </c>
      <c r="K6175" s="317">
        <v>44900.399999999987</v>
      </c>
      <c r="L6175" s="317">
        <v>52177.810000000005</v>
      </c>
      <c r="M6175" s="317">
        <v>43137.009999999995</v>
      </c>
      <c r="N6175" s="317">
        <v>37837.899999999994</v>
      </c>
      <c r="O6175" s="317">
        <v>31396.48</v>
      </c>
      <c r="P6175" s="317">
        <v>41326.590000000004</v>
      </c>
      <c r="Q6175" s="317">
        <v>49827.95</v>
      </c>
      <c r="R6175" s="318">
        <v>38231.1175</v>
      </c>
      <c r="S6175" s="168">
        <v>3.2785398046466765E-5</v>
      </c>
      <c r="T6175" s="9" t="s">
        <v>32</v>
      </c>
      <c r="U6175" s="9" t="s">
        <v>243</v>
      </c>
      <c r="V6175" s="9" t="s">
        <v>411</v>
      </c>
      <c r="W6175" s="9"/>
    </row>
    <row r="6176" spans="1:23" ht="15.75" x14ac:dyDescent="0.25">
      <c r="A6176" s="16" t="s">
        <v>1461</v>
      </c>
      <c r="B6176" s="84"/>
      <c r="C6176" s="124" t="s">
        <v>243</v>
      </c>
      <c r="D6176" s="124" t="s">
        <v>412</v>
      </c>
      <c r="E6176" s="140" t="s">
        <v>351</v>
      </c>
      <c r="F6176" s="317">
        <v>12681664.240000004</v>
      </c>
      <c r="G6176" s="317">
        <v>11947261.500000006</v>
      </c>
      <c r="H6176" s="317">
        <v>11485511.050000001</v>
      </c>
      <c r="I6176" s="317">
        <v>12288891.179999996</v>
      </c>
      <c r="J6176" s="317">
        <v>14853126.650000012</v>
      </c>
      <c r="K6176" s="317">
        <v>11172289.370000003</v>
      </c>
      <c r="L6176" s="317">
        <v>12619763.720000001</v>
      </c>
      <c r="M6176" s="317">
        <v>11367787.060000002</v>
      </c>
      <c r="N6176" s="317">
        <v>11486443.600000001</v>
      </c>
      <c r="O6176" s="317">
        <v>10121690.439999999</v>
      </c>
      <c r="P6176" s="317">
        <v>10010935.700000003</v>
      </c>
      <c r="Q6176" s="317">
        <v>10839692.720000006</v>
      </c>
      <c r="R6176" s="318">
        <v>11739588.102500001</v>
      </c>
      <c r="S6176" s="168">
        <v>1.006737689114183E-2</v>
      </c>
      <c r="T6176" s="9" t="s">
        <v>32</v>
      </c>
      <c r="U6176" s="9" t="s">
        <v>243</v>
      </c>
      <c r="V6176" s="9" t="s">
        <v>412</v>
      </c>
      <c r="W6176" s="9"/>
    </row>
    <row r="6177" spans="1:23" ht="15.75" x14ac:dyDescent="0.25">
      <c r="A6177" s="16" t="s">
        <v>1462</v>
      </c>
      <c r="B6177" s="84"/>
      <c r="C6177" s="124" t="s">
        <v>244</v>
      </c>
      <c r="D6177" s="124" t="s">
        <v>413</v>
      </c>
      <c r="E6177" s="420" t="s">
        <v>351</v>
      </c>
      <c r="F6177" s="526">
        <v>1263410.2699999998</v>
      </c>
      <c r="G6177" s="526">
        <v>818006.3</v>
      </c>
      <c r="H6177" s="526">
        <v>878484.91000000015</v>
      </c>
      <c r="I6177" s="526">
        <v>1261234.49</v>
      </c>
      <c r="J6177" s="526">
        <v>970422.34000000055</v>
      </c>
      <c r="K6177" s="526">
        <v>1058604.8</v>
      </c>
      <c r="L6177" s="526">
        <v>1119756.6800000002</v>
      </c>
      <c r="M6177" s="526">
        <v>1161132.5199999998</v>
      </c>
      <c r="N6177" s="526">
        <v>1191072.4000000006</v>
      </c>
      <c r="O6177" s="526">
        <v>1105016.3900000001</v>
      </c>
      <c r="P6177" s="526">
        <v>820622.2200000002</v>
      </c>
      <c r="Q6177" s="526">
        <v>1030798.8700000003</v>
      </c>
      <c r="R6177" s="527">
        <v>1056546.8491666669</v>
      </c>
      <c r="S6177" s="438">
        <v>9.060501306212002E-4</v>
      </c>
      <c r="T6177" s="9" t="s">
        <v>32</v>
      </c>
      <c r="U6177" s="9" t="s">
        <v>244</v>
      </c>
      <c r="V6177" s="9" t="s">
        <v>413</v>
      </c>
      <c r="W6177" s="9"/>
    </row>
    <row r="6178" spans="1:23" ht="15.75" x14ac:dyDescent="0.25">
      <c r="A6178" s="16" t="s">
        <v>1463</v>
      </c>
      <c r="B6178" s="84"/>
      <c r="C6178" s="124" t="s">
        <v>244</v>
      </c>
      <c r="D6178" s="124" t="s">
        <v>414</v>
      </c>
      <c r="E6178" s="420" t="s">
        <v>351</v>
      </c>
      <c r="F6178" s="526">
        <v>6374865.1099999985</v>
      </c>
      <c r="G6178" s="526">
        <v>7069058.469999996</v>
      </c>
      <c r="H6178" s="526">
        <v>7104283.0499999989</v>
      </c>
      <c r="I6178" s="526">
        <v>7812148.0600000024</v>
      </c>
      <c r="J6178" s="526">
        <v>7575778.0100000044</v>
      </c>
      <c r="K6178" s="526">
        <v>7103911.3900000043</v>
      </c>
      <c r="L6178" s="526">
        <v>7751358.0100000016</v>
      </c>
      <c r="M6178" s="526">
        <v>7249455.0099999979</v>
      </c>
      <c r="N6178" s="526">
        <v>7157282.3100000005</v>
      </c>
      <c r="O6178" s="526">
        <v>6849119.2900000019</v>
      </c>
      <c r="P6178" s="526">
        <v>6524034.6000000006</v>
      </c>
      <c r="Q6178" s="526">
        <v>8377557.7699999977</v>
      </c>
      <c r="R6178" s="527">
        <v>7245737.5899999999</v>
      </c>
      <c r="S6178" s="438">
        <v>6.2136397406745121E-3</v>
      </c>
      <c r="T6178" s="9" t="s">
        <v>32</v>
      </c>
      <c r="U6178" s="9" t="s">
        <v>244</v>
      </c>
      <c r="V6178" s="9" t="s">
        <v>414</v>
      </c>
      <c r="W6178" s="9"/>
    </row>
    <row r="6179" spans="1:23" ht="15.75" x14ac:dyDescent="0.25">
      <c r="A6179" s="16" t="s">
        <v>1464</v>
      </c>
      <c r="B6179" s="84"/>
      <c r="C6179" s="124" t="s">
        <v>244</v>
      </c>
      <c r="D6179" s="124" t="s">
        <v>415</v>
      </c>
      <c r="E6179" s="420" t="s">
        <v>351</v>
      </c>
      <c r="F6179" s="526">
        <v>1668.2400000000002</v>
      </c>
      <c r="G6179" s="526">
        <v>1679.4300000000003</v>
      </c>
      <c r="H6179" s="526">
        <v>1694.5299999999993</v>
      </c>
      <c r="I6179" s="526">
        <v>1517.7099999999998</v>
      </c>
      <c r="J6179" s="526">
        <v>1970.7099999999996</v>
      </c>
      <c r="K6179" s="526">
        <v>2191.11</v>
      </c>
      <c r="L6179" s="526">
        <v>1782.5400000000002</v>
      </c>
      <c r="M6179" s="526">
        <v>845.2800000000002</v>
      </c>
      <c r="N6179" s="526">
        <v>670.55999999999983</v>
      </c>
      <c r="O6179" s="526">
        <v>583.86</v>
      </c>
      <c r="P6179" s="526">
        <v>714.1099999999999</v>
      </c>
      <c r="Q6179" s="526">
        <v>1383.6399999999994</v>
      </c>
      <c r="R6179" s="527">
        <v>1391.8100000000002</v>
      </c>
      <c r="S6179" s="438">
        <v>1.1935577047951295E-6</v>
      </c>
      <c r="T6179" s="9" t="s">
        <v>32</v>
      </c>
      <c r="U6179" s="9" t="s">
        <v>244</v>
      </c>
      <c r="V6179" s="9" t="s">
        <v>415</v>
      </c>
      <c r="W6179" s="9"/>
    </row>
    <row r="6180" spans="1:23" ht="15.75" x14ac:dyDescent="0.25">
      <c r="A6180" s="16" t="s">
        <v>1465</v>
      </c>
      <c r="B6180" s="84"/>
      <c r="C6180" s="124" t="s">
        <v>40</v>
      </c>
      <c r="D6180" s="124" t="s">
        <v>416</v>
      </c>
      <c r="E6180" s="420" t="s">
        <v>351</v>
      </c>
      <c r="F6180" s="526">
        <v>585346.72000000009</v>
      </c>
      <c r="G6180" s="526">
        <v>513425.67999999993</v>
      </c>
      <c r="H6180" s="526">
        <v>566717.56000000006</v>
      </c>
      <c r="I6180" s="526">
        <v>632257.6100000001</v>
      </c>
      <c r="J6180" s="526">
        <v>613671.72</v>
      </c>
      <c r="K6180" s="526">
        <v>555252.30999999994</v>
      </c>
      <c r="L6180" s="526">
        <v>599359.06999999983</v>
      </c>
      <c r="M6180" s="526">
        <v>565936.67999999982</v>
      </c>
      <c r="N6180" s="526">
        <v>607341.72000000009</v>
      </c>
      <c r="O6180" s="526">
        <v>530288.69999999995</v>
      </c>
      <c r="P6180" s="526">
        <v>528488.76</v>
      </c>
      <c r="Q6180" s="526">
        <v>625128.50000000023</v>
      </c>
      <c r="R6180" s="527">
        <v>576934.58583333332</v>
      </c>
      <c r="S6180" s="438">
        <v>4.9475483010192624E-4</v>
      </c>
      <c r="T6180" s="9" t="s">
        <v>32</v>
      </c>
      <c r="U6180" s="9" t="s">
        <v>40</v>
      </c>
      <c r="V6180" s="9" t="s">
        <v>416</v>
      </c>
      <c r="W6180" s="9"/>
    </row>
    <row r="6181" spans="1:23" ht="15.75" x14ac:dyDescent="0.25">
      <c r="A6181" s="16" t="s">
        <v>1466</v>
      </c>
      <c r="B6181" s="84"/>
      <c r="C6181" s="124" t="s">
        <v>40</v>
      </c>
      <c r="D6181" s="124" t="s">
        <v>417</v>
      </c>
      <c r="E6181" s="420" t="s">
        <v>351</v>
      </c>
      <c r="F6181" s="526">
        <v>4047025.3400000017</v>
      </c>
      <c r="G6181" s="526">
        <v>3582939.9699999988</v>
      </c>
      <c r="H6181" s="526">
        <v>3918448.6899999985</v>
      </c>
      <c r="I6181" s="526">
        <v>4177801.4899999998</v>
      </c>
      <c r="J6181" s="526">
        <v>3907932.8899999983</v>
      </c>
      <c r="K6181" s="526">
        <v>3779094.7399999988</v>
      </c>
      <c r="L6181" s="526">
        <v>3992662.7500000014</v>
      </c>
      <c r="M6181" s="526">
        <v>3712868.72</v>
      </c>
      <c r="N6181" s="526">
        <v>3424151.65</v>
      </c>
      <c r="O6181" s="526">
        <v>3620911.2000000007</v>
      </c>
      <c r="P6181" s="526">
        <v>3248472.0500000012</v>
      </c>
      <c r="Q6181" s="526">
        <v>4294661.2199999988</v>
      </c>
      <c r="R6181" s="527">
        <v>3808914.2258333336</v>
      </c>
      <c r="S6181" s="438">
        <v>3.2663646051883165E-3</v>
      </c>
      <c r="T6181" s="9" t="s">
        <v>32</v>
      </c>
      <c r="U6181" s="9" t="s">
        <v>40</v>
      </c>
      <c r="V6181" s="9" t="s">
        <v>417</v>
      </c>
      <c r="W6181" s="9"/>
    </row>
    <row r="6182" spans="1:23" ht="15.75" x14ac:dyDescent="0.25">
      <c r="A6182" s="16" t="s">
        <v>1467</v>
      </c>
      <c r="B6182" s="84"/>
      <c r="C6182" s="124" t="s">
        <v>40</v>
      </c>
      <c r="D6182" s="124" t="s">
        <v>418</v>
      </c>
      <c r="E6182" s="420" t="s">
        <v>351</v>
      </c>
      <c r="F6182" s="526">
        <v>21371853.22000001</v>
      </c>
      <c r="G6182" s="526">
        <v>20748961.190000013</v>
      </c>
      <c r="H6182" s="526">
        <v>22968400.460000008</v>
      </c>
      <c r="I6182" s="526">
        <v>27532520.610000018</v>
      </c>
      <c r="J6182" s="526">
        <v>27904633.039999977</v>
      </c>
      <c r="K6182" s="526">
        <v>26607200.300000001</v>
      </c>
      <c r="L6182" s="526">
        <v>28331238.709999997</v>
      </c>
      <c r="M6182" s="526">
        <v>27571419.13000001</v>
      </c>
      <c r="N6182" s="526">
        <v>26876762.850000001</v>
      </c>
      <c r="O6182" s="526">
        <v>27505567.920000006</v>
      </c>
      <c r="P6182" s="526">
        <v>25714009.049999993</v>
      </c>
      <c r="Q6182" s="526">
        <v>32978804.150000002</v>
      </c>
      <c r="R6182" s="527">
        <v>26342614.219166666</v>
      </c>
      <c r="S6182" s="438">
        <v>2.2590317763007958E-2</v>
      </c>
      <c r="T6182" s="9" t="s">
        <v>32</v>
      </c>
      <c r="U6182" s="9" t="s">
        <v>40</v>
      </c>
      <c r="V6182" s="9" t="s">
        <v>418</v>
      </c>
      <c r="W6182" s="9"/>
    </row>
    <row r="6183" spans="1:23" ht="15.75" x14ac:dyDescent="0.25">
      <c r="A6183" s="16" t="s">
        <v>1468</v>
      </c>
      <c r="B6183" s="91"/>
      <c r="C6183" s="228" t="s">
        <v>40</v>
      </c>
      <c r="D6183" s="228" t="s">
        <v>419</v>
      </c>
      <c r="E6183" s="426" t="s">
        <v>351</v>
      </c>
      <c r="F6183" s="528">
        <v>22422274.09000003</v>
      </c>
      <c r="G6183" s="528">
        <v>20848201.689999964</v>
      </c>
      <c r="H6183" s="528">
        <v>22328279.389999989</v>
      </c>
      <c r="I6183" s="528">
        <v>25450198.710000064</v>
      </c>
      <c r="J6183" s="528">
        <v>25236157.330000035</v>
      </c>
      <c r="K6183" s="528">
        <v>23782768.259999972</v>
      </c>
      <c r="L6183" s="528">
        <v>25476899.759999998</v>
      </c>
      <c r="M6183" s="528">
        <v>24532073.010000005</v>
      </c>
      <c r="N6183" s="528">
        <v>23354818.659999993</v>
      </c>
      <c r="O6183" s="528">
        <v>23476493.949999973</v>
      </c>
      <c r="P6183" s="528">
        <v>23141855.609999985</v>
      </c>
      <c r="Q6183" s="528">
        <v>29105320.250000007</v>
      </c>
      <c r="R6183" s="529">
        <v>24096278.392500002</v>
      </c>
      <c r="S6183" s="522">
        <v>2.0663954657788617E-2</v>
      </c>
      <c r="T6183" s="9" t="s">
        <v>32</v>
      </c>
      <c r="U6183" s="9" t="s">
        <v>40</v>
      </c>
      <c r="V6183" s="9" t="s">
        <v>419</v>
      </c>
      <c r="W6183" s="9"/>
    </row>
    <row r="6184" spans="1:23" ht="15.75" x14ac:dyDescent="0.25">
      <c r="A6184" s="16" t="s">
        <v>1469</v>
      </c>
      <c r="B6184" s="84" t="s">
        <v>27</v>
      </c>
      <c r="C6184" s="124" t="s">
        <v>241</v>
      </c>
      <c r="D6184" s="124" t="s">
        <v>388</v>
      </c>
      <c r="E6184" s="140" t="s">
        <v>354</v>
      </c>
      <c r="F6184" s="317">
        <v>28012294.719999965</v>
      </c>
      <c r="G6184" s="317">
        <v>27192741.679999966</v>
      </c>
      <c r="H6184" s="317">
        <v>27065895.64000003</v>
      </c>
      <c r="I6184" s="317">
        <v>33776091.62999998</v>
      </c>
      <c r="J6184" s="317">
        <v>32502334.779999994</v>
      </c>
      <c r="K6184" s="317">
        <v>30902483.480000038</v>
      </c>
      <c r="L6184" s="317">
        <v>30763595.449999969</v>
      </c>
      <c r="M6184" s="317">
        <v>30233772.279999979</v>
      </c>
      <c r="N6184" s="317">
        <v>35046311.299999975</v>
      </c>
      <c r="O6184" s="317">
        <v>33045132.590000022</v>
      </c>
      <c r="P6184" s="317">
        <v>33525832.159999974</v>
      </c>
      <c r="Q6184" s="317">
        <v>34397079.949999996</v>
      </c>
      <c r="R6184" s="318">
        <v>31371963.804999989</v>
      </c>
      <c r="S6184" s="168">
        <v>2.6903276391182462E-2</v>
      </c>
      <c r="T6184" s="9" t="s">
        <v>27</v>
      </c>
      <c r="U6184" s="9" t="s">
        <v>241</v>
      </c>
      <c r="V6184" s="9" t="s">
        <v>388</v>
      </c>
      <c r="W6184" s="9"/>
    </row>
    <row r="6185" spans="1:23" ht="15.75" x14ac:dyDescent="0.25">
      <c r="A6185" s="16" t="s">
        <v>1470</v>
      </c>
      <c r="B6185" s="84"/>
      <c r="C6185" s="124"/>
      <c r="D6185" s="124" t="s">
        <v>537</v>
      </c>
      <c r="E6185" s="140" t="s">
        <v>354</v>
      </c>
      <c r="F6185" s="317"/>
      <c r="G6185" s="317"/>
      <c r="H6185" s="317"/>
      <c r="I6185" s="317"/>
      <c r="J6185" s="317"/>
      <c r="K6185" s="317"/>
      <c r="L6185" s="317"/>
      <c r="M6185" s="317"/>
      <c r="N6185" s="317"/>
      <c r="O6185" s="317"/>
      <c r="P6185" s="317">
        <v>1916501.0899999992</v>
      </c>
      <c r="Q6185" s="317">
        <v>2483481.4900000002</v>
      </c>
      <c r="R6185" s="318">
        <v>2199991.2899999996</v>
      </c>
      <c r="S6185" s="168">
        <v>1.8866199802140202E-3</v>
      </c>
      <c r="T6185" s="9" t="s">
        <v>27</v>
      </c>
      <c r="U6185" s="9" t="s">
        <v>241</v>
      </c>
      <c r="V6185" s="9" t="s">
        <v>537</v>
      </c>
      <c r="W6185" s="9"/>
    </row>
    <row r="6186" spans="1:23" ht="15.75" x14ac:dyDescent="0.25">
      <c r="A6186" s="16" t="s">
        <v>1471</v>
      </c>
      <c r="B6186" s="84"/>
      <c r="C6186" s="124" t="s">
        <v>242</v>
      </c>
      <c r="D6186" s="124" t="s">
        <v>386</v>
      </c>
      <c r="E6186" s="140" t="s">
        <v>354</v>
      </c>
      <c r="F6186" s="317">
        <v>11756026.379999999</v>
      </c>
      <c r="G6186" s="317">
        <v>11306257.73</v>
      </c>
      <c r="H6186" s="317">
        <v>11350012.220000001</v>
      </c>
      <c r="I6186" s="317">
        <v>11868695.810000006</v>
      </c>
      <c r="J6186" s="317">
        <v>11929316.92</v>
      </c>
      <c r="K6186" s="317">
        <v>11672204.33</v>
      </c>
      <c r="L6186" s="317">
        <v>11711383.790000012</v>
      </c>
      <c r="M6186" s="317">
        <v>12597896.950000003</v>
      </c>
      <c r="N6186" s="317">
        <v>12618994.989999998</v>
      </c>
      <c r="O6186" s="317">
        <v>13009674.080000006</v>
      </c>
      <c r="P6186" s="317">
        <v>12571518.560000006</v>
      </c>
      <c r="Q6186" s="317">
        <v>13139284.260000002</v>
      </c>
      <c r="R6186" s="318">
        <v>12127605.501666667</v>
      </c>
      <c r="S6186" s="168">
        <v>1.0400124289400171E-2</v>
      </c>
      <c r="T6186" s="9" t="s">
        <v>27</v>
      </c>
      <c r="U6186" s="9" t="s">
        <v>242</v>
      </c>
      <c r="V6186" s="9" t="s">
        <v>386</v>
      </c>
      <c r="W6186" s="9"/>
    </row>
    <row r="6187" spans="1:23" ht="15.75" x14ac:dyDescent="0.25">
      <c r="A6187" s="16" t="s">
        <v>1472</v>
      </c>
      <c r="B6187" s="84"/>
      <c r="C6187" s="124"/>
      <c r="D6187" s="124" t="s">
        <v>387</v>
      </c>
      <c r="E6187" s="140" t="s">
        <v>354</v>
      </c>
      <c r="F6187" s="317">
        <v>8968940.229999993</v>
      </c>
      <c r="G6187" s="317">
        <v>8841796.8600000069</v>
      </c>
      <c r="H6187" s="317">
        <v>8981421.0799999982</v>
      </c>
      <c r="I6187" s="317">
        <v>9274450.5100000035</v>
      </c>
      <c r="J6187" s="317">
        <v>9348806.9199999943</v>
      </c>
      <c r="K6187" s="317">
        <v>9291398.6000000034</v>
      </c>
      <c r="L6187" s="317">
        <v>9326547.0699999966</v>
      </c>
      <c r="M6187" s="317">
        <v>9234225.0699999966</v>
      </c>
      <c r="N6187" s="317">
        <v>9622545.929999996</v>
      </c>
      <c r="O6187" s="317">
        <v>9016790.7500000037</v>
      </c>
      <c r="P6187" s="317">
        <v>9639904.4700000025</v>
      </c>
      <c r="Q6187" s="317">
        <v>9600826.9100000001</v>
      </c>
      <c r="R6187" s="318">
        <v>9262304.5333333313</v>
      </c>
      <c r="S6187" s="168">
        <v>7.9429627175540141E-3</v>
      </c>
      <c r="T6187" s="9" t="s">
        <v>27</v>
      </c>
      <c r="U6187" s="9" t="s">
        <v>242</v>
      </c>
      <c r="V6187" s="9" t="s">
        <v>387</v>
      </c>
      <c r="W6187" s="9"/>
    </row>
    <row r="6188" spans="1:23" ht="15.75" x14ac:dyDescent="0.25">
      <c r="A6188" s="16" t="s">
        <v>1473</v>
      </c>
      <c r="B6188" s="84"/>
      <c r="C6188" s="124"/>
      <c r="D6188" s="124" t="s">
        <v>496</v>
      </c>
      <c r="E6188" s="140" t="s">
        <v>354</v>
      </c>
      <c r="F6188" s="317">
        <v>0</v>
      </c>
      <c r="G6188" s="317">
        <v>0</v>
      </c>
      <c r="H6188" s="317">
        <v>0</v>
      </c>
      <c r="I6188" s="317">
        <v>389.92</v>
      </c>
      <c r="J6188" s="317">
        <v>0</v>
      </c>
      <c r="K6188" s="317">
        <v>0</v>
      </c>
      <c r="L6188" s="317">
        <v>0</v>
      </c>
      <c r="M6188" s="317">
        <v>0</v>
      </c>
      <c r="N6188" s="317">
        <v>0</v>
      </c>
      <c r="O6188" s="317">
        <v>0</v>
      </c>
      <c r="P6188" s="317">
        <v>0</v>
      </c>
      <c r="Q6188" s="317">
        <v>0</v>
      </c>
      <c r="R6188" s="318">
        <v>32.493333333333332</v>
      </c>
      <c r="S6188" s="168">
        <v>2.7864915724471304E-8</v>
      </c>
      <c r="T6188" s="9" t="s">
        <v>27</v>
      </c>
      <c r="U6188" s="9" t="s">
        <v>242</v>
      </c>
      <c r="V6188" s="9" t="s">
        <v>496</v>
      </c>
      <c r="W6188" s="9"/>
    </row>
    <row r="6189" spans="1:23" ht="15.75" x14ac:dyDescent="0.25">
      <c r="A6189" s="16" t="s">
        <v>1474</v>
      </c>
      <c r="B6189" s="84"/>
      <c r="C6189" s="124" t="s">
        <v>243</v>
      </c>
      <c r="D6189" s="124" t="s">
        <v>389</v>
      </c>
      <c r="E6189" s="140" t="s">
        <v>354</v>
      </c>
      <c r="F6189" s="317">
        <v>35655541.969999939</v>
      </c>
      <c r="G6189" s="317">
        <v>34677516.340000011</v>
      </c>
      <c r="H6189" s="317">
        <v>34564193.109999955</v>
      </c>
      <c r="I6189" s="317">
        <v>33946986.350000121</v>
      </c>
      <c r="J6189" s="317">
        <v>32713031.429999996</v>
      </c>
      <c r="K6189" s="317">
        <v>31657478.48999995</v>
      </c>
      <c r="L6189" s="317">
        <v>30019478.600000046</v>
      </c>
      <c r="M6189" s="317">
        <v>29668182.430000003</v>
      </c>
      <c r="N6189" s="317">
        <v>27351576.400000073</v>
      </c>
      <c r="O6189" s="317">
        <v>26519986.390000001</v>
      </c>
      <c r="P6189" s="317">
        <v>26979887.599999961</v>
      </c>
      <c r="Q6189" s="317">
        <v>27953922.869999986</v>
      </c>
      <c r="R6189" s="318">
        <v>30975648.498333339</v>
      </c>
      <c r="S6189" s="168">
        <v>2.6563413056531739E-2</v>
      </c>
      <c r="T6189" s="9" t="s">
        <v>27</v>
      </c>
      <c r="U6189" s="9" t="s">
        <v>243</v>
      </c>
      <c r="V6189" s="9" t="s">
        <v>389</v>
      </c>
      <c r="W6189" s="9"/>
    </row>
    <row r="6190" spans="1:23" ht="15.75" x14ac:dyDescent="0.25">
      <c r="A6190" s="16" t="s">
        <v>1475</v>
      </c>
      <c r="B6190" s="84"/>
      <c r="C6190" s="124"/>
      <c r="D6190" s="124" t="s">
        <v>491</v>
      </c>
      <c r="E6190" s="140" t="s">
        <v>354</v>
      </c>
      <c r="F6190" s="317">
        <v>13300.470000000001</v>
      </c>
      <c r="G6190" s="317">
        <v>16631.100000000002</v>
      </c>
      <c r="H6190" s="317">
        <v>14416.7</v>
      </c>
      <c r="I6190" s="317">
        <v>15385.420000000002</v>
      </c>
      <c r="J6190" s="317">
        <v>15121.09</v>
      </c>
      <c r="K6190" s="317">
        <v>16351.180000000002</v>
      </c>
      <c r="L6190" s="317">
        <v>16118.77</v>
      </c>
      <c r="M6190" s="317">
        <v>17421.95</v>
      </c>
      <c r="N6190" s="317">
        <v>19296.37</v>
      </c>
      <c r="O6190" s="317">
        <v>22723.95</v>
      </c>
      <c r="P6190" s="317">
        <v>18624.5</v>
      </c>
      <c r="Q6190" s="317">
        <v>18927.060000000001</v>
      </c>
      <c r="R6190" s="318">
        <v>17026.546666666669</v>
      </c>
      <c r="S6190" s="168">
        <v>1.460125014194023E-5</v>
      </c>
      <c r="T6190" s="9" t="s">
        <v>27</v>
      </c>
      <c r="U6190" s="9" t="s">
        <v>243</v>
      </c>
      <c r="V6190" s="9" t="s">
        <v>491</v>
      </c>
      <c r="W6190" s="9"/>
    </row>
    <row r="6191" spans="1:23" ht="15.75" x14ac:dyDescent="0.25">
      <c r="A6191" s="16" t="s">
        <v>1476</v>
      </c>
      <c r="B6191" s="84"/>
      <c r="C6191" s="124"/>
      <c r="D6191" s="124" t="s">
        <v>390</v>
      </c>
      <c r="E6191" s="140" t="s">
        <v>354</v>
      </c>
      <c r="F6191" s="317">
        <v>156534711.52000019</v>
      </c>
      <c r="G6191" s="317">
        <v>157722467.71000013</v>
      </c>
      <c r="H6191" s="317">
        <v>161772248.27000007</v>
      </c>
      <c r="I6191" s="317">
        <v>166036276.82000029</v>
      </c>
      <c r="J6191" s="317">
        <v>162532904.00999981</v>
      </c>
      <c r="K6191" s="317">
        <v>159027313.59000024</v>
      </c>
      <c r="L6191" s="317">
        <v>158738019.41000003</v>
      </c>
      <c r="M6191" s="317">
        <v>162960806.29000032</v>
      </c>
      <c r="N6191" s="317">
        <v>162140637.40000054</v>
      </c>
      <c r="O6191" s="317">
        <v>164693134.26999938</v>
      </c>
      <c r="P6191" s="317">
        <v>165370843.72999987</v>
      </c>
      <c r="Q6191" s="317">
        <v>168576421.28000042</v>
      </c>
      <c r="R6191" s="318">
        <v>162175482.0250001</v>
      </c>
      <c r="S6191" s="168">
        <v>0.13907487092333212</v>
      </c>
      <c r="T6191" s="9" t="s">
        <v>27</v>
      </c>
      <c r="U6191" s="9" t="s">
        <v>243</v>
      </c>
      <c r="V6191" s="9" t="s">
        <v>390</v>
      </c>
      <c r="W6191" s="9"/>
    </row>
    <row r="6192" spans="1:23" ht="15.75" x14ac:dyDescent="0.25">
      <c r="A6192" s="16" t="s">
        <v>1477</v>
      </c>
      <c r="B6192" s="84"/>
      <c r="C6192" s="124" t="s">
        <v>244</v>
      </c>
      <c r="D6192" s="124" t="s">
        <v>391</v>
      </c>
      <c r="E6192" s="420" t="s">
        <v>354</v>
      </c>
      <c r="F6192" s="526">
        <v>51467233.180000022</v>
      </c>
      <c r="G6192" s="526">
        <v>50823543.090000041</v>
      </c>
      <c r="H6192" s="526">
        <v>50789121.050000146</v>
      </c>
      <c r="I6192" s="526">
        <v>50712362.860000089</v>
      </c>
      <c r="J6192" s="526">
        <v>48859227.69000002</v>
      </c>
      <c r="K6192" s="526">
        <v>47110846.969999932</v>
      </c>
      <c r="L6192" s="526">
        <v>46965730.910000086</v>
      </c>
      <c r="M6192" s="526">
        <v>47537438.179999925</v>
      </c>
      <c r="N6192" s="526">
        <v>46284199.769999862</v>
      </c>
      <c r="O6192" s="526">
        <v>37608259.3800001</v>
      </c>
      <c r="P6192" s="526">
        <v>40974294.409999989</v>
      </c>
      <c r="Q6192" s="526">
        <v>43758114.859999925</v>
      </c>
      <c r="R6192" s="527">
        <v>46907531.029166676</v>
      </c>
      <c r="S6192" s="438">
        <v>4.0225925286338289E-2</v>
      </c>
      <c r="T6192" s="9" t="s">
        <v>27</v>
      </c>
      <c r="U6192" s="9" t="s">
        <v>244</v>
      </c>
      <c r="V6192" s="9" t="s">
        <v>391</v>
      </c>
      <c r="W6192" s="9"/>
    </row>
    <row r="6193" spans="1:23" ht="15.75" x14ac:dyDescent="0.25">
      <c r="A6193" s="16" t="s">
        <v>1478</v>
      </c>
      <c r="B6193" s="84"/>
      <c r="C6193" s="124"/>
      <c r="D6193" s="124" t="s">
        <v>393</v>
      </c>
      <c r="E6193" s="420" t="s">
        <v>354</v>
      </c>
      <c r="F6193" s="526">
        <v>38253.040000000001</v>
      </c>
      <c r="G6193" s="526">
        <v>35925.149999999987</v>
      </c>
      <c r="H6193" s="526">
        <v>32233.099999999991</v>
      </c>
      <c r="I6193" s="526">
        <v>33452.87999999999</v>
      </c>
      <c r="J6193" s="526">
        <v>29162.540000000005</v>
      </c>
      <c r="K6193" s="526">
        <v>25353.359999999986</v>
      </c>
      <c r="L6193" s="526">
        <v>23236.830000000005</v>
      </c>
      <c r="M6193" s="526">
        <v>20750.490000000002</v>
      </c>
      <c r="N6193" s="526">
        <v>19953.400000000001</v>
      </c>
      <c r="O6193" s="526">
        <v>17388.009999999995</v>
      </c>
      <c r="P6193" s="526">
        <v>16306.13</v>
      </c>
      <c r="Q6193" s="526">
        <v>18774.619999999995</v>
      </c>
      <c r="R6193" s="527">
        <v>25899.129166666666</v>
      </c>
      <c r="S6193" s="438">
        <v>2.2210003638685781E-5</v>
      </c>
      <c r="T6193" s="9" t="s">
        <v>27</v>
      </c>
      <c r="U6193" s="9" t="s">
        <v>244</v>
      </c>
      <c r="V6193" s="9" t="s">
        <v>393</v>
      </c>
      <c r="W6193" s="9"/>
    </row>
    <row r="6194" spans="1:23" ht="15.75" x14ac:dyDescent="0.25">
      <c r="A6194" s="16" t="s">
        <v>1479</v>
      </c>
      <c r="B6194" s="84"/>
      <c r="C6194" s="124"/>
      <c r="D6194" s="124" t="s">
        <v>487</v>
      </c>
      <c r="E6194" s="420" t="s">
        <v>354</v>
      </c>
      <c r="F6194" s="526">
        <v>7035085.540000014</v>
      </c>
      <c r="G6194" s="526">
        <v>6785042.7700000005</v>
      </c>
      <c r="H6194" s="526">
        <v>6848430.4600000065</v>
      </c>
      <c r="I6194" s="526">
        <v>6854819.1000000061</v>
      </c>
      <c r="J6194" s="526">
        <v>6671018.4100000067</v>
      </c>
      <c r="K6194" s="526">
        <v>6427402.3199999994</v>
      </c>
      <c r="L6194" s="526">
        <v>6404688.6399999969</v>
      </c>
      <c r="M6194" s="526">
        <v>6505521.8500000015</v>
      </c>
      <c r="N6194" s="526">
        <v>6229395.9299999941</v>
      </c>
      <c r="O6194" s="526">
        <v>5166939.7599999988</v>
      </c>
      <c r="P6194" s="526">
        <v>5557001.0999999959</v>
      </c>
      <c r="Q6194" s="526">
        <v>5832619.5300000021</v>
      </c>
      <c r="R6194" s="527">
        <v>6359830.4508333346</v>
      </c>
      <c r="S6194" s="438">
        <v>5.4539230468115679E-3</v>
      </c>
      <c r="T6194" s="9" t="s">
        <v>27</v>
      </c>
      <c r="U6194" s="9" t="s">
        <v>244</v>
      </c>
      <c r="V6194" s="9" t="s">
        <v>487</v>
      </c>
      <c r="W6194" s="9"/>
    </row>
    <row r="6195" spans="1:23" ht="15.75" x14ac:dyDescent="0.25">
      <c r="A6195" s="16" t="s">
        <v>1480</v>
      </c>
      <c r="B6195" s="84"/>
      <c r="C6195" s="124" t="s">
        <v>40</v>
      </c>
      <c r="D6195" s="124" t="s">
        <v>392</v>
      </c>
      <c r="E6195" s="420" t="s">
        <v>354</v>
      </c>
      <c r="F6195" s="526">
        <v>837688.05</v>
      </c>
      <c r="G6195" s="526">
        <v>843019.64000000048</v>
      </c>
      <c r="H6195" s="526">
        <v>850332.64999999991</v>
      </c>
      <c r="I6195" s="526">
        <v>875018.71</v>
      </c>
      <c r="J6195" s="526">
        <v>843002.33999999973</v>
      </c>
      <c r="K6195" s="526">
        <v>797057.12999999989</v>
      </c>
      <c r="L6195" s="526">
        <v>814321.88000000035</v>
      </c>
      <c r="M6195" s="526">
        <v>848631.57999999938</v>
      </c>
      <c r="N6195" s="526">
        <v>808066.33999999927</v>
      </c>
      <c r="O6195" s="526">
        <v>622712.12000000023</v>
      </c>
      <c r="P6195" s="526">
        <v>699501.24999999988</v>
      </c>
      <c r="Q6195" s="526">
        <v>800776.33000000019</v>
      </c>
      <c r="R6195" s="527">
        <v>803344.00166666647</v>
      </c>
      <c r="S6195" s="438">
        <v>6.8891402044115289E-4</v>
      </c>
      <c r="T6195" s="9" t="s">
        <v>27</v>
      </c>
      <c r="U6195" s="9" t="s">
        <v>40</v>
      </c>
      <c r="V6195" s="9" t="s">
        <v>392</v>
      </c>
      <c r="W6195" s="9"/>
    </row>
    <row r="6196" spans="1:23" ht="15.75" x14ac:dyDescent="0.25">
      <c r="A6196" s="16" t="s">
        <v>1481</v>
      </c>
      <c r="B6196" s="84"/>
      <c r="C6196" s="124" t="s">
        <v>41</v>
      </c>
      <c r="D6196" s="124" t="s">
        <v>492</v>
      </c>
      <c r="E6196" s="420" t="s">
        <v>354</v>
      </c>
      <c r="F6196" s="526">
        <v>790470.41</v>
      </c>
      <c r="G6196" s="526">
        <v>878134.04999999981</v>
      </c>
      <c r="H6196" s="526">
        <v>780949.39999999991</v>
      </c>
      <c r="I6196" s="526">
        <v>745283.58999999985</v>
      </c>
      <c r="J6196" s="526">
        <v>781063.2699999999</v>
      </c>
      <c r="K6196" s="526">
        <v>714194.07</v>
      </c>
      <c r="L6196" s="526">
        <v>709829.59</v>
      </c>
      <c r="M6196" s="526">
        <v>756287.9700000002</v>
      </c>
      <c r="N6196" s="526">
        <v>632195.32000000007</v>
      </c>
      <c r="O6196" s="526">
        <v>697388.57</v>
      </c>
      <c r="P6196" s="526">
        <v>1001265.3099999999</v>
      </c>
      <c r="Q6196" s="526">
        <v>905909.43000000017</v>
      </c>
      <c r="R6196" s="527">
        <v>782747.58166666667</v>
      </c>
      <c r="S6196" s="438">
        <v>6.7125139710736727E-4</v>
      </c>
      <c r="T6196" s="9" t="s">
        <v>27</v>
      </c>
      <c r="U6196" s="9" t="s">
        <v>41</v>
      </c>
      <c r="V6196" s="9" t="s">
        <v>492</v>
      </c>
      <c r="W6196" s="9"/>
    </row>
    <row r="6197" spans="1:23" ht="15.75" x14ac:dyDescent="0.25">
      <c r="A6197" s="16" t="s">
        <v>1482</v>
      </c>
      <c r="B6197" s="84"/>
      <c r="C6197" s="124"/>
      <c r="D6197" s="124" t="s">
        <v>394</v>
      </c>
      <c r="E6197" s="420" t="s">
        <v>354</v>
      </c>
      <c r="F6197" s="526">
        <v>127901.10000000005</v>
      </c>
      <c r="G6197" s="526">
        <v>130565.33999999997</v>
      </c>
      <c r="H6197" s="526">
        <v>103826.73</v>
      </c>
      <c r="I6197" s="526">
        <v>105740.65999999996</v>
      </c>
      <c r="J6197" s="526">
        <v>88077.59</v>
      </c>
      <c r="K6197" s="526">
        <v>78396.200000000041</v>
      </c>
      <c r="L6197" s="526">
        <v>65463.94999999999</v>
      </c>
      <c r="M6197" s="526">
        <v>67463.23</v>
      </c>
      <c r="N6197" s="526">
        <v>56778.75999999998</v>
      </c>
      <c r="O6197" s="526">
        <v>46950.549999999996</v>
      </c>
      <c r="P6197" s="526">
        <v>43493.339999999982</v>
      </c>
      <c r="Q6197" s="526">
        <v>43617.04</v>
      </c>
      <c r="R6197" s="527">
        <v>79856.207500000004</v>
      </c>
      <c r="S6197" s="438">
        <v>6.8481324129977223E-5</v>
      </c>
      <c r="T6197" s="9" t="s">
        <v>27</v>
      </c>
      <c r="U6197" s="9" t="s">
        <v>41</v>
      </c>
      <c r="V6197" s="9" t="s">
        <v>394</v>
      </c>
      <c r="W6197" s="9"/>
    </row>
    <row r="6198" spans="1:23" ht="15.75" x14ac:dyDescent="0.25">
      <c r="A6198" s="16" t="s">
        <v>1483</v>
      </c>
      <c r="B6198" s="84"/>
      <c r="C6198" s="124"/>
      <c r="D6198" s="124" t="s">
        <v>395</v>
      </c>
      <c r="E6198" s="420" t="s">
        <v>354</v>
      </c>
      <c r="F6198" s="526">
        <v>1997.7500000000002</v>
      </c>
      <c r="G6198" s="526">
        <v>1305.4499999999998</v>
      </c>
      <c r="H6198" s="526">
        <v>764.99</v>
      </c>
      <c r="I6198" s="526">
        <v>698.86</v>
      </c>
      <c r="J6198" s="526">
        <v>304.64999999999998</v>
      </c>
      <c r="K6198" s="526">
        <v>303.69</v>
      </c>
      <c r="L6198" s="526">
        <v>343.69</v>
      </c>
      <c r="M6198" s="526">
        <v>343.69</v>
      </c>
      <c r="N6198" s="526">
        <v>343.69</v>
      </c>
      <c r="O6198" s="526">
        <v>303.69</v>
      </c>
      <c r="P6198" s="526">
        <v>303.69</v>
      </c>
      <c r="Q6198" s="526">
        <v>303.69</v>
      </c>
      <c r="R6198" s="527">
        <v>609.79416666666634</v>
      </c>
      <c r="S6198" s="438">
        <v>5.2293382427495482E-7</v>
      </c>
      <c r="T6198" s="9" t="s">
        <v>27</v>
      </c>
      <c r="U6198" s="9" t="s">
        <v>41</v>
      </c>
      <c r="V6198" s="9" t="s">
        <v>395</v>
      </c>
      <c r="W6198" s="9"/>
    </row>
    <row r="6199" spans="1:23" ht="15.75" x14ac:dyDescent="0.25">
      <c r="A6199" s="16" t="s">
        <v>1484</v>
      </c>
      <c r="B6199" s="84"/>
      <c r="C6199" s="124"/>
      <c r="D6199" s="124" t="s">
        <v>488</v>
      </c>
      <c r="E6199" s="420" t="s">
        <v>354</v>
      </c>
      <c r="F6199" s="526">
        <v>1960.8100000000002</v>
      </c>
      <c r="G6199" s="526">
        <v>1695.65</v>
      </c>
      <c r="H6199" s="526">
        <v>1279.4099999999999</v>
      </c>
      <c r="I6199" s="526">
        <v>2275.8200000000002</v>
      </c>
      <c r="J6199" s="526">
        <v>1249.2299999999998</v>
      </c>
      <c r="K6199" s="526">
        <v>1349.7599999999998</v>
      </c>
      <c r="L6199" s="526">
        <v>1426.78</v>
      </c>
      <c r="M6199" s="526">
        <v>1709.62</v>
      </c>
      <c r="N6199" s="526">
        <v>855.69</v>
      </c>
      <c r="O6199" s="526">
        <v>798.25</v>
      </c>
      <c r="P6199" s="526">
        <v>799.85</v>
      </c>
      <c r="Q6199" s="526">
        <v>979.32999999999993</v>
      </c>
      <c r="R6199" s="527">
        <v>1365.0166666666669</v>
      </c>
      <c r="S6199" s="438">
        <v>1.1705808692808395E-6</v>
      </c>
      <c r="T6199" s="9" t="s">
        <v>27</v>
      </c>
      <c r="U6199" s="9" t="s">
        <v>41</v>
      </c>
      <c r="V6199" s="9" t="s">
        <v>488</v>
      </c>
      <c r="W6199" s="9"/>
    </row>
    <row r="6200" spans="1:23" ht="15.75" x14ac:dyDescent="0.25">
      <c r="A6200" s="16" t="s">
        <v>1485</v>
      </c>
      <c r="B6200" s="91"/>
      <c r="C6200" s="228"/>
      <c r="D6200" s="228" t="s">
        <v>493</v>
      </c>
      <c r="E6200" s="426" t="s">
        <v>354</v>
      </c>
      <c r="F6200" s="528">
        <v>60676.03</v>
      </c>
      <c r="G6200" s="528">
        <v>57088.73</v>
      </c>
      <c r="H6200" s="528">
        <v>56155.55</v>
      </c>
      <c r="I6200" s="528">
        <v>50185.87</v>
      </c>
      <c r="J6200" s="528">
        <v>51904.29</v>
      </c>
      <c r="K6200" s="528">
        <v>49220.37</v>
      </c>
      <c r="L6200" s="528">
        <v>50785.03</v>
      </c>
      <c r="M6200" s="528">
        <v>50233.93</v>
      </c>
      <c r="N6200" s="528">
        <v>48475.9</v>
      </c>
      <c r="O6200" s="528">
        <v>48308.39</v>
      </c>
      <c r="P6200" s="528">
        <v>47811.73</v>
      </c>
      <c r="Q6200" s="528">
        <v>48757.35</v>
      </c>
      <c r="R6200" s="529">
        <v>51633.597500000003</v>
      </c>
      <c r="S6200" s="522">
        <v>4.427880107372094E-5</v>
      </c>
      <c r="T6200" s="9" t="s">
        <v>27</v>
      </c>
      <c r="U6200" s="9" t="s">
        <v>41</v>
      </c>
      <c r="V6200" s="9" t="s">
        <v>493</v>
      </c>
      <c r="W6200" s="9"/>
    </row>
    <row r="6201" spans="1:23" ht="15.75" x14ac:dyDescent="0.25">
      <c r="A6201" s="16" t="s">
        <v>1486</v>
      </c>
      <c r="B6201" s="84" t="s">
        <v>34</v>
      </c>
      <c r="C6201" s="124" t="s">
        <v>244</v>
      </c>
      <c r="D6201" s="124" t="s">
        <v>34</v>
      </c>
      <c r="E6201" s="140" t="s">
        <v>354</v>
      </c>
      <c r="F6201" s="317">
        <v>24475641.689999972</v>
      </c>
      <c r="G6201" s="317">
        <v>24786847.710000023</v>
      </c>
      <c r="H6201" s="317">
        <v>25722090.489999976</v>
      </c>
      <c r="I6201" s="317">
        <v>27824723.289999943</v>
      </c>
      <c r="J6201" s="317">
        <v>26765752.429999985</v>
      </c>
      <c r="K6201" s="317">
        <v>26510835.279999964</v>
      </c>
      <c r="L6201" s="317">
        <v>25304509.170000058</v>
      </c>
      <c r="M6201" s="317">
        <v>25598552.399999995</v>
      </c>
      <c r="N6201" s="317">
        <v>25673642.729999948</v>
      </c>
      <c r="O6201" s="317">
        <v>25096555.859999962</v>
      </c>
      <c r="P6201" s="317">
        <v>25699851.109999944</v>
      </c>
      <c r="Q6201" s="317">
        <v>26925100.600000013</v>
      </c>
      <c r="R6201" s="318">
        <v>25865341.89666665</v>
      </c>
      <c r="S6201" s="168">
        <v>2.2181029097309794E-2</v>
      </c>
      <c r="T6201" s="9" t="s">
        <v>34</v>
      </c>
      <c r="U6201" s="9" t="s">
        <v>244</v>
      </c>
      <c r="V6201" s="9" t="s">
        <v>34</v>
      </c>
      <c r="W6201" s="9"/>
    </row>
    <row r="6202" spans="1:23" ht="15.75" x14ac:dyDescent="0.25">
      <c r="A6202" s="16" t="s">
        <v>1487</v>
      </c>
      <c r="B6202" s="84"/>
      <c r="C6202" s="153"/>
      <c r="D6202" s="153"/>
      <c r="E6202" s="140" t="s">
        <v>24</v>
      </c>
      <c r="F6202" s="341">
        <v>607350.14</v>
      </c>
      <c r="G6202" s="341">
        <v>540668.50999999966</v>
      </c>
      <c r="H6202" s="341">
        <v>565891.5899999995</v>
      </c>
      <c r="I6202" s="341">
        <v>640657.64000000036</v>
      </c>
      <c r="J6202" s="341">
        <v>626247.55999999994</v>
      </c>
      <c r="K6202" s="341">
        <v>588687.55999999982</v>
      </c>
      <c r="L6202" s="341">
        <v>569413.43000000005</v>
      </c>
      <c r="M6202" s="341">
        <v>502745.30000000016</v>
      </c>
      <c r="N6202" s="341">
        <v>462860.23999999993</v>
      </c>
      <c r="O6202" s="341">
        <v>514598.74000000005</v>
      </c>
      <c r="P6202" s="341">
        <v>518228.76999999996</v>
      </c>
      <c r="Q6202" s="341">
        <v>496976.41999999987</v>
      </c>
      <c r="R6202" s="342">
        <v>552860.4916666667</v>
      </c>
      <c r="S6202" s="355">
        <v>4.7410989970295765E-4</v>
      </c>
      <c r="T6202" s="9" t="s">
        <v>34</v>
      </c>
      <c r="U6202" s="9" t="s">
        <v>244</v>
      </c>
      <c r="V6202" s="9" t="s">
        <v>34</v>
      </c>
      <c r="W6202" s="9"/>
    </row>
    <row r="6203" spans="1:23" ht="15.75" x14ac:dyDescent="0.25">
      <c r="A6203" s="16" t="s">
        <v>1488</v>
      </c>
      <c r="B6203" s="91"/>
      <c r="C6203" s="228" t="s">
        <v>41</v>
      </c>
      <c r="D6203" s="228" t="s">
        <v>497</v>
      </c>
      <c r="E6203" s="142" t="s">
        <v>354</v>
      </c>
      <c r="F6203" s="319">
        <v>0</v>
      </c>
      <c r="G6203" s="319">
        <v>0</v>
      </c>
      <c r="H6203" s="319">
        <v>0</v>
      </c>
      <c r="I6203" s="319">
        <v>2160795.2199999997</v>
      </c>
      <c r="J6203" s="319">
        <v>2098586.0500000007</v>
      </c>
      <c r="K6203" s="319">
        <v>1883783.0200000005</v>
      </c>
      <c r="L6203" s="319">
        <v>1467051.5699999998</v>
      </c>
      <c r="M6203" s="319">
        <v>1495299.9899999998</v>
      </c>
      <c r="N6203" s="319">
        <v>1913888.3000000007</v>
      </c>
      <c r="O6203" s="319">
        <v>2031285.9000000004</v>
      </c>
      <c r="P6203" s="319">
        <v>1923466.7399999991</v>
      </c>
      <c r="Q6203" s="319">
        <v>1803392.8599999996</v>
      </c>
      <c r="R6203" s="320">
        <v>1398129.1375000002</v>
      </c>
      <c r="S6203" s="348">
        <v>1.1989767312791933E-3</v>
      </c>
      <c r="T6203" s="9" t="s">
        <v>34</v>
      </c>
      <c r="U6203" s="9" t="s">
        <v>41</v>
      </c>
      <c r="V6203" s="9" t="s">
        <v>497</v>
      </c>
      <c r="W6203" s="9"/>
    </row>
    <row r="6204" spans="1:23" ht="15.75" x14ac:dyDescent="0.25">
      <c r="A6204" s="16" t="s">
        <v>1489</v>
      </c>
      <c r="B6204" s="84" t="s">
        <v>356</v>
      </c>
      <c r="C6204" s="124" t="s">
        <v>242</v>
      </c>
      <c r="D6204" s="124" t="s">
        <v>398</v>
      </c>
      <c r="E6204" s="140" t="s">
        <v>25</v>
      </c>
      <c r="F6204" s="317">
        <v>8326421.1299999971</v>
      </c>
      <c r="G6204" s="317">
        <v>7672971.4399999985</v>
      </c>
      <c r="H6204" s="317">
        <v>8276992.1400000034</v>
      </c>
      <c r="I6204" s="317">
        <v>8330128.2599999979</v>
      </c>
      <c r="J6204" s="317">
        <v>8712960.7100000046</v>
      </c>
      <c r="K6204" s="317">
        <v>8557136.8400000073</v>
      </c>
      <c r="L6204" s="317">
        <v>8377852.4899999946</v>
      </c>
      <c r="M6204" s="317">
        <v>8438614.5799999982</v>
      </c>
      <c r="N6204" s="317">
        <v>8301726.8599999975</v>
      </c>
      <c r="O6204" s="317">
        <v>8767201.9799999967</v>
      </c>
      <c r="P6204" s="317">
        <v>8761853.1899999995</v>
      </c>
      <c r="Q6204" s="317">
        <v>8610188.1699999999</v>
      </c>
      <c r="R6204" s="318">
        <v>8427837.3158333339</v>
      </c>
      <c r="S6204" s="168">
        <v>7.2273587365177562E-3</v>
      </c>
      <c r="T6204" s="9" t="s">
        <v>356</v>
      </c>
      <c r="U6204" s="9" t="s">
        <v>242</v>
      </c>
      <c r="V6204" s="9" t="s">
        <v>398</v>
      </c>
      <c r="W6204" s="9"/>
    </row>
    <row r="6205" spans="1:23" ht="15.75" x14ac:dyDescent="0.25">
      <c r="A6205" s="16" t="s">
        <v>1490</v>
      </c>
      <c r="B6205" s="84"/>
      <c r="C6205" s="124" t="s">
        <v>243</v>
      </c>
      <c r="D6205" s="124" t="s">
        <v>399</v>
      </c>
      <c r="E6205" s="140" t="s">
        <v>25</v>
      </c>
      <c r="F6205" s="317">
        <v>17660318.159999996</v>
      </c>
      <c r="G6205" s="317">
        <v>17315717.819999993</v>
      </c>
      <c r="H6205" s="317">
        <v>19136823.419999976</v>
      </c>
      <c r="I6205" s="317">
        <v>18746695.139999989</v>
      </c>
      <c r="J6205" s="317">
        <v>19620016.970000021</v>
      </c>
      <c r="K6205" s="317">
        <v>21427544.319999982</v>
      </c>
      <c r="L6205" s="317">
        <v>20421600.169999994</v>
      </c>
      <c r="M6205" s="317">
        <v>20794147.100000024</v>
      </c>
      <c r="N6205" s="317">
        <v>20613208.229999986</v>
      </c>
      <c r="O6205" s="317">
        <v>20613065.639999997</v>
      </c>
      <c r="P6205" s="317">
        <v>22852141.259999994</v>
      </c>
      <c r="Q6205" s="317">
        <v>22477622.559999999</v>
      </c>
      <c r="R6205" s="318">
        <v>20139908.399166662</v>
      </c>
      <c r="S6205" s="168">
        <v>1.727113818961892E-2</v>
      </c>
      <c r="T6205" s="9" t="s">
        <v>356</v>
      </c>
      <c r="U6205" s="9" t="s">
        <v>243</v>
      </c>
      <c r="V6205" s="9" t="s">
        <v>399</v>
      </c>
      <c r="W6205" s="9"/>
    </row>
    <row r="6206" spans="1:23" ht="15.75" x14ac:dyDescent="0.25">
      <c r="A6206" s="16" t="s">
        <v>1491</v>
      </c>
      <c r="B6206" s="84"/>
      <c r="C6206" s="124" t="s">
        <v>244</v>
      </c>
      <c r="D6206" s="153" t="s">
        <v>400</v>
      </c>
      <c r="E6206" s="420" t="s">
        <v>25</v>
      </c>
      <c r="F6206" s="526">
        <v>4395562.2299999995</v>
      </c>
      <c r="G6206" s="526">
        <v>4559538.2300000004</v>
      </c>
      <c r="H6206" s="526">
        <v>4685599.4499999993</v>
      </c>
      <c r="I6206" s="526">
        <v>4763145.5900000026</v>
      </c>
      <c r="J6206" s="526">
        <v>4896412.3399999961</v>
      </c>
      <c r="K6206" s="526">
        <v>4974994.66</v>
      </c>
      <c r="L6206" s="526">
        <v>4963596.3199999984</v>
      </c>
      <c r="M6206" s="526">
        <v>4914096.3699999973</v>
      </c>
      <c r="N6206" s="526">
        <v>4602013.9000000004</v>
      </c>
      <c r="O6206" s="526">
        <v>4679315.33</v>
      </c>
      <c r="P6206" s="526">
        <v>4978937.0699999966</v>
      </c>
      <c r="Q6206" s="526">
        <v>5059286.7700000014</v>
      </c>
      <c r="R6206" s="531">
        <v>4789374.8549999995</v>
      </c>
      <c r="S6206" s="438">
        <v>4.1071663943622371E-3</v>
      </c>
      <c r="T6206" s="9" t="s">
        <v>356</v>
      </c>
      <c r="U6206" s="9" t="s">
        <v>244</v>
      </c>
      <c r="V6206" s="9" t="s">
        <v>400</v>
      </c>
      <c r="W6206" s="9"/>
    </row>
    <row r="6207" spans="1:23" ht="15.75" x14ac:dyDescent="0.25">
      <c r="A6207" s="16" t="s">
        <v>1492</v>
      </c>
      <c r="B6207" s="84"/>
      <c r="C6207" s="124" t="s">
        <v>40</v>
      </c>
      <c r="D6207" s="153" t="s">
        <v>401</v>
      </c>
      <c r="E6207" s="420" t="s">
        <v>25</v>
      </c>
      <c r="F6207" s="526">
        <v>1104285.820000001</v>
      </c>
      <c r="G6207" s="526">
        <v>1062633.4199999997</v>
      </c>
      <c r="H6207" s="526">
        <v>1132020.82</v>
      </c>
      <c r="I6207" s="526">
        <v>1084468.0499999996</v>
      </c>
      <c r="J6207" s="526">
        <v>1121904.8900000006</v>
      </c>
      <c r="K6207" s="526">
        <v>1246755.4799999995</v>
      </c>
      <c r="L6207" s="526">
        <v>1240777.9700000002</v>
      </c>
      <c r="M6207" s="526">
        <v>1237784.8400000003</v>
      </c>
      <c r="N6207" s="526">
        <v>1201050.1500000001</v>
      </c>
      <c r="O6207" s="526">
        <v>1135392.03</v>
      </c>
      <c r="P6207" s="526">
        <v>1188679.6499999999</v>
      </c>
      <c r="Q6207" s="526">
        <v>1263325.8499999996</v>
      </c>
      <c r="R6207" s="531">
        <v>1168256.5808333333</v>
      </c>
      <c r="S6207" s="438">
        <v>1.0018476970500563E-3</v>
      </c>
      <c r="T6207" s="9" t="s">
        <v>356</v>
      </c>
      <c r="U6207" s="9" t="s">
        <v>40</v>
      </c>
      <c r="V6207" s="9" t="s">
        <v>401</v>
      </c>
      <c r="W6207" s="9"/>
    </row>
    <row r="6208" spans="1:23" ht="15.75" x14ac:dyDescent="0.25">
      <c r="A6208" s="16" t="s">
        <v>1493</v>
      </c>
      <c r="D6208" s="228" t="s">
        <v>489</v>
      </c>
      <c r="E6208" s="426" t="s">
        <v>25</v>
      </c>
      <c r="F6208" s="526">
        <v>0</v>
      </c>
      <c r="G6208" s="526">
        <v>0</v>
      </c>
      <c r="H6208" s="526">
        <v>6627.4400000000005</v>
      </c>
      <c r="I6208" s="526">
        <v>12334.129999999997</v>
      </c>
      <c r="J6208" s="526">
        <v>12254.61</v>
      </c>
      <c r="K6208" s="526">
        <v>18833.190000000002</v>
      </c>
      <c r="L6208" s="526">
        <v>21700.600000000006</v>
      </c>
      <c r="M6208" s="526">
        <v>22144.45</v>
      </c>
      <c r="N6208" s="526">
        <v>22252.78</v>
      </c>
      <c r="O6208" s="526">
        <v>24290.68</v>
      </c>
      <c r="P6208" s="526">
        <v>23476.219999999998</v>
      </c>
      <c r="Q6208" s="526">
        <v>26253.46000000001</v>
      </c>
      <c r="R6208" s="529">
        <v>15847.296666666669</v>
      </c>
      <c r="S6208" s="522">
        <v>1.3589974951088276E-5</v>
      </c>
      <c r="T6208" s="9" t="s">
        <v>356</v>
      </c>
      <c r="U6208" s="9" t="s">
        <v>40</v>
      </c>
      <c r="V6208" s="9" t="s">
        <v>489</v>
      </c>
      <c r="W6208" s="9"/>
    </row>
    <row r="6209" spans="1:23" ht="15.75" x14ac:dyDescent="0.25">
      <c r="A6209" s="16" t="s">
        <v>1494</v>
      </c>
      <c r="B6209" s="148" t="s">
        <v>33</v>
      </c>
      <c r="C6209" s="149" t="s">
        <v>40</v>
      </c>
      <c r="D6209" s="149" t="s">
        <v>396</v>
      </c>
      <c r="E6209" s="145" t="s">
        <v>25</v>
      </c>
      <c r="F6209" s="321">
        <v>15935.07</v>
      </c>
      <c r="G6209" s="321">
        <v>14317.7</v>
      </c>
      <c r="H6209" s="321">
        <v>14854.610000000004</v>
      </c>
      <c r="I6209" s="321">
        <v>11673.139999999994</v>
      </c>
      <c r="J6209" s="321">
        <v>9973.6300000000028</v>
      </c>
      <c r="K6209" s="321">
        <v>7734.2599999999975</v>
      </c>
      <c r="L6209" s="321">
        <v>8435.6</v>
      </c>
      <c r="M6209" s="321">
        <v>9567.1</v>
      </c>
      <c r="N6209" s="321">
        <v>5015.42</v>
      </c>
      <c r="O6209" s="321">
        <v>1418.93</v>
      </c>
      <c r="P6209" s="321">
        <v>560.37</v>
      </c>
      <c r="Q6209" s="321">
        <v>1181.8399999999999</v>
      </c>
      <c r="R6209" s="320">
        <v>8388.972499999998</v>
      </c>
      <c r="S6209" s="348">
        <v>7.1940299054392887E-6</v>
      </c>
      <c r="T6209" s="9" t="s">
        <v>33</v>
      </c>
      <c r="U6209" s="9" t="s">
        <v>40</v>
      </c>
      <c r="V6209" s="9" t="s">
        <v>396</v>
      </c>
      <c r="W6209" s="9"/>
    </row>
    <row r="6210" spans="1:23" ht="15.75" x14ac:dyDescent="0.25">
      <c r="A6210" s="16" t="s">
        <v>1499</v>
      </c>
      <c r="B6210" s="84" t="s">
        <v>296</v>
      </c>
      <c r="C6210" s="124" t="s">
        <v>41</v>
      </c>
      <c r="D6210" s="124" t="s">
        <v>397</v>
      </c>
      <c r="E6210" s="420" t="s">
        <v>21</v>
      </c>
      <c r="F6210" s="526">
        <v>626401.78999999992</v>
      </c>
      <c r="G6210" s="526">
        <v>604321.63000000012</v>
      </c>
      <c r="H6210" s="526">
        <v>596607.85000000009</v>
      </c>
      <c r="I6210" s="526">
        <v>653841.29</v>
      </c>
      <c r="J6210" s="526">
        <v>526033.14999999991</v>
      </c>
      <c r="K6210" s="526">
        <v>437926.09</v>
      </c>
      <c r="L6210" s="526">
        <v>498094.05000000005</v>
      </c>
      <c r="M6210" s="526">
        <v>497966.92000000004</v>
      </c>
      <c r="N6210" s="526">
        <v>477829.33</v>
      </c>
      <c r="O6210" s="526">
        <v>458062.54000000004</v>
      </c>
      <c r="P6210" s="526">
        <v>451207.99999999983</v>
      </c>
      <c r="Q6210" s="526">
        <v>423967.49</v>
      </c>
      <c r="R6210" s="527">
        <v>521021.67749999999</v>
      </c>
      <c r="S6210" s="438">
        <v>4.4680627208125255E-4</v>
      </c>
      <c r="T6210" s="9" t="s">
        <v>296</v>
      </c>
      <c r="U6210" s="9" t="s">
        <v>41</v>
      </c>
      <c r="V6210" s="9" t="s">
        <v>397</v>
      </c>
      <c r="W6210" s="9"/>
    </row>
    <row r="6211" spans="1:23" ht="15.75" x14ac:dyDescent="0.25">
      <c r="A6211" s="16" t="s">
        <v>1498</v>
      </c>
      <c r="B6211" s="84"/>
      <c r="C6211" s="124"/>
      <c r="D6211" s="124"/>
      <c r="E6211" s="420" t="s">
        <v>24</v>
      </c>
      <c r="F6211" s="526">
        <v>595973.84999999986</v>
      </c>
      <c r="G6211" s="526">
        <v>374981.85000000003</v>
      </c>
      <c r="H6211" s="526">
        <v>213170.27000000002</v>
      </c>
      <c r="I6211" s="526">
        <v>186906.49999999997</v>
      </c>
      <c r="J6211" s="526">
        <v>25451.160000000011</v>
      </c>
      <c r="K6211" s="526">
        <v>450590.66</v>
      </c>
      <c r="L6211" s="526">
        <v>519429.25000000017</v>
      </c>
      <c r="M6211" s="526">
        <v>402188.11000000004</v>
      </c>
      <c r="N6211" s="526">
        <v>291538.59000000003</v>
      </c>
      <c r="O6211" s="526">
        <v>293838.58999999997</v>
      </c>
      <c r="P6211" s="526">
        <v>18752.170000000006</v>
      </c>
      <c r="Q6211" s="526">
        <v>698185.72999999986</v>
      </c>
      <c r="R6211" s="527">
        <v>339250.56083333329</v>
      </c>
      <c r="S6211" s="438">
        <v>2.9092700924601326E-4</v>
      </c>
      <c r="T6211" s="9" t="s">
        <v>296</v>
      </c>
      <c r="U6211" s="9" t="s">
        <v>41</v>
      </c>
      <c r="V6211" s="9" t="s">
        <v>397</v>
      </c>
      <c r="W6211" s="9"/>
    </row>
    <row r="6212" spans="1:23" ht="15.75" x14ac:dyDescent="0.25">
      <c r="A6212" s="16" t="s">
        <v>1495</v>
      </c>
      <c r="B6212" s="84"/>
      <c r="C6212" s="124"/>
      <c r="D6212" s="124"/>
      <c r="E6212" s="140" t="s">
        <v>352</v>
      </c>
      <c r="F6212" s="317">
        <v>205558.9200000001</v>
      </c>
      <c r="G6212" s="317">
        <v>171141.13000000003</v>
      </c>
      <c r="H6212" s="317">
        <v>183980.37999999992</v>
      </c>
      <c r="I6212" s="317">
        <v>199570.5199999999</v>
      </c>
      <c r="J6212" s="317">
        <v>203228.78000000003</v>
      </c>
      <c r="K6212" s="317">
        <v>169505.08999999997</v>
      </c>
      <c r="L6212" s="317">
        <v>206954.02999999991</v>
      </c>
      <c r="M6212" s="317">
        <v>178374.23000000007</v>
      </c>
      <c r="N6212" s="317">
        <v>207020.66000000006</v>
      </c>
      <c r="O6212" s="317">
        <v>213979.60999999987</v>
      </c>
      <c r="P6212" s="317">
        <v>229441.96999999994</v>
      </c>
      <c r="Q6212" s="317">
        <v>221066.74999999988</v>
      </c>
      <c r="R6212" s="318">
        <v>199151.83916666661</v>
      </c>
      <c r="S6212" s="168">
        <v>1.7078423927223928E-4</v>
      </c>
      <c r="T6212" s="9" t="s">
        <v>296</v>
      </c>
      <c r="U6212" s="9" t="s">
        <v>41</v>
      </c>
      <c r="V6212" s="9" t="s">
        <v>397</v>
      </c>
      <c r="W6212" s="9"/>
    </row>
    <row r="6213" spans="1:23" ht="15.75" x14ac:dyDescent="0.25">
      <c r="A6213" s="16" t="s">
        <v>1497</v>
      </c>
      <c r="B6213" s="84"/>
      <c r="C6213" s="124"/>
      <c r="D6213" s="124"/>
      <c r="E6213" s="140" t="s">
        <v>18</v>
      </c>
      <c r="F6213" s="317">
        <v>84867.339999999982</v>
      </c>
      <c r="G6213" s="317">
        <v>116066.08</v>
      </c>
      <c r="H6213" s="317">
        <v>69345.98</v>
      </c>
      <c r="I6213" s="317">
        <v>82666.310000000012</v>
      </c>
      <c r="J6213" s="317">
        <v>74499.199999999997</v>
      </c>
      <c r="K6213" s="317">
        <v>79567.070000000007</v>
      </c>
      <c r="L6213" s="317">
        <v>87797.830000000031</v>
      </c>
      <c r="M6213" s="317">
        <v>72084.84</v>
      </c>
      <c r="N6213" s="317">
        <v>75625.97</v>
      </c>
      <c r="O6213" s="317">
        <v>67921.440000000017</v>
      </c>
      <c r="P6213" s="317">
        <v>70856.77</v>
      </c>
      <c r="Q6213" s="317">
        <v>80148.09</v>
      </c>
      <c r="R6213" s="318">
        <v>80120.576666666675</v>
      </c>
      <c r="S6213" s="168">
        <v>6.8708036005725548E-5</v>
      </c>
      <c r="T6213" s="9" t="s">
        <v>296</v>
      </c>
      <c r="U6213" s="9" t="s">
        <v>41</v>
      </c>
      <c r="V6213" s="9" t="s">
        <v>397</v>
      </c>
      <c r="W6213" s="9"/>
    </row>
    <row r="6214" spans="1:23" ht="15.75" x14ac:dyDescent="0.25">
      <c r="A6214" s="16" t="s">
        <v>1496</v>
      </c>
      <c r="B6214" s="84"/>
      <c r="C6214" s="124"/>
      <c r="D6214" s="124"/>
      <c r="E6214" s="420" t="s">
        <v>17</v>
      </c>
      <c r="F6214" s="526">
        <v>6176.5700000000015</v>
      </c>
      <c r="G6214" s="526">
        <v>5257.6400000000012</v>
      </c>
      <c r="H6214" s="526">
        <v>5620.36</v>
      </c>
      <c r="I6214" s="526">
        <v>4693.1499999999996</v>
      </c>
      <c r="J6214" s="526">
        <v>5309.5700000000006</v>
      </c>
      <c r="K6214" s="526">
        <v>5027.8300000000008</v>
      </c>
      <c r="L6214" s="526">
        <v>5844.2000000000016</v>
      </c>
      <c r="M6214" s="526">
        <v>3737.29</v>
      </c>
      <c r="N6214" s="526">
        <v>4404.5099999999984</v>
      </c>
      <c r="O6214" s="526">
        <v>3464.2799999999997</v>
      </c>
      <c r="P6214" s="526">
        <v>3690.6199999999985</v>
      </c>
      <c r="Q6214" s="526">
        <v>4259.1500000000005</v>
      </c>
      <c r="R6214" s="527">
        <v>4790.4308333333338</v>
      </c>
      <c r="S6214" s="438">
        <v>4.108071956957597E-6</v>
      </c>
      <c r="T6214" s="9" t="s">
        <v>296</v>
      </c>
      <c r="U6214" s="9" t="s">
        <v>41</v>
      </c>
      <c r="V6214" s="9" t="s">
        <v>397</v>
      </c>
      <c r="W6214" s="9"/>
    </row>
    <row r="6215" spans="1:23" ht="15.75" x14ac:dyDescent="0.25">
      <c r="A6215" s="16" t="s">
        <v>1500</v>
      </c>
      <c r="B6215" s="84"/>
      <c r="C6215" s="124"/>
      <c r="D6215" s="124"/>
      <c r="E6215" s="420" t="s">
        <v>16</v>
      </c>
      <c r="F6215" s="526">
        <v>8658.43</v>
      </c>
      <c r="G6215" s="526">
        <v>3000</v>
      </c>
      <c r="H6215" s="526">
        <v>1000</v>
      </c>
      <c r="I6215" s="526">
        <v>12392.850000000002</v>
      </c>
      <c r="J6215" s="526">
        <v>0</v>
      </c>
      <c r="K6215" s="526">
        <v>33232.539999999994</v>
      </c>
      <c r="L6215" s="526">
        <v>3218.04</v>
      </c>
      <c r="M6215" s="526">
        <v>7478.15</v>
      </c>
      <c r="N6215" s="526">
        <v>2681.66</v>
      </c>
      <c r="O6215" s="526">
        <v>141.59000000000003</v>
      </c>
      <c r="P6215" s="526">
        <v>19189.690000000002</v>
      </c>
      <c r="Q6215" s="526">
        <v>669.00000000000011</v>
      </c>
      <c r="R6215" s="527">
        <v>7638.4958333333334</v>
      </c>
      <c r="S6215" s="522">
        <v>6.5504526874505091E-6</v>
      </c>
      <c r="T6215" s="9" t="s">
        <v>296</v>
      </c>
      <c r="U6215" s="9" t="s">
        <v>41</v>
      </c>
      <c r="V6215" s="9" t="s">
        <v>397</v>
      </c>
      <c r="W6215" s="9"/>
    </row>
    <row r="6216" spans="1:23" ht="15.75" x14ac:dyDescent="0.25">
      <c r="B6216" s="148" t="s">
        <v>0</v>
      </c>
      <c r="C6216" s="149"/>
      <c r="D6216" s="145"/>
      <c r="E6216" s="145"/>
      <c r="F6216" s="150">
        <v>1093084177.7199998</v>
      </c>
      <c r="G6216" s="150">
        <v>1042189033.4899998</v>
      </c>
      <c r="H6216" s="150">
        <v>1076311246.3399999</v>
      </c>
      <c r="I6216" s="150">
        <v>1186606633.8100007</v>
      </c>
      <c r="J6216" s="150">
        <v>1167217403.54</v>
      </c>
      <c r="K6216" s="150">
        <v>1143283403.1699996</v>
      </c>
      <c r="L6216" s="150">
        <v>1182161463.9300001</v>
      </c>
      <c r="M6216" s="150">
        <v>1193863072.9299998</v>
      </c>
      <c r="N6216" s="150">
        <v>1221890741.6000001</v>
      </c>
      <c r="O6216" s="150">
        <v>1171583479.5699992</v>
      </c>
      <c r="P6216" s="150">
        <v>1183525633.4099998</v>
      </c>
      <c r="Q6216" s="150">
        <v>1309489421.8300002</v>
      </c>
      <c r="R6216" s="150">
        <v>1166101977.6491661</v>
      </c>
      <c r="S6216" s="347">
        <v>1</v>
      </c>
      <c r="T6216" s="9"/>
      <c r="U6216" s="9"/>
      <c r="V6216" s="9"/>
      <c r="W6216" s="9"/>
    </row>
    <row r="6217" spans="1:23" ht="15" x14ac:dyDescent="0.2">
      <c r="F6217" s="39">
        <v>1093084177.72</v>
      </c>
      <c r="G6217" s="39">
        <v>1042189033.4899999</v>
      </c>
      <c r="H6217" s="39">
        <v>1076311246.3400002</v>
      </c>
      <c r="I6217" s="39">
        <v>1186606633.8100007</v>
      </c>
      <c r="J6217" s="39">
        <v>1167217403.5400002</v>
      </c>
      <c r="R6217" s="40">
        <v>1164267142.6116672</v>
      </c>
      <c r="S6217" s="345"/>
      <c r="T6217" s="9"/>
      <c r="U6217" s="9"/>
      <c r="V6217" s="9"/>
      <c r="W6217" s="9"/>
    </row>
    <row r="6218" spans="1:23" ht="15" x14ac:dyDescent="0.2">
      <c r="R6218" s="40">
        <v>-1834835.037498951</v>
      </c>
      <c r="S6218" s="345"/>
      <c r="T6218" s="9"/>
      <c r="U6218" s="9"/>
      <c r="V6218" s="9"/>
      <c r="W6218" s="9"/>
    </row>
    <row r="6219" spans="1:23" ht="20.25" x14ac:dyDescent="0.3">
      <c r="B6219" s="339" t="s">
        <v>427</v>
      </c>
      <c r="C6219" s="49"/>
      <c r="D6219" s="49"/>
      <c r="E6219" s="49"/>
      <c r="F6219" s="49"/>
      <c r="G6219" s="49"/>
      <c r="H6219" s="49"/>
      <c r="I6219" s="49"/>
      <c r="J6219" s="49"/>
      <c r="K6219" s="49"/>
      <c r="L6219" s="49"/>
      <c r="M6219" s="49"/>
      <c r="N6219" s="49"/>
      <c r="O6219" s="49"/>
      <c r="S6219" s="345"/>
      <c r="T6219" s="9"/>
      <c r="U6219" s="9"/>
      <c r="V6219" s="9"/>
      <c r="W6219" s="9"/>
    </row>
    <row r="6220" spans="1:23" ht="23.25" x14ac:dyDescent="0.35">
      <c r="B6220" s="309"/>
      <c r="C6220" s="49"/>
      <c r="D6220" s="49"/>
      <c r="E6220" s="49"/>
      <c r="F6220" s="49"/>
      <c r="G6220" s="49"/>
      <c r="H6220" s="49"/>
      <c r="I6220" s="49"/>
      <c r="J6220" s="49"/>
      <c r="K6220" s="49"/>
      <c r="L6220" s="49"/>
      <c r="M6220" s="49"/>
      <c r="N6220" s="49"/>
      <c r="O6220" s="49"/>
      <c r="S6220" s="345"/>
      <c r="T6220" s="9"/>
      <c r="U6220" s="9"/>
      <c r="V6220" s="9"/>
      <c r="W6220" s="9"/>
    </row>
    <row r="6221" spans="1:23" ht="15" x14ac:dyDescent="0.2">
      <c r="B6221" s="38"/>
      <c r="C6221" s="49"/>
      <c r="D6221" s="49"/>
      <c r="E6221" s="49"/>
      <c r="F6221" s="11">
        <v>11</v>
      </c>
      <c r="G6221" s="11">
        <v>12</v>
      </c>
      <c r="H6221" s="11">
        <v>13</v>
      </c>
      <c r="I6221" s="11">
        <v>14</v>
      </c>
      <c r="J6221" s="11">
        <v>15</v>
      </c>
      <c r="K6221" s="11">
        <v>16</v>
      </c>
      <c r="L6221" s="11">
        <v>17</v>
      </c>
      <c r="M6221" s="11">
        <v>18</v>
      </c>
      <c r="N6221" s="11">
        <v>19</v>
      </c>
      <c r="O6221" s="11">
        <v>20</v>
      </c>
      <c r="P6221" s="11">
        <v>21</v>
      </c>
      <c r="Q6221" s="11">
        <v>22</v>
      </c>
      <c r="S6221" s="345"/>
      <c r="T6221" s="9"/>
      <c r="U6221" s="9"/>
      <c r="V6221" s="9"/>
      <c r="W6221" s="9"/>
    </row>
    <row r="6222" spans="1:23" ht="16.5" thickBot="1" x14ac:dyDescent="0.25">
      <c r="B6222" s="82" t="s">
        <v>402</v>
      </c>
      <c r="C6222" s="82" t="s">
        <v>404</v>
      </c>
      <c r="D6222" s="96" t="s">
        <v>403</v>
      </c>
      <c r="E6222" s="82" t="s">
        <v>14</v>
      </c>
      <c r="F6222" s="83" t="s">
        <v>339</v>
      </c>
      <c r="G6222" s="83" t="s">
        <v>340</v>
      </c>
      <c r="H6222" s="83" t="s">
        <v>341</v>
      </c>
      <c r="I6222" s="83" t="s">
        <v>342</v>
      </c>
      <c r="J6222" s="83" t="s">
        <v>343</v>
      </c>
      <c r="K6222" s="83" t="s">
        <v>344</v>
      </c>
      <c r="L6222" s="83" t="s">
        <v>345</v>
      </c>
      <c r="M6222" s="83" t="s">
        <v>346</v>
      </c>
      <c r="N6222" s="83" t="s">
        <v>347</v>
      </c>
      <c r="O6222" s="83" t="s">
        <v>348</v>
      </c>
      <c r="P6222" s="83" t="s">
        <v>349</v>
      </c>
      <c r="Q6222" s="83" t="s">
        <v>350</v>
      </c>
      <c r="R6222" s="82" t="s">
        <v>1</v>
      </c>
      <c r="S6222" s="82" t="s">
        <v>485</v>
      </c>
      <c r="T6222" s="9"/>
      <c r="U6222" s="9"/>
      <c r="V6222" s="9"/>
      <c r="W6222" s="9"/>
    </row>
    <row r="6223" spans="1:23" ht="15.75" x14ac:dyDescent="0.25">
      <c r="A6223" s="16" t="s">
        <v>1308</v>
      </c>
      <c r="B6223" s="84" t="s">
        <v>30</v>
      </c>
      <c r="C6223" s="124" t="s">
        <v>241</v>
      </c>
      <c r="D6223" s="124" t="s">
        <v>362</v>
      </c>
      <c r="E6223" s="420" t="s">
        <v>354</v>
      </c>
      <c r="F6223" s="515">
        <v>48653.999999999971</v>
      </c>
      <c r="G6223" s="515">
        <v>53487.000000000022</v>
      </c>
      <c r="H6223" s="515">
        <v>59355.999999999993</v>
      </c>
      <c r="I6223" s="515">
        <v>71721</v>
      </c>
      <c r="J6223" s="515">
        <v>72393.000000000015</v>
      </c>
      <c r="K6223" s="515">
        <v>83879.999999999971</v>
      </c>
      <c r="L6223" s="515">
        <v>84307.000000000029</v>
      </c>
      <c r="M6223" s="515">
        <v>96998.999999999942</v>
      </c>
      <c r="N6223" s="515">
        <v>98056.000000000044</v>
      </c>
      <c r="O6223" s="515">
        <v>93211.999999999971</v>
      </c>
      <c r="P6223" s="515">
        <v>92077.000000000044</v>
      </c>
      <c r="Q6223" s="515">
        <v>102558.99999999993</v>
      </c>
      <c r="R6223" s="516">
        <v>79725.083333333328</v>
      </c>
      <c r="S6223" s="438">
        <v>2.6621578565853336E-2</v>
      </c>
      <c r="T6223" s="9" t="s">
        <v>30</v>
      </c>
      <c r="U6223" s="9" t="s">
        <v>241</v>
      </c>
      <c r="V6223" s="9" t="s">
        <v>362</v>
      </c>
      <c r="W6223" s="9"/>
    </row>
    <row r="6224" spans="1:23" ht="15.75" x14ac:dyDescent="0.25">
      <c r="A6224" s="16" t="s">
        <v>1309</v>
      </c>
      <c r="B6224" s="84"/>
      <c r="C6224" s="124"/>
      <c r="D6224" s="124"/>
      <c r="E6224" s="420" t="s">
        <v>24</v>
      </c>
      <c r="F6224" s="515">
        <v>23769.000000000015</v>
      </c>
      <c r="G6224" s="515">
        <v>22330</v>
      </c>
      <c r="H6224" s="515">
        <v>25759.000000000011</v>
      </c>
      <c r="I6224" s="515">
        <v>29955.000000000018</v>
      </c>
      <c r="J6224" s="515">
        <v>30547.999999999996</v>
      </c>
      <c r="K6224" s="515">
        <v>32063.999999999985</v>
      </c>
      <c r="L6224" s="515">
        <v>36681</v>
      </c>
      <c r="M6224" s="515">
        <v>40993.999999999971</v>
      </c>
      <c r="N6224" s="515">
        <v>42303.000000000015</v>
      </c>
      <c r="O6224" s="515">
        <v>44235.000000000007</v>
      </c>
      <c r="P6224" s="515">
        <v>47030</v>
      </c>
      <c r="Q6224" s="515">
        <v>48807</v>
      </c>
      <c r="R6224" s="516">
        <v>35372.916666666664</v>
      </c>
      <c r="S6224" s="438">
        <v>1.181162616297108E-2</v>
      </c>
      <c r="T6224" s="9" t="s">
        <v>30</v>
      </c>
      <c r="U6224" s="9" t="s">
        <v>241</v>
      </c>
      <c r="V6224" s="9" t="s">
        <v>362</v>
      </c>
      <c r="W6224" s="9"/>
    </row>
    <row r="6225" spans="1:23" ht="15.75" x14ac:dyDescent="0.25">
      <c r="A6225" s="16" t="s">
        <v>1310</v>
      </c>
      <c r="B6225" s="84"/>
      <c r="C6225" s="124"/>
      <c r="D6225" s="124"/>
      <c r="E6225" s="420" t="s">
        <v>352</v>
      </c>
      <c r="F6225" s="515">
        <v>16371.999999999995</v>
      </c>
      <c r="G6225" s="515">
        <v>16576.000000000007</v>
      </c>
      <c r="H6225" s="515">
        <v>22486.000000000004</v>
      </c>
      <c r="I6225" s="515">
        <v>25360.999999999996</v>
      </c>
      <c r="J6225" s="515">
        <v>24255.999999999993</v>
      </c>
      <c r="K6225" s="515">
        <v>20822</v>
      </c>
      <c r="L6225" s="515">
        <v>25770.999999999993</v>
      </c>
      <c r="M6225" s="515">
        <v>25361.000000000007</v>
      </c>
      <c r="N6225" s="515">
        <v>26845</v>
      </c>
      <c r="O6225" s="515">
        <v>26679.000000000007</v>
      </c>
      <c r="P6225" s="515">
        <v>26416.999999999993</v>
      </c>
      <c r="Q6225" s="515">
        <v>26796.000000000007</v>
      </c>
      <c r="R6225" s="516">
        <v>23645.166666666668</v>
      </c>
      <c r="S6225" s="438">
        <v>7.8955284309646986E-3</v>
      </c>
      <c r="T6225" s="9" t="s">
        <v>30</v>
      </c>
      <c r="U6225" s="9" t="s">
        <v>241</v>
      </c>
      <c r="V6225" s="9" t="s">
        <v>362</v>
      </c>
      <c r="W6225" s="9"/>
    </row>
    <row r="6226" spans="1:23" ht="31.5" x14ac:dyDescent="0.25">
      <c r="A6226" s="16" t="s">
        <v>1311</v>
      </c>
      <c r="B6226" s="84"/>
      <c r="C6226" s="124"/>
      <c r="D6226" s="124"/>
      <c r="E6226" s="140" t="s">
        <v>353</v>
      </c>
      <c r="F6226" s="51">
        <v>16328.999999999998</v>
      </c>
      <c r="G6226" s="51">
        <v>16713</v>
      </c>
      <c r="H6226" s="51">
        <v>20029.000000000011</v>
      </c>
      <c r="I6226" s="51">
        <v>20841</v>
      </c>
      <c r="J6226" s="51">
        <v>19936.000000000011</v>
      </c>
      <c r="K6226" s="51">
        <v>16639.999999999989</v>
      </c>
      <c r="L6226" s="51">
        <v>20800.999999999996</v>
      </c>
      <c r="M6226" s="51">
        <v>21673.000000000007</v>
      </c>
      <c r="N6226" s="51">
        <v>23080.999999999985</v>
      </c>
      <c r="O6226" s="51">
        <v>22810.999999999989</v>
      </c>
      <c r="P6226" s="51">
        <v>24019</v>
      </c>
      <c r="Q6226" s="51">
        <v>23742.999999999964</v>
      </c>
      <c r="R6226" s="52">
        <v>20551.333333333332</v>
      </c>
      <c r="S6226" s="168">
        <v>6.8624441906055145E-3</v>
      </c>
      <c r="T6226" s="9" t="s">
        <v>30</v>
      </c>
      <c r="U6226" s="9" t="s">
        <v>241</v>
      </c>
      <c r="V6226" s="9" t="s">
        <v>362</v>
      </c>
      <c r="W6226" s="9"/>
    </row>
    <row r="6227" spans="1:23" ht="15.75" x14ac:dyDescent="0.25">
      <c r="A6227" s="16" t="s">
        <v>1313</v>
      </c>
      <c r="B6227" s="84"/>
      <c r="C6227" s="124"/>
      <c r="D6227" s="124"/>
      <c r="E6227" s="140" t="s">
        <v>18</v>
      </c>
      <c r="F6227" s="51">
        <v>13355.999999999998</v>
      </c>
      <c r="G6227" s="51">
        <v>12403.000000000002</v>
      </c>
      <c r="H6227" s="51">
        <v>16947</v>
      </c>
      <c r="I6227" s="51">
        <v>17777.000000000004</v>
      </c>
      <c r="J6227" s="51">
        <v>15671.000000000004</v>
      </c>
      <c r="K6227" s="51">
        <v>13777.000000000004</v>
      </c>
      <c r="L6227" s="51">
        <v>15843.999999999995</v>
      </c>
      <c r="M6227" s="51">
        <v>15221.000000000002</v>
      </c>
      <c r="N6227" s="51">
        <v>17670.999999999996</v>
      </c>
      <c r="O6227" s="51">
        <v>17278.000000000007</v>
      </c>
      <c r="P6227" s="51">
        <v>17045.000000000007</v>
      </c>
      <c r="Q6227" s="51">
        <v>16743.999999999996</v>
      </c>
      <c r="R6227" s="52">
        <v>15811.166666666666</v>
      </c>
      <c r="S6227" s="168">
        <v>5.2796208926442195E-3</v>
      </c>
      <c r="T6227" s="9" t="s">
        <v>30</v>
      </c>
      <c r="U6227" s="9" t="s">
        <v>241</v>
      </c>
      <c r="V6227" s="9" t="s">
        <v>362</v>
      </c>
      <c r="W6227" s="9"/>
    </row>
    <row r="6228" spans="1:23" ht="15.75" x14ac:dyDescent="0.25">
      <c r="A6228" s="16" t="s">
        <v>1312</v>
      </c>
      <c r="B6228" s="84"/>
      <c r="C6228" s="124"/>
      <c r="D6228" s="124"/>
      <c r="E6228" s="140" t="s">
        <v>17</v>
      </c>
      <c r="F6228" s="51">
        <v>2310</v>
      </c>
      <c r="G6228" s="51">
        <v>2122.0000000000005</v>
      </c>
      <c r="H6228" s="51">
        <v>2097</v>
      </c>
      <c r="I6228" s="51">
        <v>2527</v>
      </c>
      <c r="J6228" s="51">
        <v>2437.9999999999995</v>
      </c>
      <c r="K6228" s="51">
        <v>2125.0000000000014</v>
      </c>
      <c r="L6228" s="51">
        <v>2321.0000000000009</v>
      </c>
      <c r="M6228" s="51">
        <v>2290.0000000000009</v>
      </c>
      <c r="N6228" s="51">
        <v>2706.0000000000018</v>
      </c>
      <c r="O6228" s="51">
        <v>3279.9999999999995</v>
      </c>
      <c r="P6228" s="51">
        <v>3139.9999999999991</v>
      </c>
      <c r="Q6228" s="51">
        <v>3117.9999999999982</v>
      </c>
      <c r="R6228" s="52">
        <v>2539.5000000000005</v>
      </c>
      <c r="S6228" s="168">
        <v>8.4798279213235358E-4</v>
      </c>
      <c r="T6228" s="9" t="s">
        <v>30</v>
      </c>
      <c r="U6228" s="9" t="s">
        <v>241</v>
      </c>
      <c r="V6228" s="9" t="s">
        <v>362</v>
      </c>
      <c r="W6228" s="9"/>
    </row>
    <row r="6229" spans="1:23" ht="15.75" x14ac:dyDescent="0.25">
      <c r="A6229" s="16" t="s">
        <v>1314</v>
      </c>
      <c r="B6229" s="84"/>
      <c r="C6229" s="124"/>
      <c r="D6229" s="124"/>
      <c r="E6229" s="420" t="s">
        <v>23</v>
      </c>
      <c r="F6229" s="517">
        <v>1008</v>
      </c>
      <c r="G6229" s="517">
        <v>1234.9999999999998</v>
      </c>
      <c r="H6229" s="517">
        <v>1665.0000000000005</v>
      </c>
      <c r="I6229" s="517">
        <v>1742.0000000000007</v>
      </c>
      <c r="J6229" s="517">
        <v>1691.9999999999995</v>
      </c>
      <c r="K6229" s="517">
        <v>1439.0000000000007</v>
      </c>
      <c r="L6229" s="517">
        <v>1641.0000000000005</v>
      </c>
      <c r="M6229" s="517">
        <v>1258</v>
      </c>
      <c r="N6229" s="517">
        <v>1501.0000000000002</v>
      </c>
      <c r="O6229" s="517">
        <v>1307</v>
      </c>
      <c r="P6229" s="517">
        <v>1435.9999999999993</v>
      </c>
      <c r="Q6229" s="517">
        <v>1406.9999999999998</v>
      </c>
      <c r="R6229" s="518">
        <v>1444.25</v>
      </c>
      <c r="S6229" s="519">
        <v>4.8225995177678734E-4</v>
      </c>
      <c r="T6229" s="9" t="s">
        <v>30</v>
      </c>
      <c r="U6229" s="9" t="s">
        <v>241</v>
      </c>
      <c r="V6229" s="9" t="s">
        <v>362</v>
      </c>
      <c r="W6229" s="9"/>
    </row>
    <row r="6230" spans="1:23" ht="15.75" x14ac:dyDescent="0.25">
      <c r="A6230" s="16" t="s">
        <v>1315</v>
      </c>
      <c r="B6230" s="84"/>
      <c r="C6230" s="228"/>
      <c r="D6230" s="228"/>
      <c r="E6230" s="426" t="s">
        <v>20</v>
      </c>
      <c r="F6230" s="520">
        <v>698.99999999999989</v>
      </c>
      <c r="G6230" s="520">
        <v>724</v>
      </c>
      <c r="H6230" s="520">
        <v>962.00000000000011</v>
      </c>
      <c r="I6230" s="520">
        <v>1415.9999999999998</v>
      </c>
      <c r="J6230" s="520">
        <v>1179</v>
      </c>
      <c r="K6230" s="520">
        <v>1099</v>
      </c>
      <c r="L6230" s="520">
        <v>1618.0000000000005</v>
      </c>
      <c r="M6230" s="520">
        <v>1838.0000000000002</v>
      </c>
      <c r="N6230" s="520">
        <v>1884.9999999999998</v>
      </c>
      <c r="O6230" s="520">
        <v>1949.9999999999998</v>
      </c>
      <c r="P6230" s="520">
        <v>1881.9999999999998</v>
      </c>
      <c r="Q6230" s="520">
        <v>2080</v>
      </c>
      <c r="R6230" s="521">
        <v>1444.3333333333333</v>
      </c>
      <c r="S6230" s="522">
        <v>4.8228777821217919E-4</v>
      </c>
      <c r="T6230" s="9" t="s">
        <v>30</v>
      </c>
      <c r="U6230" s="9" t="s">
        <v>241</v>
      </c>
      <c r="V6230" s="9" t="s">
        <v>362</v>
      </c>
      <c r="W6230" s="9"/>
    </row>
    <row r="6231" spans="1:23" ht="15.75" x14ac:dyDescent="0.25">
      <c r="A6231" s="16" t="s">
        <v>1316</v>
      </c>
      <c r="B6231" s="84"/>
      <c r="C6231" s="124" t="s">
        <v>242</v>
      </c>
      <c r="D6231" s="124" t="s">
        <v>360</v>
      </c>
      <c r="E6231" s="420" t="s">
        <v>354</v>
      </c>
      <c r="F6231" s="515">
        <v>80134.999999999956</v>
      </c>
      <c r="G6231" s="515">
        <v>84699.999999999971</v>
      </c>
      <c r="H6231" s="515">
        <v>95245.000000000029</v>
      </c>
      <c r="I6231" s="515">
        <v>121621.00000000004</v>
      </c>
      <c r="J6231" s="515">
        <v>108732.99999999993</v>
      </c>
      <c r="K6231" s="515">
        <v>126066.00000000001</v>
      </c>
      <c r="L6231" s="515">
        <v>115596.99999999999</v>
      </c>
      <c r="M6231" s="515">
        <v>127267.00000000004</v>
      </c>
      <c r="N6231" s="515">
        <v>139671.99999999994</v>
      </c>
      <c r="O6231" s="515">
        <v>130367.99999999997</v>
      </c>
      <c r="P6231" s="515">
        <v>132075.99999999997</v>
      </c>
      <c r="Q6231" s="515">
        <v>149765.99999999997</v>
      </c>
      <c r="R6231" s="516">
        <v>117603.83333333333</v>
      </c>
      <c r="S6231" s="438">
        <v>3.926994564105845E-2</v>
      </c>
      <c r="T6231" s="9" t="s">
        <v>30</v>
      </c>
      <c r="U6231" s="9" t="s">
        <v>242</v>
      </c>
      <c r="V6231" s="9" t="s">
        <v>360</v>
      </c>
      <c r="W6231" s="9"/>
    </row>
    <row r="6232" spans="1:23" ht="15.75" x14ac:dyDescent="0.25">
      <c r="A6232" s="16" t="s">
        <v>1317</v>
      </c>
      <c r="B6232" s="84"/>
      <c r="C6232" s="124"/>
      <c r="D6232" s="124"/>
      <c r="E6232" s="420" t="s">
        <v>18</v>
      </c>
      <c r="F6232" s="515">
        <v>25866.000000000004</v>
      </c>
      <c r="G6232" s="515">
        <v>25734.999999999996</v>
      </c>
      <c r="H6232" s="515">
        <v>33183.999999999993</v>
      </c>
      <c r="I6232" s="515">
        <v>35749.999999999978</v>
      </c>
      <c r="J6232" s="515">
        <v>31916.999999999993</v>
      </c>
      <c r="K6232" s="515">
        <v>27671.000000000025</v>
      </c>
      <c r="L6232" s="515">
        <v>32810.000000000036</v>
      </c>
      <c r="M6232" s="515">
        <v>32328</v>
      </c>
      <c r="N6232" s="515">
        <v>35319.000000000015</v>
      </c>
      <c r="O6232" s="515">
        <v>33161.999999999993</v>
      </c>
      <c r="P6232" s="515">
        <v>34999.999999999985</v>
      </c>
      <c r="Q6232" s="515">
        <v>35339.999999999971</v>
      </c>
      <c r="R6232" s="516">
        <v>32006.833333333332</v>
      </c>
      <c r="S6232" s="438">
        <v>1.0687632958186604E-2</v>
      </c>
      <c r="T6232" s="9" t="s">
        <v>30</v>
      </c>
      <c r="U6232" s="9" t="s">
        <v>242</v>
      </c>
      <c r="V6232" s="9" t="s">
        <v>360</v>
      </c>
      <c r="W6232" s="9"/>
    </row>
    <row r="6233" spans="1:23" ht="15.75" x14ac:dyDescent="0.25">
      <c r="A6233" s="16" t="s">
        <v>1319</v>
      </c>
      <c r="B6233" s="84"/>
      <c r="C6233" s="124"/>
      <c r="D6233" s="124"/>
      <c r="E6233" s="420" t="s">
        <v>351</v>
      </c>
      <c r="F6233" s="517">
        <v>22854</v>
      </c>
      <c r="G6233" s="517">
        <v>19490.000000000007</v>
      </c>
      <c r="H6233" s="517">
        <v>24018.999999999996</v>
      </c>
      <c r="I6233" s="517">
        <v>28022.999999999996</v>
      </c>
      <c r="J6233" s="517">
        <v>27394.999999999989</v>
      </c>
      <c r="K6233" s="517">
        <v>24051</v>
      </c>
      <c r="L6233" s="517">
        <v>30409.999999999993</v>
      </c>
      <c r="M6233" s="517">
        <v>30526.999999999996</v>
      </c>
      <c r="N6233" s="517">
        <v>31215.999999999985</v>
      </c>
      <c r="O6233" s="517">
        <v>31675.000000000004</v>
      </c>
      <c r="P6233" s="517">
        <v>29691.000000000007</v>
      </c>
      <c r="Q6233" s="517">
        <v>28953</v>
      </c>
      <c r="R6233" s="518">
        <v>27358.666666666668</v>
      </c>
      <c r="S6233" s="519">
        <v>9.135530044897951E-3</v>
      </c>
      <c r="T6233" s="9" t="s">
        <v>30</v>
      </c>
      <c r="U6233" s="9" t="s">
        <v>242</v>
      </c>
      <c r="V6233" s="9" t="s">
        <v>360</v>
      </c>
      <c r="W6233" s="9"/>
    </row>
    <row r="6234" spans="1:23" ht="15.75" x14ac:dyDescent="0.25">
      <c r="A6234" s="16" t="s">
        <v>1320</v>
      </c>
      <c r="B6234" s="84"/>
      <c r="C6234" s="124"/>
      <c r="D6234" s="124"/>
      <c r="E6234" s="140" t="s">
        <v>24</v>
      </c>
      <c r="F6234" s="51">
        <v>16246</v>
      </c>
      <c r="G6234" s="51">
        <v>15554</v>
      </c>
      <c r="H6234" s="51">
        <v>16463.000000000004</v>
      </c>
      <c r="I6234" s="51">
        <v>19330</v>
      </c>
      <c r="J6234" s="51">
        <v>18247</v>
      </c>
      <c r="K6234" s="51">
        <v>17122.999999999993</v>
      </c>
      <c r="L6234" s="51">
        <v>18801.999999999996</v>
      </c>
      <c r="M6234" s="51">
        <v>18194.000000000004</v>
      </c>
      <c r="N6234" s="51">
        <v>17634.999999999996</v>
      </c>
      <c r="O6234" s="51">
        <v>17170.000000000007</v>
      </c>
      <c r="P6234" s="51">
        <v>17004.999999999993</v>
      </c>
      <c r="Q6234" s="51">
        <v>15544.999999999998</v>
      </c>
      <c r="R6234" s="52">
        <v>17276.166666666668</v>
      </c>
      <c r="S6234" s="168">
        <v>5.7688096268335874E-3</v>
      </c>
      <c r="T6234" s="9" t="s">
        <v>30</v>
      </c>
      <c r="U6234" s="9" t="s">
        <v>242</v>
      </c>
      <c r="V6234" s="9" t="s">
        <v>360</v>
      </c>
      <c r="W6234" s="9"/>
    </row>
    <row r="6235" spans="1:23" ht="31.5" x14ac:dyDescent="0.25">
      <c r="A6235" s="16" t="s">
        <v>1321</v>
      </c>
      <c r="B6235" s="84"/>
      <c r="C6235" s="124"/>
      <c r="D6235" s="124"/>
      <c r="E6235" s="140" t="s">
        <v>353</v>
      </c>
      <c r="F6235" s="51">
        <v>16019.999999999998</v>
      </c>
      <c r="G6235" s="51">
        <v>14548</v>
      </c>
      <c r="H6235" s="51">
        <v>16772.000000000004</v>
      </c>
      <c r="I6235" s="51">
        <v>18170.999999999996</v>
      </c>
      <c r="J6235" s="51">
        <v>17923.000000000004</v>
      </c>
      <c r="K6235" s="51">
        <v>15716.999999999995</v>
      </c>
      <c r="L6235" s="51">
        <v>20417</v>
      </c>
      <c r="M6235" s="51">
        <v>20955.999999999996</v>
      </c>
      <c r="N6235" s="51">
        <v>20483.000000000004</v>
      </c>
      <c r="O6235" s="51">
        <v>20175.000000000007</v>
      </c>
      <c r="P6235" s="51">
        <v>21785.000000000011</v>
      </c>
      <c r="Q6235" s="51">
        <v>23735</v>
      </c>
      <c r="R6235" s="52">
        <v>18891.833333333332</v>
      </c>
      <c r="S6235" s="168">
        <v>6.3083085562114843E-3</v>
      </c>
      <c r="T6235" s="9" t="s">
        <v>30</v>
      </c>
      <c r="U6235" s="9" t="s">
        <v>242</v>
      </c>
      <c r="V6235" s="9" t="s">
        <v>360</v>
      </c>
      <c r="W6235" s="9"/>
    </row>
    <row r="6236" spans="1:23" ht="15.75" x14ac:dyDescent="0.25">
      <c r="A6236" s="16" t="s">
        <v>1318</v>
      </c>
      <c r="B6236" s="84"/>
      <c r="C6236" s="124"/>
      <c r="D6236" s="124"/>
      <c r="E6236" s="140" t="s">
        <v>21</v>
      </c>
      <c r="F6236" s="51">
        <v>9127.0000000000091</v>
      </c>
      <c r="G6236" s="51">
        <v>8455.0000000000036</v>
      </c>
      <c r="H6236" s="51">
        <v>9837.9999999999982</v>
      </c>
      <c r="I6236" s="51">
        <v>11327</v>
      </c>
      <c r="J6236" s="51">
        <v>10987</v>
      </c>
      <c r="K6236" s="51">
        <v>9316.0000000000073</v>
      </c>
      <c r="L6236" s="51">
        <v>11248.000000000002</v>
      </c>
      <c r="M6236" s="51">
        <v>11896</v>
      </c>
      <c r="N6236" s="51">
        <v>11472.000000000002</v>
      </c>
      <c r="O6236" s="51">
        <v>11332.000000000013</v>
      </c>
      <c r="P6236" s="51">
        <v>11784.000000000007</v>
      </c>
      <c r="Q6236" s="51">
        <v>11881.999999999998</v>
      </c>
      <c r="R6236" s="52">
        <v>10722.000000000005</v>
      </c>
      <c r="S6236" s="168">
        <v>3.5802604832617041E-3</v>
      </c>
      <c r="T6236" s="9" t="s">
        <v>30</v>
      </c>
      <c r="U6236" s="9" t="s">
        <v>242</v>
      </c>
      <c r="V6236" s="9" t="s">
        <v>360</v>
      </c>
      <c r="W6236" s="9"/>
    </row>
    <row r="6237" spans="1:23" ht="15.75" x14ac:dyDescent="0.25">
      <c r="A6237" s="16" t="s">
        <v>1322</v>
      </c>
      <c r="B6237" s="84"/>
      <c r="C6237" s="124"/>
      <c r="D6237" s="124"/>
      <c r="E6237" s="420" t="s">
        <v>17</v>
      </c>
      <c r="F6237" s="515">
        <v>1821.9999999999995</v>
      </c>
      <c r="G6237" s="515">
        <v>1487.0000000000007</v>
      </c>
      <c r="H6237" s="515">
        <v>1869</v>
      </c>
      <c r="I6237" s="515">
        <v>2206</v>
      </c>
      <c r="J6237" s="515">
        <v>1905.9999999999995</v>
      </c>
      <c r="K6237" s="515">
        <v>1910.0000000000011</v>
      </c>
      <c r="L6237" s="515">
        <v>2191.9999999999995</v>
      </c>
      <c r="M6237" s="515">
        <v>2212</v>
      </c>
      <c r="N6237" s="515">
        <v>2482</v>
      </c>
      <c r="O6237" s="515">
        <v>2512</v>
      </c>
      <c r="P6237" s="515">
        <v>2392</v>
      </c>
      <c r="Q6237" s="515">
        <v>2190.9999999999991</v>
      </c>
      <c r="R6237" s="516">
        <v>2098.4166666666665</v>
      </c>
      <c r="S6237" s="438">
        <v>7.0069746960309742E-4</v>
      </c>
      <c r="T6237" s="9" t="s">
        <v>30</v>
      </c>
      <c r="U6237" s="9" t="s">
        <v>242</v>
      </c>
      <c r="V6237" s="9" t="s">
        <v>360</v>
      </c>
      <c r="W6237" s="9"/>
    </row>
    <row r="6238" spans="1:23" ht="15.75" x14ac:dyDescent="0.25">
      <c r="A6238" s="16" t="s">
        <v>1323</v>
      </c>
      <c r="B6238" s="84"/>
      <c r="C6238" s="124"/>
      <c r="D6238" s="228"/>
      <c r="E6238" s="426" t="s">
        <v>16</v>
      </c>
      <c r="F6238" s="520">
        <v>931</v>
      </c>
      <c r="G6238" s="520">
        <v>862</v>
      </c>
      <c r="H6238" s="520">
        <v>1113.9999999999998</v>
      </c>
      <c r="I6238" s="520">
        <v>1224</v>
      </c>
      <c r="J6238" s="520">
        <v>1119</v>
      </c>
      <c r="K6238" s="520">
        <v>978.00000000000023</v>
      </c>
      <c r="L6238" s="520">
        <v>1280</v>
      </c>
      <c r="M6238" s="520">
        <v>1236</v>
      </c>
      <c r="N6238" s="520">
        <v>1274</v>
      </c>
      <c r="O6238" s="520">
        <v>1174</v>
      </c>
      <c r="P6238" s="520">
        <v>1140.9999999999998</v>
      </c>
      <c r="Q6238" s="520">
        <v>1067</v>
      </c>
      <c r="R6238" s="521">
        <v>1116.6666666666667</v>
      </c>
      <c r="S6238" s="522">
        <v>3.7287423425128101E-4</v>
      </c>
      <c r="T6238" s="9" t="s">
        <v>30</v>
      </c>
      <c r="U6238" s="9" t="s">
        <v>242</v>
      </c>
      <c r="V6238" s="9" t="s">
        <v>360</v>
      </c>
      <c r="W6238" s="9"/>
    </row>
    <row r="6239" spans="1:23" ht="15.75" x14ac:dyDescent="0.25">
      <c r="A6239" s="16" t="s">
        <v>1324</v>
      </c>
      <c r="B6239" s="84"/>
      <c r="C6239" s="124" t="s">
        <v>242</v>
      </c>
      <c r="D6239" s="124" t="s">
        <v>361</v>
      </c>
      <c r="E6239" s="140" t="s">
        <v>24</v>
      </c>
      <c r="F6239" s="51">
        <v>34421</v>
      </c>
      <c r="G6239" s="51">
        <v>33024.000000000007</v>
      </c>
      <c r="H6239" s="51">
        <v>37377.999999999985</v>
      </c>
      <c r="I6239" s="51">
        <v>44458.000000000007</v>
      </c>
      <c r="J6239" s="51">
        <v>43115.999999999985</v>
      </c>
      <c r="K6239" s="51">
        <v>46733</v>
      </c>
      <c r="L6239" s="51">
        <v>51891.000000000007</v>
      </c>
      <c r="M6239" s="51">
        <v>56431.000000000036</v>
      </c>
      <c r="N6239" s="51">
        <v>58622.999999999993</v>
      </c>
      <c r="O6239" s="51">
        <v>59379.999999999978</v>
      </c>
      <c r="P6239" s="51">
        <v>61967.999999999971</v>
      </c>
      <c r="Q6239" s="51">
        <v>65240.000000000022</v>
      </c>
      <c r="R6239" s="52">
        <v>49388.583333333336</v>
      </c>
      <c r="S6239" s="168">
        <v>1.6491698678661713E-2</v>
      </c>
      <c r="T6239" s="9" t="s">
        <v>30</v>
      </c>
      <c r="U6239" s="9" t="s">
        <v>242</v>
      </c>
      <c r="V6239" s="9" t="s">
        <v>361</v>
      </c>
      <c r="W6239" s="9"/>
    </row>
    <row r="6240" spans="1:23" ht="15.75" x14ac:dyDescent="0.25">
      <c r="A6240" s="16" t="s">
        <v>1325</v>
      </c>
      <c r="B6240" s="84"/>
      <c r="C6240" s="124"/>
      <c r="D6240" s="124"/>
      <c r="E6240" s="420" t="s">
        <v>18</v>
      </c>
      <c r="F6240" s="517">
        <v>888.99999999999977</v>
      </c>
      <c r="G6240" s="517">
        <v>855.99999999999955</v>
      </c>
      <c r="H6240" s="517">
        <v>1012</v>
      </c>
      <c r="I6240" s="517">
        <v>852.99999999999955</v>
      </c>
      <c r="J6240" s="517">
        <v>977</v>
      </c>
      <c r="K6240" s="517">
        <v>919.00000000000011</v>
      </c>
      <c r="L6240" s="517">
        <v>748.99999999999977</v>
      </c>
      <c r="M6240" s="517">
        <v>931</v>
      </c>
      <c r="N6240" s="517">
        <v>900</v>
      </c>
      <c r="O6240" s="517">
        <v>809.00000000000011</v>
      </c>
      <c r="P6240" s="517">
        <v>986.99999999999966</v>
      </c>
      <c r="Q6240" s="517">
        <v>1179.0000000000002</v>
      </c>
      <c r="R6240" s="518">
        <v>921.74999999999989</v>
      </c>
      <c r="S6240" s="519">
        <v>3.0778820186965806E-4</v>
      </c>
      <c r="T6240" s="9" t="s">
        <v>30</v>
      </c>
      <c r="U6240" s="9" t="s">
        <v>242</v>
      </c>
      <c r="V6240" s="9" t="s">
        <v>361</v>
      </c>
      <c r="W6240" s="9"/>
    </row>
    <row r="6241" spans="1:23" ht="15.75" x14ac:dyDescent="0.25">
      <c r="A6241" s="16" t="s">
        <v>1326</v>
      </c>
      <c r="B6241" s="84"/>
      <c r="C6241" s="124"/>
      <c r="D6241" s="228"/>
      <c r="E6241" s="142" t="s">
        <v>21</v>
      </c>
      <c r="F6241" s="14"/>
      <c r="G6241" s="14"/>
      <c r="H6241" s="14"/>
      <c r="I6241" s="14"/>
      <c r="J6241" s="14"/>
      <c r="K6241" s="14"/>
      <c r="L6241" s="14"/>
      <c r="M6241" s="14"/>
      <c r="N6241" s="14"/>
      <c r="O6241" s="14"/>
      <c r="P6241" s="14">
        <v>0</v>
      </c>
      <c r="Q6241" s="14">
        <v>0</v>
      </c>
      <c r="R6241" s="310"/>
      <c r="S6241" s="348">
        <v>0</v>
      </c>
      <c r="T6241" s="9" t="s">
        <v>30</v>
      </c>
      <c r="U6241" s="9" t="s">
        <v>242</v>
      </c>
      <c r="V6241" s="9" t="s">
        <v>361</v>
      </c>
      <c r="W6241" s="9"/>
    </row>
    <row r="6242" spans="1:23" ht="15.75" x14ac:dyDescent="0.25">
      <c r="A6242" s="16" t="s">
        <v>1327</v>
      </c>
      <c r="B6242" s="84"/>
      <c r="C6242" s="124" t="s">
        <v>242</v>
      </c>
      <c r="D6242" s="124" t="s">
        <v>359</v>
      </c>
      <c r="E6242" s="420" t="s">
        <v>354</v>
      </c>
      <c r="F6242" s="515">
        <v>10105.999999999995</v>
      </c>
      <c r="G6242" s="515">
        <v>11320.000000000005</v>
      </c>
      <c r="H6242" s="515">
        <v>12178</v>
      </c>
      <c r="I6242" s="515">
        <v>13245</v>
      </c>
      <c r="J6242" s="515">
        <v>12850.999999999996</v>
      </c>
      <c r="K6242" s="515">
        <v>13639.000000000004</v>
      </c>
      <c r="L6242" s="515">
        <v>14482.999999999996</v>
      </c>
      <c r="M6242" s="515">
        <v>14877</v>
      </c>
      <c r="N6242" s="515">
        <v>16209.000000000004</v>
      </c>
      <c r="O6242" s="515">
        <v>16454.000000000007</v>
      </c>
      <c r="P6242" s="515">
        <v>17514.999999999996</v>
      </c>
      <c r="Q6242" s="515">
        <v>15712.000000000005</v>
      </c>
      <c r="R6242" s="516">
        <v>14049.083333333334</v>
      </c>
      <c r="S6242" s="438">
        <v>4.6912309162827764E-3</v>
      </c>
      <c r="T6242" s="9" t="s">
        <v>30</v>
      </c>
      <c r="U6242" s="9" t="s">
        <v>242</v>
      </c>
      <c r="V6242" s="9" t="s">
        <v>359</v>
      </c>
      <c r="W6242" s="9"/>
    </row>
    <row r="6243" spans="1:23" ht="15.75" x14ac:dyDescent="0.25">
      <c r="A6243" s="16" t="s">
        <v>1328</v>
      </c>
      <c r="B6243" s="84"/>
      <c r="C6243" s="124"/>
      <c r="D6243" s="124"/>
      <c r="E6243" s="420" t="s">
        <v>24</v>
      </c>
      <c r="F6243" s="515">
        <v>6726.0000000000018</v>
      </c>
      <c r="G6243" s="515">
        <v>7023.0000000000009</v>
      </c>
      <c r="H6243" s="515">
        <v>7679.0000000000055</v>
      </c>
      <c r="I6243" s="515">
        <v>8877</v>
      </c>
      <c r="J6243" s="515">
        <v>8615.0000000000018</v>
      </c>
      <c r="K6243" s="515">
        <v>7202.0000000000009</v>
      </c>
      <c r="L6243" s="515">
        <v>8561.0000000000018</v>
      </c>
      <c r="M6243" s="515">
        <v>8261.9999999999964</v>
      </c>
      <c r="N6243" s="515">
        <v>9024.9999999999982</v>
      </c>
      <c r="O6243" s="515">
        <v>8803.9999999999945</v>
      </c>
      <c r="P6243" s="515">
        <v>8335.0000000000055</v>
      </c>
      <c r="Q6243" s="515">
        <v>8525</v>
      </c>
      <c r="R6243" s="516">
        <v>8136.166666666667</v>
      </c>
      <c r="S6243" s="438">
        <v>2.7168061930514602E-3</v>
      </c>
      <c r="T6243" s="9" t="s">
        <v>30</v>
      </c>
      <c r="U6243" s="9" t="s">
        <v>242</v>
      </c>
      <c r="V6243" s="9" t="s">
        <v>359</v>
      </c>
      <c r="W6243" s="9"/>
    </row>
    <row r="6244" spans="1:23" ht="15.75" x14ac:dyDescent="0.25">
      <c r="A6244" s="16" t="s">
        <v>1329</v>
      </c>
      <c r="B6244" s="84"/>
      <c r="C6244" s="124"/>
      <c r="D6244" s="124"/>
      <c r="E6244" s="140" t="s">
        <v>21</v>
      </c>
      <c r="F6244" s="51">
        <v>3507.9999999999986</v>
      </c>
      <c r="G6244" s="51">
        <v>4399.0000000000018</v>
      </c>
      <c r="H6244" s="51">
        <v>4628.0000000000018</v>
      </c>
      <c r="I6244" s="51">
        <v>4747</v>
      </c>
      <c r="J6244" s="51">
        <v>4691.0000000000018</v>
      </c>
      <c r="K6244" s="51">
        <v>4342</v>
      </c>
      <c r="L6244" s="51">
        <v>5080.9999999999991</v>
      </c>
      <c r="M6244" s="51">
        <v>4226.0000000000009</v>
      </c>
      <c r="N6244" s="51">
        <v>4576.9999999999991</v>
      </c>
      <c r="O6244" s="51">
        <v>4983</v>
      </c>
      <c r="P6244" s="51">
        <v>4750.9999999999982</v>
      </c>
      <c r="Q6244" s="51">
        <v>4233</v>
      </c>
      <c r="R6244" s="52">
        <v>4513.833333333333</v>
      </c>
      <c r="S6244" s="168">
        <v>1.5072466994369316E-3</v>
      </c>
      <c r="T6244" s="9" t="s">
        <v>30</v>
      </c>
      <c r="U6244" s="9" t="s">
        <v>242</v>
      </c>
      <c r="V6244" s="9" t="s">
        <v>359</v>
      </c>
      <c r="W6244" s="9"/>
    </row>
    <row r="6245" spans="1:23" ht="31.5" x14ac:dyDescent="0.25">
      <c r="A6245" s="16" t="s">
        <v>1330</v>
      </c>
      <c r="B6245" s="84"/>
      <c r="C6245" s="124"/>
      <c r="D6245" s="124"/>
      <c r="E6245" s="140" t="s">
        <v>353</v>
      </c>
      <c r="F6245" s="13">
        <v>2949</v>
      </c>
      <c r="G6245" s="13">
        <v>3595.0000000000005</v>
      </c>
      <c r="H6245" s="13">
        <v>3635.9999999999995</v>
      </c>
      <c r="I6245" s="13">
        <v>3332</v>
      </c>
      <c r="J6245" s="13">
        <v>3796</v>
      </c>
      <c r="K6245" s="13">
        <v>3196.9999999999982</v>
      </c>
      <c r="L6245" s="13">
        <v>3544.0000000000014</v>
      </c>
      <c r="M6245" s="13">
        <v>3629.9999999999995</v>
      </c>
      <c r="N6245" s="13">
        <v>4106.9999999999991</v>
      </c>
      <c r="O6245" s="13">
        <v>3934.0000000000009</v>
      </c>
      <c r="P6245" s="13">
        <v>3797.9999999999995</v>
      </c>
      <c r="Q6245" s="13">
        <v>3450</v>
      </c>
      <c r="R6245" s="344">
        <v>3580.6666666666665</v>
      </c>
      <c r="S6245" s="355">
        <v>1.1956462759185852E-3</v>
      </c>
      <c r="T6245" s="9" t="s">
        <v>30</v>
      </c>
      <c r="U6245" s="9" t="s">
        <v>242</v>
      </c>
      <c r="V6245" s="9" t="s">
        <v>359</v>
      </c>
      <c r="W6245" s="9"/>
    </row>
    <row r="6246" spans="1:23" ht="15.75" x14ac:dyDescent="0.25">
      <c r="A6246" s="16" t="s">
        <v>1331</v>
      </c>
      <c r="B6246" s="84"/>
      <c r="C6246" s="124"/>
      <c r="D6246" s="124"/>
      <c r="E6246" s="420" t="s">
        <v>352</v>
      </c>
      <c r="F6246" s="515">
        <v>2078</v>
      </c>
      <c r="G6246" s="515">
        <v>2501.9999999999995</v>
      </c>
      <c r="H6246" s="515">
        <v>2785.9999999999995</v>
      </c>
      <c r="I6246" s="515">
        <v>2832</v>
      </c>
      <c r="J6246" s="515">
        <v>2917.9999999999995</v>
      </c>
      <c r="K6246" s="515">
        <v>2321</v>
      </c>
      <c r="L6246" s="515">
        <v>2716</v>
      </c>
      <c r="M6246" s="515">
        <v>2677</v>
      </c>
      <c r="N6246" s="515">
        <v>2890.0000000000005</v>
      </c>
      <c r="O6246" s="515">
        <v>2919</v>
      </c>
      <c r="P6246" s="515">
        <v>2750.0000000000009</v>
      </c>
      <c r="Q6246" s="515">
        <v>2909.0000000000009</v>
      </c>
      <c r="R6246" s="516">
        <v>2691.5</v>
      </c>
      <c r="S6246" s="438">
        <v>8.9873821028715471E-4</v>
      </c>
      <c r="T6246" s="9" t="s">
        <v>30</v>
      </c>
      <c r="U6246" s="9" t="s">
        <v>242</v>
      </c>
      <c r="V6246" s="9" t="s">
        <v>359</v>
      </c>
      <c r="W6246" s="9"/>
    </row>
    <row r="6247" spans="1:23" ht="15.75" x14ac:dyDescent="0.25">
      <c r="A6247" s="16" t="s">
        <v>1332</v>
      </c>
      <c r="B6247" s="84"/>
      <c r="C6247" s="228"/>
      <c r="D6247" s="228"/>
      <c r="E6247" s="426" t="s">
        <v>17</v>
      </c>
      <c r="F6247" s="520">
        <v>0</v>
      </c>
      <c r="G6247" s="520">
        <v>0</v>
      </c>
      <c r="H6247" s="520">
        <v>0</v>
      </c>
      <c r="I6247" s="520">
        <v>0</v>
      </c>
      <c r="J6247" s="520">
        <v>0</v>
      </c>
      <c r="K6247" s="520">
        <v>0</v>
      </c>
      <c r="L6247" s="520">
        <v>0</v>
      </c>
      <c r="M6247" s="520">
        <v>0</v>
      </c>
      <c r="N6247" s="520">
        <v>0</v>
      </c>
      <c r="O6247" s="520">
        <v>0</v>
      </c>
      <c r="P6247" s="520">
        <v>0</v>
      </c>
      <c r="Q6247" s="520">
        <v>0</v>
      </c>
      <c r="R6247" s="521">
        <v>0</v>
      </c>
      <c r="S6247" s="522">
        <v>0</v>
      </c>
      <c r="T6247" s="9" t="s">
        <v>30</v>
      </c>
      <c r="U6247" s="9" t="s">
        <v>242</v>
      </c>
      <c r="V6247" s="9" t="s">
        <v>359</v>
      </c>
      <c r="W6247" s="9"/>
    </row>
    <row r="6248" spans="1:23" ht="15.75" x14ac:dyDescent="0.25">
      <c r="A6248" s="16" t="s">
        <v>1333</v>
      </c>
      <c r="B6248" s="84"/>
      <c r="C6248" s="124" t="s">
        <v>243</v>
      </c>
      <c r="D6248" s="124" t="s">
        <v>363</v>
      </c>
      <c r="E6248" s="420" t="s">
        <v>354</v>
      </c>
      <c r="F6248" s="515">
        <v>150537.00000000003</v>
      </c>
      <c r="G6248" s="515">
        <v>154291</v>
      </c>
      <c r="H6248" s="515">
        <v>117380.00000000007</v>
      </c>
      <c r="I6248" s="515">
        <v>203951.99999999983</v>
      </c>
      <c r="J6248" s="515">
        <v>185912.00000000006</v>
      </c>
      <c r="K6248" s="515">
        <v>203806.00000000041</v>
      </c>
      <c r="L6248" s="515">
        <v>189480.00000000015</v>
      </c>
      <c r="M6248" s="515">
        <v>208543.99999999983</v>
      </c>
      <c r="N6248" s="515">
        <v>229017.00000000015</v>
      </c>
      <c r="O6248" s="515">
        <v>216539.00000000012</v>
      </c>
      <c r="P6248" s="515">
        <v>222522.00000000017</v>
      </c>
      <c r="Q6248" s="515">
        <v>253094.99999999988</v>
      </c>
      <c r="R6248" s="516">
        <v>194589.5833333334</v>
      </c>
      <c r="S6248" s="438">
        <v>6.4976813622709712E-2</v>
      </c>
      <c r="T6248" s="9" t="s">
        <v>30</v>
      </c>
      <c r="U6248" s="9" t="s">
        <v>243</v>
      </c>
      <c r="V6248" s="9" t="s">
        <v>363</v>
      </c>
      <c r="W6248" s="9"/>
    </row>
    <row r="6249" spans="1:23" ht="15.75" x14ac:dyDescent="0.25">
      <c r="A6249" s="16" t="s">
        <v>1338</v>
      </c>
      <c r="B6249" s="84"/>
      <c r="C6249" s="124"/>
      <c r="D6249" s="124"/>
      <c r="E6249" s="420" t="s">
        <v>352</v>
      </c>
      <c r="F6249" s="515">
        <v>30012.999999999993</v>
      </c>
      <c r="G6249" s="515">
        <v>26321.999999999993</v>
      </c>
      <c r="H6249" s="515">
        <v>30246.000000000018</v>
      </c>
      <c r="I6249" s="515">
        <v>33389.999999999993</v>
      </c>
      <c r="J6249" s="515">
        <v>31379.999999999985</v>
      </c>
      <c r="K6249" s="515">
        <v>27025.999999999996</v>
      </c>
      <c r="L6249" s="515">
        <v>33087</v>
      </c>
      <c r="M6249" s="515">
        <v>32191.000000000022</v>
      </c>
      <c r="N6249" s="515">
        <v>33047.999999999993</v>
      </c>
      <c r="O6249" s="515">
        <v>32264.000000000007</v>
      </c>
      <c r="P6249" s="515">
        <v>31920.999999999993</v>
      </c>
      <c r="Q6249" s="515">
        <v>33556.000000000007</v>
      </c>
      <c r="R6249" s="516">
        <v>31203.666666666668</v>
      </c>
      <c r="S6249" s="438">
        <v>1.0419441773879601E-2</v>
      </c>
      <c r="T6249" s="9" t="s">
        <v>30</v>
      </c>
      <c r="U6249" s="9" t="s">
        <v>243</v>
      </c>
      <c r="V6249" s="9" t="s">
        <v>363</v>
      </c>
      <c r="W6249" s="9"/>
    </row>
    <row r="6250" spans="1:23" ht="31.5" x14ac:dyDescent="0.25">
      <c r="A6250" s="16" t="s">
        <v>1335</v>
      </c>
      <c r="B6250" s="84"/>
      <c r="C6250" s="124"/>
      <c r="D6250" s="124"/>
      <c r="E6250" s="420" t="s">
        <v>353</v>
      </c>
      <c r="F6250" s="515">
        <v>27143</v>
      </c>
      <c r="G6250" s="515">
        <v>25648.000000000011</v>
      </c>
      <c r="H6250" s="515">
        <v>27636.999999999985</v>
      </c>
      <c r="I6250" s="515">
        <v>31686.000000000004</v>
      </c>
      <c r="J6250" s="515">
        <v>31460.000000000029</v>
      </c>
      <c r="K6250" s="515">
        <v>28089.00000000004</v>
      </c>
      <c r="L6250" s="515">
        <v>34575.999999999949</v>
      </c>
      <c r="M6250" s="515">
        <v>34420.000000000015</v>
      </c>
      <c r="N6250" s="515">
        <v>36745.000000000022</v>
      </c>
      <c r="O6250" s="515">
        <v>35427.999999999985</v>
      </c>
      <c r="P6250" s="515">
        <v>37590.999999999978</v>
      </c>
      <c r="Q6250" s="515">
        <v>37676.999999999949</v>
      </c>
      <c r="R6250" s="516">
        <v>32341.666666666661</v>
      </c>
      <c r="S6250" s="438">
        <v>1.0799439575591202E-2</v>
      </c>
      <c r="T6250" s="9" t="s">
        <v>30</v>
      </c>
      <c r="U6250" s="9" t="s">
        <v>243</v>
      </c>
      <c r="V6250" s="9" t="s">
        <v>363</v>
      </c>
      <c r="W6250" s="9"/>
    </row>
    <row r="6251" spans="1:23" ht="15.75" x14ac:dyDescent="0.25">
      <c r="A6251" s="16" t="s">
        <v>1339</v>
      </c>
      <c r="B6251" s="84"/>
      <c r="C6251" s="124"/>
      <c r="D6251" s="124"/>
      <c r="E6251" s="140" t="s">
        <v>351</v>
      </c>
      <c r="F6251" s="51">
        <v>23314</v>
      </c>
      <c r="G6251" s="51">
        <v>22309.000000000004</v>
      </c>
      <c r="H6251" s="51">
        <v>23127.000000000011</v>
      </c>
      <c r="I6251" s="51">
        <v>25756.000000000004</v>
      </c>
      <c r="J6251" s="51">
        <v>25293</v>
      </c>
      <c r="K6251" s="51">
        <v>21402.999999999996</v>
      </c>
      <c r="L6251" s="51">
        <v>26252.999999999985</v>
      </c>
      <c r="M6251" s="51">
        <v>26316.999999999996</v>
      </c>
      <c r="N6251" s="51">
        <v>27486.999999999993</v>
      </c>
      <c r="O6251" s="51">
        <v>26343.000000000004</v>
      </c>
      <c r="P6251" s="51">
        <v>25521.999999999989</v>
      </c>
      <c r="Q6251" s="51">
        <v>24132.000000000011</v>
      </c>
      <c r="R6251" s="52">
        <v>24771.333333333332</v>
      </c>
      <c r="S6251" s="168">
        <v>8.271574878850654E-3</v>
      </c>
      <c r="T6251" s="9" t="s">
        <v>30</v>
      </c>
      <c r="U6251" s="9" t="s">
        <v>243</v>
      </c>
      <c r="V6251" s="9" t="s">
        <v>363</v>
      </c>
      <c r="W6251" s="9"/>
    </row>
    <row r="6252" spans="1:23" ht="15.75" x14ac:dyDescent="0.25">
      <c r="A6252" s="16" t="s">
        <v>1337</v>
      </c>
      <c r="B6252" s="84"/>
      <c r="C6252" s="124"/>
      <c r="D6252" s="124"/>
      <c r="E6252" s="140" t="s">
        <v>24</v>
      </c>
      <c r="F6252" s="51">
        <v>21674.000000000011</v>
      </c>
      <c r="G6252" s="51">
        <v>20504.000000000004</v>
      </c>
      <c r="H6252" s="51">
        <v>22343</v>
      </c>
      <c r="I6252" s="51">
        <v>24811.000000000004</v>
      </c>
      <c r="J6252" s="51">
        <v>22849.999999999978</v>
      </c>
      <c r="K6252" s="51">
        <v>22410</v>
      </c>
      <c r="L6252" s="51">
        <v>23396.000000000007</v>
      </c>
      <c r="M6252" s="51">
        <v>24388.999999999985</v>
      </c>
      <c r="N6252" s="51">
        <v>22566</v>
      </c>
      <c r="O6252" s="51">
        <v>21715.999999999993</v>
      </c>
      <c r="P6252" s="51">
        <v>22257</v>
      </c>
      <c r="Q6252" s="51">
        <v>21317.999999999993</v>
      </c>
      <c r="R6252" s="52">
        <v>22519.5</v>
      </c>
      <c r="S6252" s="168">
        <v>7.5196489416910943E-3</v>
      </c>
      <c r="T6252" s="9" t="s">
        <v>30</v>
      </c>
      <c r="U6252" s="9" t="s">
        <v>243</v>
      </c>
      <c r="V6252" s="9" t="s">
        <v>363</v>
      </c>
      <c r="W6252" s="9"/>
    </row>
    <row r="6253" spans="1:23" ht="15.75" x14ac:dyDescent="0.25">
      <c r="A6253" s="16" t="s">
        <v>1340</v>
      </c>
      <c r="B6253" s="84"/>
      <c r="C6253" s="124"/>
      <c r="D6253" s="124"/>
      <c r="E6253" s="140" t="s">
        <v>18</v>
      </c>
      <c r="F6253" s="51">
        <v>14717.999999999996</v>
      </c>
      <c r="G6253" s="51">
        <v>13195.000000000002</v>
      </c>
      <c r="H6253" s="51">
        <v>16480.999999999996</v>
      </c>
      <c r="I6253" s="51">
        <v>17672.999999999996</v>
      </c>
      <c r="J6253" s="51">
        <v>16874</v>
      </c>
      <c r="K6253" s="51">
        <v>15164.000000000004</v>
      </c>
      <c r="L6253" s="51">
        <v>17808.000000000007</v>
      </c>
      <c r="M6253" s="51">
        <v>17038</v>
      </c>
      <c r="N6253" s="51">
        <v>19052.999999999996</v>
      </c>
      <c r="O6253" s="51">
        <v>19723.000000000007</v>
      </c>
      <c r="P6253" s="51">
        <v>21667</v>
      </c>
      <c r="Q6253" s="51">
        <v>22949.999999999996</v>
      </c>
      <c r="R6253" s="52">
        <v>17695.333333333332</v>
      </c>
      <c r="S6253" s="168">
        <v>5.9087765968547758E-3</v>
      </c>
      <c r="T6253" s="9" t="s">
        <v>30</v>
      </c>
      <c r="U6253" s="9" t="s">
        <v>243</v>
      </c>
      <c r="V6253" s="9" t="s">
        <v>363</v>
      </c>
      <c r="W6253" s="9"/>
    </row>
    <row r="6254" spans="1:23" ht="15.75" x14ac:dyDescent="0.25">
      <c r="A6254" s="16" t="s">
        <v>1334</v>
      </c>
      <c r="B6254" s="84"/>
      <c r="C6254" s="124"/>
      <c r="D6254" s="124"/>
      <c r="E6254" s="420" t="s">
        <v>21</v>
      </c>
      <c r="F6254" s="515">
        <v>10515.999999999996</v>
      </c>
      <c r="G6254" s="515">
        <v>9406.0000000000036</v>
      </c>
      <c r="H6254" s="515">
        <v>10518</v>
      </c>
      <c r="I6254" s="515">
        <v>11761.000000000002</v>
      </c>
      <c r="J6254" s="515">
        <v>11035.000000000011</v>
      </c>
      <c r="K6254" s="515">
        <v>9708.0000000000055</v>
      </c>
      <c r="L6254" s="515">
        <v>11333</v>
      </c>
      <c r="M6254" s="515">
        <v>11275</v>
      </c>
      <c r="N6254" s="515">
        <v>11051.999999999982</v>
      </c>
      <c r="O6254" s="515">
        <v>10837.000000000011</v>
      </c>
      <c r="P6254" s="515">
        <v>11357.999999999993</v>
      </c>
      <c r="Q6254" s="515">
        <v>12467.000000000013</v>
      </c>
      <c r="R6254" s="516">
        <v>10938.833333333336</v>
      </c>
      <c r="S6254" s="438">
        <v>3.6526648681513923E-3</v>
      </c>
      <c r="T6254" s="9" t="s">
        <v>30</v>
      </c>
      <c r="U6254" s="9" t="s">
        <v>243</v>
      </c>
      <c r="V6254" s="9" t="s">
        <v>363</v>
      </c>
      <c r="W6254" s="9"/>
    </row>
    <row r="6255" spans="1:23" ht="15.75" x14ac:dyDescent="0.25">
      <c r="A6255" s="16" t="s">
        <v>1336</v>
      </c>
      <c r="B6255" s="84"/>
      <c r="C6255" s="124"/>
      <c r="D6255" s="124"/>
      <c r="E6255" s="420" t="s">
        <v>17</v>
      </c>
      <c r="F6255" s="515">
        <v>5344.9999999999982</v>
      </c>
      <c r="G6255" s="515">
        <v>5158.9999999999918</v>
      </c>
      <c r="H6255" s="515">
        <v>5294.0000000000018</v>
      </c>
      <c r="I6255" s="515">
        <v>5547.0000000000027</v>
      </c>
      <c r="J6255" s="515">
        <v>5235.9999999999955</v>
      </c>
      <c r="K6255" s="515">
        <v>4526.9999999999991</v>
      </c>
      <c r="L6255" s="515">
        <v>5725.0000000000009</v>
      </c>
      <c r="M6255" s="515">
        <v>5221.0000000000027</v>
      </c>
      <c r="N6255" s="515">
        <v>5258.0000000000018</v>
      </c>
      <c r="O6255" s="515">
        <v>5009.9999999999991</v>
      </c>
      <c r="P6255" s="515">
        <v>5116.9999999999991</v>
      </c>
      <c r="Q6255" s="515">
        <v>5236</v>
      </c>
      <c r="R6255" s="516">
        <v>5222.9166666666661</v>
      </c>
      <c r="S6255" s="438">
        <v>1.7440218381864949E-3</v>
      </c>
      <c r="T6255" s="9" t="s">
        <v>30</v>
      </c>
      <c r="U6255" s="9" t="s">
        <v>243</v>
      </c>
      <c r="V6255" s="9" t="s">
        <v>363</v>
      </c>
      <c r="W6255" s="9"/>
    </row>
    <row r="6256" spans="1:23" ht="15.75" x14ac:dyDescent="0.25">
      <c r="A6256" s="16" t="s">
        <v>1341</v>
      </c>
      <c r="B6256" s="84"/>
      <c r="C6256" s="124"/>
      <c r="D6256" s="124"/>
      <c r="E6256" s="420" t="s">
        <v>16</v>
      </c>
      <c r="F6256" s="517">
        <v>868</v>
      </c>
      <c r="G6256" s="517">
        <v>664</v>
      </c>
      <c r="H6256" s="517">
        <v>862.00000000000034</v>
      </c>
      <c r="I6256" s="517">
        <v>1022</v>
      </c>
      <c r="J6256" s="517">
        <v>729.00000000000011</v>
      </c>
      <c r="K6256" s="517">
        <v>768</v>
      </c>
      <c r="L6256" s="517">
        <v>1011.9999999999999</v>
      </c>
      <c r="M6256" s="517">
        <v>908.99999999999977</v>
      </c>
      <c r="N6256" s="517">
        <v>856</v>
      </c>
      <c r="O6256" s="517">
        <v>844.00000000000011</v>
      </c>
      <c r="P6256" s="517">
        <v>998.99999999999989</v>
      </c>
      <c r="Q6256" s="517">
        <v>1017.9999999999999</v>
      </c>
      <c r="R6256" s="518">
        <v>879.25000000000011</v>
      </c>
      <c r="S6256" s="519">
        <v>2.9359671981979597E-4</v>
      </c>
      <c r="T6256" s="9" t="s">
        <v>30</v>
      </c>
      <c r="U6256" s="9" t="s">
        <v>243</v>
      </c>
      <c r="V6256" s="9" t="s">
        <v>363</v>
      </c>
      <c r="W6256" s="9"/>
    </row>
    <row r="6257" spans="1:23" ht="15.75" x14ac:dyDescent="0.25">
      <c r="A6257" s="16" t="s">
        <v>1343</v>
      </c>
      <c r="B6257" s="84"/>
      <c r="C6257" s="124"/>
      <c r="D6257" s="124"/>
      <c r="E6257" s="420" t="s">
        <v>25</v>
      </c>
      <c r="F6257" s="517">
        <v>0</v>
      </c>
      <c r="G6257" s="517">
        <v>0</v>
      </c>
      <c r="H6257" s="517">
        <v>0</v>
      </c>
      <c r="I6257" s="517">
        <v>0</v>
      </c>
      <c r="J6257" s="517">
        <v>0</v>
      </c>
      <c r="K6257" s="517">
        <v>0</v>
      </c>
      <c r="L6257" s="517">
        <v>0</v>
      </c>
      <c r="M6257" s="517">
        <v>0</v>
      </c>
      <c r="N6257" s="517">
        <v>0</v>
      </c>
      <c r="O6257" s="517">
        <v>0</v>
      </c>
      <c r="P6257" s="517">
        <v>0</v>
      </c>
      <c r="Q6257" s="517">
        <v>0</v>
      </c>
      <c r="R6257" s="518">
        <v>0</v>
      </c>
      <c r="S6257" s="519">
        <v>0</v>
      </c>
      <c r="T6257" s="9" t="s">
        <v>30</v>
      </c>
      <c r="U6257" s="9" t="s">
        <v>243</v>
      </c>
      <c r="V6257" s="9" t="s">
        <v>363</v>
      </c>
      <c r="W6257" s="9"/>
    </row>
    <row r="6258" spans="1:23" ht="15.75" x14ac:dyDescent="0.25">
      <c r="A6258" s="16" t="s">
        <v>1342</v>
      </c>
      <c r="B6258" s="84"/>
      <c r="C6258" s="124"/>
      <c r="D6258" s="228"/>
      <c r="E6258" s="426" t="s">
        <v>23</v>
      </c>
      <c r="F6258" s="520">
        <v>0</v>
      </c>
      <c r="G6258" s="520">
        <v>0</v>
      </c>
      <c r="H6258" s="520">
        <v>0</v>
      </c>
      <c r="I6258" s="520">
        <v>0</v>
      </c>
      <c r="J6258" s="520">
        <v>0</v>
      </c>
      <c r="K6258" s="520">
        <v>0</v>
      </c>
      <c r="L6258" s="520">
        <v>0</v>
      </c>
      <c r="M6258" s="520">
        <v>0</v>
      </c>
      <c r="N6258" s="520">
        <v>0</v>
      </c>
      <c r="O6258" s="520">
        <v>0</v>
      </c>
      <c r="P6258" s="520">
        <v>0</v>
      </c>
      <c r="Q6258" s="520">
        <v>0</v>
      </c>
      <c r="R6258" s="521">
        <v>0</v>
      </c>
      <c r="S6258" s="522">
        <v>0</v>
      </c>
      <c r="T6258" s="9" t="s">
        <v>30</v>
      </c>
      <c r="U6258" s="9" t="s">
        <v>243</v>
      </c>
      <c r="V6258" s="9" t="s">
        <v>363</v>
      </c>
      <c r="W6258" s="9"/>
    </row>
    <row r="6259" spans="1:23" ht="15.75" x14ac:dyDescent="0.25">
      <c r="A6259" s="16" t="s">
        <v>1344</v>
      </c>
      <c r="B6259" s="84"/>
      <c r="C6259" s="124" t="s">
        <v>243</v>
      </c>
      <c r="D6259" s="124" t="s">
        <v>364</v>
      </c>
      <c r="E6259" s="140" t="s">
        <v>24</v>
      </c>
      <c r="F6259" s="51">
        <v>34097.999999999993</v>
      </c>
      <c r="G6259" s="51">
        <v>33970.000000000015</v>
      </c>
      <c r="H6259" s="51">
        <v>37035.999999999964</v>
      </c>
      <c r="I6259" s="51">
        <v>43922.999999999993</v>
      </c>
      <c r="J6259" s="51">
        <v>43303.999999999985</v>
      </c>
      <c r="K6259" s="51">
        <v>45538.999999999993</v>
      </c>
      <c r="L6259" s="51">
        <v>48485</v>
      </c>
      <c r="M6259" s="51">
        <v>52296.999999999993</v>
      </c>
      <c r="N6259" s="51">
        <v>53670.000000000007</v>
      </c>
      <c r="O6259" s="51">
        <v>53537.999999999971</v>
      </c>
      <c r="P6259" s="51">
        <v>56329.000000000015</v>
      </c>
      <c r="Q6259" s="51">
        <v>59549.999999999993</v>
      </c>
      <c r="R6259" s="52">
        <v>46811.583333333321</v>
      </c>
      <c r="S6259" s="168">
        <v>1.5631193990603004E-2</v>
      </c>
      <c r="T6259" s="9" t="s">
        <v>30</v>
      </c>
      <c r="U6259" s="9" t="s">
        <v>243</v>
      </c>
      <c r="V6259" s="9" t="s">
        <v>364</v>
      </c>
      <c r="W6259" s="9"/>
    </row>
    <row r="6260" spans="1:23" ht="15.75" x14ac:dyDescent="0.25">
      <c r="A6260" s="16" t="s">
        <v>1345</v>
      </c>
      <c r="B6260" s="84"/>
      <c r="C6260" s="124"/>
      <c r="D6260" s="124"/>
      <c r="E6260" s="420" t="s">
        <v>18</v>
      </c>
      <c r="F6260" s="517">
        <v>12801</v>
      </c>
      <c r="G6260" s="517">
        <v>11708.000000000005</v>
      </c>
      <c r="H6260" s="517">
        <v>14115</v>
      </c>
      <c r="I6260" s="517">
        <v>15307</v>
      </c>
      <c r="J6260" s="517">
        <v>14549.000000000002</v>
      </c>
      <c r="K6260" s="517">
        <v>12810.000000000005</v>
      </c>
      <c r="L6260" s="517">
        <v>14792</v>
      </c>
      <c r="M6260" s="517">
        <v>14648.000000000004</v>
      </c>
      <c r="N6260" s="517">
        <v>14835.000000000004</v>
      </c>
      <c r="O6260" s="517">
        <v>13949.000000000002</v>
      </c>
      <c r="P6260" s="517">
        <v>14415.000000000004</v>
      </c>
      <c r="Q6260" s="517">
        <v>14575.000000000007</v>
      </c>
      <c r="R6260" s="518">
        <v>14042.000000000002</v>
      </c>
      <c r="S6260" s="519">
        <v>4.688865669274467E-3</v>
      </c>
      <c r="T6260" s="9" t="s">
        <v>30</v>
      </c>
      <c r="U6260" s="9" t="s">
        <v>243</v>
      </c>
      <c r="V6260" s="9" t="s">
        <v>364</v>
      </c>
      <c r="W6260" s="9"/>
    </row>
    <row r="6261" spans="1:23" ht="15.75" x14ac:dyDescent="0.25">
      <c r="A6261" s="16" t="s">
        <v>1346</v>
      </c>
      <c r="B6261" s="84"/>
      <c r="C6261" s="124"/>
      <c r="D6261" s="124"/>
      <c r="E6261" s="140" t="s">
        <v>352</v>
      </c>
      <c r="F6261" s="51">
        <v>30</v>
      </c>
      <c r="G6261" s="51">
        <v>20</v>
      </c>
      <c r="H6261" s="51">
        <v>55</v>
      </c>
      <c r="I6261" s="51">
        <v>53</v>
      </c>
      <c r="J6261" s="51">
        <v>64</v>
      </c>
      <c r="K6261" s="51">
        <v>27</v>
      </c>
      <c r="L6261" s="51">
        <v>99</v>
      </c>
      <c r="M6261" s="51">
        <v>62</v>
      </c>
      <c r="N6261" s="51">
        <v>51</v>
      </c>
      <c r="O6261" s="51">
        <v>49.000000000000007</v>
      </c>
      <c r="P6261" s="51">
        <v>34</v>
      </c>
      <c r="Q6261" s="51">
        <v>30</v>
      </c>
      <c r="R6261" s="52">
        <v>47.833333333333336</v>
      </c>
      <c r="S6261" s="168">
        <v>1.5972373914942932E-5</v>
      </c>
      <c r="T6261" s="9" t="s">
        <v>30</v>
      </c>
      <c r="U6261" s="9" t="s">
        <v>243</v>
      </c>
      <c r="V6261" s="9" t="s">
        <v>364</v>
      </c>
      <c r="W6261" s="9"/>
    </row>
    <row r="6262" spans="1:23" ht="15.75" x14ac:dyDescent="0.25">
      <c r="A6262" s="16" t="s">
        <v>1347</v>
      </c>
      <c r="B6262" s="84"/>
      <c r="C6262" s="124"/>
      <c r="D6262" s="228"/>
      <c r="E6262" s="142" t="s">
        <v>21</v>
      </c>
      <c r="F6262" s="14"/>
      <c r="G6262" s="14"/>
      <c r="H6262" s="14"/>
      <c r="I6262" s="14"/>
      <c r="J6262" s="14"/>
      <c r="K6262" s="14"/>
      <c r="L6262" s="14"/>
      <c r="M6262" s="14"/>
      <c r="N6262" s="14"/>
      <c r="O6262" s="14"/>
      <c r="P6262" s="14"/>
      <c r="Q6262" s="14"/>
      <c r="R6262" s="310"/>
      <c r="S6262" s="348">
        <v>0</v>
      </c>
      <c r="T6262" s="9" t="s">
        <v>30</v>
      </c>
      <c r="U6262" s="9" t="s">
        <v>243</v>
      </c>
      <c r="V6262" s="9" t="s">
        <v>364</v>
      </c>
      <c r="W6262" s="9"/>
    </row>
    <row r="6263" spans="1:23" ht="15.75" x14ac:dyDescent="0.25">
      <c r="A6263" s="16" t="s">
        <v>1348</v>
      </c>
      <c r="B6263" s="84"/>
      <c r="C6263" s="124" t="s">
        <v>243</v>
      </c>
      <c r="D6263" s="124" t="s">
        <v>365</v>
      </c>
      <c r="E6263" s="420" t="s">
        <v>24</v>
      </c>
      <c r="F6263" s="517">
        <v>9724.0000000000036</v>
      </c>
      <c r="G6263" s="517">
        <v>10287.999999999998</v>
      </c>
      <c r="H6263" s="517">
        <v>12142</v>
      </c>
      <c r="I6263" s="517">
        <v>12550.999999999993</v>
      </c>
      <c r="J6263" s="517">
        <v>793</v>
      </c>
      <c r="K6263" s="517">
        <v>10964.999999999998</v>
      </c>
      <c r="L6263" s="517">
        <v>13000.000000000004</v>
      </c>
      <c r="M6263" s="517">
        <v>13021</v>
      </c>
      <c r="N6263" s="517">
        <v>13524.999999999998</v>
      </c>
      <c r="O6263" s="517">
        <v>12984.000000000005</v>
      </c>
      <c r="P6263" s="517">
        <v>12905.000000000002</v>
      </c>
      <c r="Q6263" s="517">
        <v>12637.999999999995</v>
      </c>
      <c r="R6263" s="518">
        <v>11211.333333333334</v>
      </c>
      <c r="S6263" s="519">
        <v>3.7436573118828612E-3</v>
      </c>
      <c r="T6263" s="9" t="s">
        <v>30</v>
      </c>
      <c r="U6263" s="9" t="s">
        <v>243</v>
      </c>
      <c r="V6263" s="9" t="s">
        <v>365</v>
      </c>
      <c r="W6263" s="9"/>
    </row>
    <row r="6264" spans="1:23" ht="15.75" x14ac:dyDescent="0.25">
      <c r="A6264" s="16" t="s">
        <v>1349</v>
      </c>
      <c r="B6264" s="84"/>
      <c r="C6264" s="124"/>
      <c r="D6264" s="124"/>
      <c r="E6264" s="420" t="s">
        <v>18</v>
      </c>
      <c r="F6264" s="515">
        <v>6600</v>
      </c>
      <c r="G6264" s="515">
        <v>6650.9999999999991</v>
      </c>
      <c r="H6264" s="515">
        <v>7343.0000000000009</v>
      </c>
      <c r="I6264" s="515">
        <v>7631.0000000000009</v>
      </c>
      <c r="J6264" s="515">
        <v>7605</v>
      </c>
      <c r="K6264" s="515">
        <v>6531.0000000000018</v>
      </c>
      <c r="L6264" s="515">
        <v>7009.9999999999982</v>
      </c>
      <c r="M6264" s="515">
        <v>6878.0000000000009</v>
      </c>
      <c r="N6264" s="515">
        <v>8310.9999999999982</v>
      </c>
      <c r="O6264" s="515">
        <v>7742.0000000000009</v>
      </c>
      <c r="P6264" s="515">
        <v>7440</v>
      </c>
      <c r="Q6264" s="515">
        <v>7031.9999999999991</v>
      </c>
      <c r="R6264" s="516">
        <v>7231.166666666667</v>
      </c>
      <c r="S6264" s="438">
        <v>2.4146111046955713E-3</v>
      </c>
      <c r="T6264" s="9" t="s">
        <v>30</v>
      </c>
      <c r="U6264" s="9" t="s">
        <v>243</v>
      </c>
      <c r="V6264" s="9" t="s">
        <v>365</v>
      </c>
      <c r="W6264" s="9"/>
    </row>
    <row r="6265" spans="1:23" ht="15.75" x14ac:dyDescent="0.25">
      <c r="A6265" s="16" t="s">
        <v>1350</v>
      </c>
      <c r="B6265" s="84"/>
      <c r="C6265" s="124"/>
      <c r="D6265" s="124"/>
      <c r="E6265" s="140" t="s">
        <v>23</v>
      </c>
      <c r="F6265" s="51">
        <v>342.00000000000011</v>
      </c>
      <c r="G6265" s="51">
        <v>377</v>
      </c>
      <c r="H6265" s="51">
        <v>373</v>
      </c>
      <c r="I6265" s="51">
        <v>408.00000000000006</v>
      </c>
      <c r="J6265" s="51">
        <v>490.99999999999994</v>
      </c>
      <c r="K6265" s="51">
        <v>347</v>
      </c>
      <c r="L6265" s="51">
        <v>405</v>
      </c>
      <c r="M6265" s="51">
        <v>433.00000000000011</v>
      </c>
      <c r="N6265" s="51">
        <v>445</v>
      </c>
      <c r="O6265" s="51">
        <v>475</v>
      </c>
      <c r="P6265" s="51">
        <v>451.99999999999994</v>
      </c>
      <c r="Q6265" s="51">
        <v>522.99999999999989</v>
      </c>
      <c r="R6265" s="52">
        <v>422.58333333333331</v>
      </c>
      <c r="S6265" s="168">
        <v>1.4110785387225715E-4</v>
      </c>
      <c r="T6265" s="9" t="s">
        <v>30</v>
      </c>
      <c r="U6265" s="9" t="s">
        <v>243</v>
      </c>
      <c r="V6265" s="9" t="s">
        <v>365</v>
      </c>
      <c r="W6265" s="9"/>
    </row>
    <row r="6266" spans="1:23" ht="15.75" x14ac:dyDescent="0.25">
      <c r="A6266" s="16" t="s">
        <v>1351</v>
      </c>
      <c r="B6266" s="84"/>
      <c r="C6266" s="124"/>
      <c r="D6266" s="124"/>
      <c r="E6266" s="140" t="s">
        <v>16</v>
      </c>
      <c r="F6266" s="51">
        <v>200</v>
      </c>
      <c r="G6266" s="51">
        <v>207</v>
      </c>
      <c r="H6266" s="51">
        <v>217.00000000000003</v>
      </c>
      <c r="I6266" s="51">
        <v>339</v>
      </c>
      <c r="J6266" s="51">
        <v>330</v>
      </c>
      <c r="K6266" s="51">
        <v>240</v>
      </c>
      <c r="L6266" s="51">
        <v>297</v>
      </c>
      <c r="M6266" s="51">
        <v>252</v>
      </c>
      <c r="N6266" s="51">
        <v>218.00000000000006</v>
      </c>
      <c r="O6266" s="51">
        <v>277</v>
      </c>
      <c r="P6266" s="51">
        <v>248</v>
      </c>
      <c r="Q6266" s="51">
        <v>189</v>
      </c>
      <c r="R6266" s="52">
        <v>251.16666666666666</v>
      </c>
      <c r="S6266" s="168">
        <v>8.3868876271146333E-5</v>
      </c>
      <c r="T6266" s="9" t="s">
        <v>30</v>
      </c>
      <c r="U6266" s="9" t="s">
        <v>243</v>
      </c>
      <c r="V6266" s="9" t="s">
        <v>365</v>
      </c>
      <c r="W6266" s="9"/>
    </row>
    <row r="6267" spans="1:23" ht="15.75" x14ac:dyDescent="0.25">
      <c r="A6267" s="16" t="s">
        <v>1352</v>
      </c>
      <c r="B6267" s="84"/>
      <c r="C6267" s="124"/>
      <c r="D6267" s="124"/>
      <c r="E6267" s="420" t="s">
        <v>20</v>
      </c>
      <c r="F6267" s="515">
        <v>236</v>
      </c>
      <c r="G6267" s="515">
        <v>220.00000000000003</v>
      </c>
      <c r="H6267" s="515">
        <v>168</v>
      </c>
      <c r="I6267" s="515">
        <v>193</v>
      </c>
      <c r="J6267" s="515">
        <v>197</v>
      </c>
      <c r="K6267" s="515">
        <v>221</v>
      </c>
      <c r="L6267" s="515">
        <v>285</v>
      </c>
      <c r="M6267" s="515">
        <v>364</v>
      </c>
      <c r="N6267" s="515">
        <v>453</v>
      </c>
      <c r="O6267" s="515">
        <v>246.00000000000003</v>
      </c>
      <c r="P6267" s="515">
        <v>366</v>
      </c>
      <c r="Q6267" s="515">
        <v>334</v>
      </c>
      <c r="R6267" s="516">
        <v>273.58333333333331</v>
      </c>
      <c r="S6267" s="438">
        <v>9.1354187391563834E-5</v>
      </c>
      <c r="T6267" s="9" t="s">
        <v>30</v>
      </c>
      <c r="U6267" s="9" t="s">
        <v>243</v>
      </c>
      <c r="V6267" s="9" t="s">
        <v>365</v>
      </c>
      <c r="W6267" s="9"/>
    </row>
    <row r="6268" spans="1:23" ht="15.75" x14ac:dyDescent="0.25">
      <c r="A6268" s="16" t="s">
        <v>1353</v>
      </c>
      <c r="B6268" s="84"/>
      <c r="C6268" s="228"/>
      <c r="D6268" s="228"/>
      <c r="E6268" s="426" t="s">
        <v>351</v>
      </c>
      <c r="F6268" s="520">
        <v>3</v>
      </c>
      <c r="G6268" s="520">
        <v>0</v>
      </c>
      <c r="H6268" s="520">
        <v>0</v>
      </c>
      <c r="I6268" s="520">
        <v>0</v>
      </c>
      <c r="J6268" s="520">
        <v>0</v>
      </c>
      <c r="K6268" s="520">
        <v>0</v>
      </c>
      <c r="L6268" s="520">
        <v>0</v>
      </c>
      <c r="M6268" s="520">
        <v>0</v>
      </c>
      <c r="N6268" s="520">
        <v>0</v>
      </c>
      <c r="O6268" s="520">
        <v>0</v>
      </c>
      <c r="P6268" s="520">
        <v>0</v>
      </c>
      <c r="Q6268" s="520">
        <v>0</v>
      </c>
      <c r="R6268" s="521">
        <v>0.25</v>
      </c>
      <c r="S6268" s="522">
        <v>8.3479306175659917E-8</v>
      </c>
      <c r="T6268" s="9" t="s">
        <v>30</v>
      </c>
      <c r="U6268" s="9" t="s">
        <v>243</v>
      </c>
      <c r="V6268" s="9" t="s">
        <v>365</v>
      </c>
      <c r="W6268" s="9"/>
    </row>
    <row r="6269" spans="1:23" ht="15.75" x14ac:dyDescent="0.25">
      <c r="A6269" s="16" t="s">
        <v>1354</v>
      </c>
      <c r="B6269" s="84"/>
      <c r="C6269" s="124" t="s">
        <v>244</v>
      </c>
      <c r="D6269" s="124" t="s">
        <v>366</v>
      </c>
      <c r="E6269" s="420" t="s">
        <v>352</v>
      </c>
      <c r="F6269" s="515">
        <v>85332</v>
      </c>
      <c r="G6269" s="515">
        <v>77157.999999999927</v>
      </c>
      <c r="H6269" s="515">
        <v>83856.00000000016</v>
      </c>
      <c r="I6269" s="515">
        <v>93964.000000000029</v>
      </c>
      <c r="J6269" s="515">
        <v>92558.999999999956</v>
      </c>
      <c r="K6269" s="515">
        <v>81672.000000000131</v>
      </c>
      <c r="L6269" s="515">
        <v>97555.999999999942</v>
      </c>
      <c r="M6269" s="515">
        <v>96765.000000000058</v>
      </c>
      <c r="N6269" s="515">
        <v>98778</v>
      </c>
      <c r="O6269" s="515">
        <v>97312.999999999985</v>
      </c>
      <c r="P6269" s="515">
        <v>100944.99999999991</v>
      </c>
      <c r="Q6269" s="515">
        <v>107982.00000000031</v>
      </c>
      <c r="R6269" s="516">
        <v>92823.333333333372</v>
      </c>
      <c r="S6269" s="438">
        <v>3.0995309854314701E-2</v>
      </c>
      <c r="T6269" s="9" t="s">
        <v>30</v>
      </c>
      <c r="U6269" s="9" t="s">
        <v>244</v>
      </c>
      <c r="V6269" s="9" t="s">
        <v>366</v>
      </c>
      <c r="W6269" s="9"/>
    </row>
    <row r="6270" spans="1:23" ht="15.75" x14ac:dyDescent="0.25">
      <c r="A6270" s="16" t="s">
        <v>1358</v>
      </c>
      <c r="B6270" s="84"/>
      <c r="C6270" s="124"/>
      <c r="D6270" s="124"/>
      <c r="E6270" s="420" t="s">
        <v>24</v>
      </c>
      <c r="F6270" s="515">
        <v>27794.999999999985</v>
      </c>
      <c r="G6270" s="515">
        <v>26589.999999999967</v>
      </c>
      <c r="H6270" s="515">
        <v>26914.999999999996</v>
      </c>
      <c r="I6270" s="515">
        <v>30568.999999999985</v>
      </c>
      <c r="J6270" s="515">
        <v>29333.000000000015</v>
      </c>
      <c r="K6270" s="515">
        <v>28684.000000000007</v>
      </c>
      <c r="L6270" s="515">
        <v>29402.000000000015</v>
      </c>
      <c r="M6270" s="515">
        <v>29777.000000000022</v>
      </c>
      <c r="N6270" s="515">
        <v>28734.999999999993</v>
      </c>
      <c r="O6270" s="515">
        <v>27849.999999999982</v>
      </c>
      <c r="P6270" s="515">
        <v>27119.999999999996</v>
      </c>
      <c r="Q6270" s="515">
        <v>26505.999999999993</v>
      </c>
      <c r="R6270" s="516">
        <v>28272.999999999996</v>
      </c>
      <c r="S6270" s="438">
        <v>9.4408416940177306E-3</v>
      </c>
      <c r="T6270" s="9" t="s">
        <v>30</v>
      </c>
      <c r="U6270" s="9" t="s">
        <v>244</v>
      </c>
      <c r="V6270" s="9" t="s">
        <v>366</v>
      </c>
      <c r="W6270" s="9"/>
    </row>
    <row r="6271" spans="1:23" ht="15.75" x14ac:dyDescent="0.25">
      <c r="A6271" s="16" t="s">
        <v>1360</v>
      </c>
      <c r="B6271" s="84"/>
      <c r="C6271" s="124"/>
      <c r="D6271" s="124"/>
      <c r="E6271" s="420" t="s">
        <v>354</v>
      </c>
      <c r="F6271" s="515">
        <v>25217.000000000015</v>
      </c>
      <c r="G6271" s="515">
        <v>25384.999999999993</v>
      </c>
      <c r="H6271" s="515">
        <v>24747.999999999993</v>
      </c>
      <c r="I6271" s="515">
        <v>27903.999999999985</v>
      </c>
      <c r="J6271" s="515">
        <v>24166.000000000025</v>
      </c>
      <c r="K6271" s="515">
        <v>27124.999999999982</v>
      </c>
      <c r="L6271" s="515">
        <v>23570.999999999996</v>
      </c>
      <c r="M6271" s="515">
        <v>24273.000000000004</v>
      </c>
      <c r="N6271" s="515">
        <v>26046.999999999985</v>
      </c>
      <c r="O6271" s="515">
        <v>23512.000000000011</v>
      </c>
      <c r="P6271" s="515">
        <v>25144.999999999982</v>
      </c>
      <c r="Q6271" s="515">
        <v>28330.000000000004</v>
      </c>
      <c r="R6271" s="516">
        <v>25451.916666666668</v>
      </c>
      <c r="S6271" s="438">
        <v>8.4988333766961941E-3</v>
      </c>
      <c r="T6271" s="9" t="s">
        <v>30</v>
      </c>
      <c r="U6271" s="9" t="s">
        <v>244</v>
      </c>
      <c r="V6271" s="9" t="s">
        <v>366</v>
      </c>
      <c r="W6271" s="9"/>
    </row>
    <row r="6272" spans="1:23" ht="31.5" x14ac:dyDescent="0.25">
      <c r="A6272" s="16" t="s">
        <v>1359</v>
      </c>
      <c r="B6272" s="84"/>
      <c r="C6272" s="124"/>
      <c r="D6272" s="124"/>
      <c r="E6272" s="140" t="s">
        <v>353</v>
      </c>
      <c r="F6272" s="51">
        <v>25355.000000000007</v>
      </c>
      <c r="G6272" s="51">
        <v>22653.999999999996</v>
      </c>
      <c r="H6272" s="51">
        <v>24819</v>
      </c>
      <c r="I6272" s="51">
        <v>28582.000000000011</v>
      </c>
      <c r="J6272" s="51">
        <v>27596.999999999993</v>
      </c>
      <c r="K6272" s="51">
        <v>25123.999999999996</v>
      </c>
      <c r="L6272" s="51">
        <v>29647.999999999996</v>
      </c>
      <c r="M6272" s="51">
        <v>29662.000000000011</v>
      </c>
      <c r="N6272" s="51">
        <v>31824</v>
      </c>
      <c r="O6272" s="51">
        <v>31690.000000000015</v>
      </c>
      <c r="P6272" s="51">
        <v>31547.000000000018</v>
      </c>
      <c r="Q6272" s="51">
        <v>33930.000000000029</v>
      </c>
      <c r="R6272" s="52">
        <v>28536</v>
      </c>
      <c r="S6272" s="168">
        <v>9.5286619241145253E-3</v>
      </c>
      <c r="T6272" s="9" t="s">
        <v>30</v>
      </c>
      <c r="U6272" s="9" t="s">
        <v>244</v>
      </c>
      <c r="V6272" s="9" t="s">
        <v>366</v>
      </c>
      <c r="W6272" s="9"/>
    </row>
    <row r="6273" spans="1:23" ht="15.75" x14ac:dyDescent="0.25">
      <c r="A6273" s="16" t="s">
        <v>1357</v>
      </c>
      <c r="B6273" s="84"/>
      <c r="C6273" s="124"/>
      <c r="D6273" s="124"/>
      <c r="E6273" s="140" t="s">
        <v>18</v>
      </c>
      <c r="F6273" s="51">
        <v>18341.000000000011</v>
      </c>
      <c r="G6273" s="51">
        <v>17588.999999999989</v>
      </c>
      <c r="H6273" s="51">
        <v>21082.999999999993</v>
      </c>
      <c r="I6273" s="51">
        <v>23915.000000000018</v>
      </c>
      <c r="J6273" s="51">
        <v>23252.999999999989</v>
      </c>
      <c r="K6273" s="51">
        <v>20616.999999999996</v>
      </c>
      <c r="L6273" s="51">
        <v>25914.000000000015</v>
      </c>
      <c r="M6273" s="51">
        <v>25345.999999999996</v>
      </c>
      <c r="N6273" s="51">
        <v>28296.999999999964</v>
      </c>
      <c r="O6273" s="51">
        <v>30157</v>
      </c>
      <c r="P6273" s="51">
        <v>31384.000000000015</v>
      </c>
      <c r="Q6273" s="51">
        <v>33585.999999999978</v>
      </c>
      <c r="R6273" s="52">
        <v>24956.833333333332</v>
      </c>
      <c r="S6273" s="168">
        <v>8.3335165240329932E-3</v>
      </c>
      <c r="T6273" s="9" t="s">
        <v>30</v>
      </c>
      <c r="U6273" s="9" t="s">
        <v>244</v>
      </c>
      <c r="V6273" s="9" t="s">
        <v>366</v>
      </c>
      <c r="W6273" s="9"/>
    </row>
    <row r="6274" spans="1:23" ht="15.75" x14ac:dyDescent="0.25">
      <c r="A6274" s="16" t="s">
        <v>1356</v>
      </c>
      <c r="B6274" s="84"/>
      <c r="C6274" s="124"/>
      <c r="D6274" s="124"/>
      <c r="E6274" s="140" t="s">
        <v>21</v>
      </c>
      <c r="F6274" s="51">
        <v>15470.999999999976</v>
      </c>
      <c r="G6274" s="51">
        <v>13567.000000000004</v>
      </c>
      <c r="H6274" s="51">
        <v>14776.999999999996</v>
      </c>
      <c r="I6274" s="51">
        <v>16280.000000000004</v>
      </c>
      <c r="J6274" s="51">
        <v>16183.000000000004</v>
      </c>
      <c r="K6274" s="51">
        <v>13759</v>
      </c>
      <c r="L6274" s="51">
        <v>17464.000000000004</v>
      </c>
      <c r="M6274" s="51">
        <v>17189.000000000022</v>
      </c>
      <c r="N6274" s="51">
        <v>16821</v>
      </c>
      <c r="O6274" s="51">
        <v>15913.000000000004</v>
      </c>
      <c r="P6274" s="51">
        <v>15686.000000000004</v>
      </c>
      <c r="Q6274" s="51">
        <v>17061.999999999978</v>
      </c>
      <c r="R6274" s="52">
        <v>15847.666666666664</v>
      </c>
      <c r="S6274" s="168">
        <v>5.2918088713458655E-3</v>
      </c>
      <c r="T6274" s="9" t="s">
        <v>30</v>
      </c>
      <c r="U6274" s="9" t="s">
        <v>244</v>
      </c>
      <c r="V6274" s="9" t="s">
        <v>366</v>
      </c>
      <c r="W6274" s="9"/>
    </row>
    <row r="6275" spans="1:23" ht="15.75" x14ac:dyDescent="0.25">
      <c r="A6275" s="16" t="s">
        <v>1355</v>
      </c>
      <c r="B6275" s="84"/>
      <c r="C6275" s="124"/>
      <c r="D6275" s="124"/>
      <c r="E6275" s="420" t="s">
        <v>17</v>
      </c>
      <c r="F6275" s="515">
        <v>11788.000000000004</v>
      </c>
      <c r="G6275" s="515">
        <v>10730.000000000013</v>
      </c>
      <c r="H6275" s="515">
        <v>11687.999999999998</v>
      </c>
      <c r="I6275" s="515">
        <v>13260.000000000015</v>
      </c>
      <c r="J6275" s="515">
        <v>12624.999999999998</v>
      </c>
      <c r="K6275" s="515">
        <v>11482.000000000005</v>
      </c>
      <c r="L6275" s="515">
        <v>13617.000000000002</v>
      </c>
      <c r="M6275" s="515">
        <v>14156.999999999996</v>
      </c>
      <c r="N6275" s="515">
        <v>12736.999999999975</v>
      </c>
      <c r="O6275" s="515">
        <v>12381</v>
      </c>
      <c r="P6275" s="515">
        <v>11461.999999999996</v>
      </c>
      <c r="Q6275" s="515">
        <v>12137.999999999973</v>
      </c>
      <c r="R6275" s="516">
        <v>12338.749999999998</v>
      </c>
      <c r="S6275" s="438">
        <v>4.1201211562996946E-3</v>
      </c>
      <c r="T6275" s="9" t="s">
        <v>30</v>
      </c>
      <c r="U6275" s="9" t="s">
        <v>244</v>
      </c>
      <c r="V6275" s="9" t="s">
        <v>366</v>
      </c>
      <c r="W6275" s="9"/>
    </row>
    <row r="6276" spans="1:23" ht="15.75" x14ac:dyDescent="0.25">
      <c r="A6276" s="16" t="s">
        <v>1361</v>
      </c>
      <c r="B6276" s="84"/>
      <c r="C6276" s="124"/>
      <c r="D6276" s="124"/>
      <c r="E6276" s="420" t="s">
        <v>20</v>
      </c>
      <c r="F6276" s="515">
        <v>2860.0000000000018</v>
      </c>
      <c r="G6276" s="515">
        <v>2529</v>
      </c>
      <c r="H6276" s="515">
        <v>2492.0000000000023</v>
      </c>
      <c r="I6276" s="515">
        <v>3122</v>
      </c>
      <c r="J6276" s="515">
        <v>3076.0000000000005</v>
      </c>
      <c r="K6276" s="515">
        <v>3390.9999999999986</v>
      </c>
      <c r="L6276" s="515">
        <v>3814.9999999999995</v>
      </c>
      <c r="M6276" s="515">
        <v>3911.0000000000023</v>
      </c>
      <c r="N6276" s="515">
        <v>4215.9999999999973</v>
      </c>
      <c r="O6276" s="515">
        <v>4179</v>
      </c>
      <c r="P6276" s="515">
        <v>4496.9999999999991</v>
      </c>
      <c r="Q6276" s="515">
        <v>4340</v>
      </c>
      <c r="R6276" s="516">
        <v>3535.6666666666665</v>
      </c>
      <c r="S6276" s="438">
        <v>1.1806200008069663E-3</v>
      </c>
      <c r="T6276" s="9" t="s">
        <v>30</v>
      </c>
      <c r="U6276" s="9" t="s">
        <v>244</v>
      </c>
      <c r="V6276" s="9" t="s">
        <v>366</v>
      </c>
      <c r="W6276" s="9"/>
    </row>
    <row r="6277" spans="1:23" ht="15.75" x14ac:dyDescent="0.25">
      <c r="A6277" s="16" t="s">
        <v>1364</v>
      </c>
      <c r="B6277" s="84"/>
      <c r="C6277" s="124"/>
      <c r="D6277" s="124"/>
      <c r="E6277" s="420" t="s">
        <v>22</v>
      </c>
      <c r="F6277" s="515">
        <v>1280.9999999999998</v>
      </c>
      <c r="G6277" s="515">
        <v>1074</v>
      </c>
      <c r="H6277" s="515">
        <v>1282</v>
      </c>
      <c r="I6277" s="515">
        <v>1359.9999999999998</v>
      </c>
      <c r="J6277" s="515">
        <v>1379</v>
      </c>
      <c r="K6277" s="515">
        <v>1061</v>
      </c>
      <c r="L6277" s="515">
        <v>1431.9999999999998</v>
      </c>
      <c r="M6277" s="515">
        <v>1781.0000000000002</v>
      </c>
      <c r="N6277" s="515">
        <v>1508.0000000000005</v>
      </c>
      <c r="O6277" s="515">
        <v>1474.0000000000005</v>
      </c>
      <c r="P6277" s="515">
        <v>1337.0000000000002</v>
      </c>
      <c r="Q6277" s="515">
        <v>1528.9999999999998</v>
      </c>
      <c r="R6277" s="516">
        <v>1374.8333333333333</v>
      </c>
      <c r="S6277" s="438">
        <v>4.5908053109534576E-4</v>
      </c>
      <c r="T6277" s="9" t="s">
        <v>30</v>
      </c>
      <c r="U6277" s="9" t="s">
        <v>244</v>
      </c>
      <c r="V6277" s="9" t="s">
        <v>366</v>
      </c>
      <c r="W6277" s="9"/>
    </row>
    <row r="6278" spans="1:23" ht="15.75" x14ac:dyDescent="0.25">
      <c r="A6278" s="16" t="s">
        <v>1362</v>
      </c>
      <c r="B6278" s="84"/>
      <c r="C6278" s="124"/>
      <c r="D6278" s="124"/>
      <c r="E6278" s="420" t="s">
        <v>23</v>
      </c>
      <c r="F6278" s="515">
        <v>1025.0000000000002</v>
      </c>
      <c r="G6278" s="515">
        <v>1013.9999999999999</v>
      </c>
      <c r="H6278" s="515">
        <v>1377.0000000000002</v>
      </c>
      <c r="I6278" s="515">
        <v>1344.9999999999998</v>
      </c>
      <c r="J6278" s="515">
        <v>1042</v>
      </c>
      <c r="K6278" s="515">
        <v>823</v>
      </c>
      <c r="L6278" s="515">
        <v>993.00000000000011</v>
      </c>
      <c r="M6278" s="515">
        <v>839</v>
      </c>
      <c r="N6278" s="515">
        <v>969.99999999999989</v>
      </c>
      <c r="O6278" s="515">
        <v>1077.0000000000002</v>
      </c>
      <c r="P6278" s="515">
        <v>1013.9999999999999</v>
      </c>
      <c r="Q6278" s="515">
        <v>859.00000000000011</v>
      </c>
      <c r="R6278" s="516">
        <v>1031.5</v>
      </c>
      <c r="S6278" s="438">
        <v>3.4443561728077281E-4</v>
      </c>
      <c r="T6278" s="9" t="s">
        <v>30</v>
      </c>
      <c r="U6278" s="9" t="s">
        <v>244</v>
      </c>
      <c r="V6278" s="9" t="s">
        <v>366</v>
      </c>
      <c r="W6278" s="9"/>
    </row>
    <row r="6279" spans="1:23" ht="15.75" x14ac:dyDescent="0.25">
      <c r="A6279" s="16" t="s">
        <v>1363</v>
      </c>
      <c r="B6279" s="84"/>
      <c r="C6279" s="124"/>
      <c r="D6279" s="124"/>
      <c r="E6279" s="420" t="s">
        <v>16</v>
      </c>
      <c r="F6279" s="515">
        <v>1042</v>
      </c>
      <c r="G6279" s="515">
        <v>981.99999999999977</v>
      </c>
      <c r="H6279" s="515">
        <v>1166.0000000000005</v>
      </c>
      <c r="I6279" s="515">
        <v>1249.0000000000005</v>
      </c>
      <c r="J6279" s="515">
        <v>1106.0000000000002</v>
      </c>
      <c r="K6279" s="515">
        <v>992</v>
      </c>
      <c r="L6279" s="515">
        <v>1233</v>
      </c>
      <c r="M6279" s="515">
        <v>1183.0000000000007</v>
      </c>
      <c r="N6279" s="515">
        <v>1268.9999999999998</v>
      </c>
      <c r="O6279" s="515">
        <v>1264</v>
      </c>
      <c r="P6279" s="515">
        <v>1219</v>
      </c>
      <c r="Q6279" s="515">
        <v>1216.9999999999998</v>
      </c>
      <c r="R6279" s="516">
        <v>1160.1666666666667</v>
      </c>
      <c r="S6279" s="438">
        <v>3.8739963352584579E-4</v>
      </c>
      <c r="T6279" s="9" t="s">
        <v>30</v>
      </c>
      <c r="U6279" s="9" t="s">
        <v>244</v>
      </c>
      <c r="V6279" s="9" t="s">
        <v>366</v>
      </c>
      <c r="W6279" s="9"/>
    </row>
    <row r="6280" spans="1:23" ht="31.5" x14ac:dyDescent="0.25">
      <c r="A6280" s="16" t="s">
        <v>1366</v>
      </c>
      <c r="B6280" s="84"/>
      <c r="C6280" s="124"/>
      <c r="D6280" s="124"/>
      <c r="E6280" s="420" t="s">
        <v>19</v>
      </c>
      <c r="F6280" s="515">
        <v>137</v>
      </c>
      <c r="G6280" s="515">
        <v>183.99999999999991</v>
      </c>
      <c r="H6280" s="515">
        <v>240.99999999999989</v>
      </c>
      <c r="I6280" s="515">
        <v>166</v>
      </c>
      <c r="J6280" s="515">
        <v>166</v>
      </c>
      <c r="K6280" s="515">
        <v>112</v>
      </c>
      <c r="L6280" s="515">
        <v>291</v>
      </c>
      <c r="M6280" s="515">
        <v>321</v>
      </c>
      <c r="N6280" s="515">
        <v>497.99999999999983</v>
      </c>
      <c r="O6280" s="515">
        <v>516</v>
      </c>
      <c r="P6280" s="515">
        <v>311</v>
      </c>
      <c r="Q6280" s="515">
        <v>393</v>
      </c>
      <c r="R6280" s="516">
        <v>277.99999999999994</v>
      </c>
      <c r="S6280" s="438">
        <v>9.2828988467333809E-5</v>
      </c>
      <c r="T6280" s="9" t="s">
        <v>30</v>
      </c>
      <c r="U6280" s="9" t="s">
        <v>244</v>
      </c>
      <c r="V6280" s="9" t="s">
        <v>366</v>
      </c>
      <c r="W6280" s="9"/>
    </row>
    <row r="6281" spans="1:23" ht="15.75" x14ac:dyDescent="0.25">
      <c r="A6281" s="16" t="s">
        <v>1365</v>
      </c>
      <c r="B6281" s="84"/>
      <c r="C6281" s="124"/>
      <c r="D6281" s="124"/>
      <c r="E6281" s="420" t="s">
        <v>351</v>
      </c>
      <c r="F6281" s="515">
        <v>45</v>
      </c>
      <c r="G6281" s="515">
        <v>47.000000000000007</v>
      </c>
      <c r="H6281" s="515">
        <v>52.000000000000021</v>
      </c>
      <c r="I6281" s="515">
        <v>64</v>
      </c>
      <c r="J6281" s="515">
        <v>42</v>
      </c>
      <c r="K6281" s="515">
        <v>6.0000000000000027</v>
      </c>
      <c r="L6281" s="515">
        <v>17</v>
      </c>
      <c r="M6281" s="515">
        <v>7</v>
      </c>
      <c r="N6281" s="515">
        <v>11.000000000000005</v>
      </c>
      <c r="O6281" s="515">
        <v>10</v>
      </c>
      <c r="P6281" s="515">
        <v>18.000000000000007</v>
      </c>
      <c r="Q6281" s="515">
        <v>14.000000000000002</v>
      </c>
      <c r="R6281" s="516">
        <v>27.750000000000004</v>
      </c>
      <c r="S6281" s="438">
        <v>9.2662029854982515E-6</v>
      </c>
      <c r="T6281" s="9" t="s">
        <v>30</v>
      </c>
      <c r="U6281" s="9" t="s">
        <v>244</v>
      </c>
      <c r="V6281" s="9" t="s">
        <v>366</v>
      </c>
      <c r="W6281" s="9"/>
    </row>
    <row r="6282" spans="1:23" ht="15.75" x14ac:dyDescent="0.25">
      <c r="A6282" s="16" t="s">
        <v>1367</v>
      </c>
      <c r="B6282" s="84"/>
      <c r="C6282" s="124"/>
      <c r="D6282" s="228"/>
      <c r="E6282" s="426" t="s">
        <v>25</v>
      </c>
      <c r="F6282" s="520">
        <v>0</v>
      </c>
      <c r="G6282" s="520">
        <v>0</v>
      </c>
      <c r="H6282" s="520">
        <v>0</v>
      </c>
      <c r="I6282" s="520">
        <v>0</v>
      </c>
      <c r="J6282" s="520">
        <v>0</v>
      </c>
      <c r="K6282" s="520">
        <v>0</v>
      </c>
      <c r="L6282" s="520">
        <v>0</v>
      </c>
      <c r="M6282" s="520">
        <v>0</v>
      </c>
      <c r="N6282" s="520">
        <v>0</v>
      </c>
      <c r="O6282" s="520">
        <v>0</v>
      </c>
      <c r="P6282" s="520">
        <v>0</v>
      </c>
      <c r="Q6282" s="520">
        <v>0</v>
      </c>
      <c r="R6282" s="521">
        <v>0</v>
      </c>
      <c r="S6282" s="522">
        <v>0</v>
      </c>
      <c r="T6282" s="9" t="s">
        <v>30</v>
      </c>
      <c r="U6282" s="9" t="s">
        <v>244</v>
      </c>
      <c r="V6282" s="9" t="s">
        <v>366</v>
      </c>
      <c r="W6282" s="9"/>
    </row>
    <row r="6283" spans="1:23" ht="15.75" x14ac:dyDescent="0.25">
      <c r="A6283" s="16" t="s">
        <v>1368</v>
      </c>
      <c r="B6283" s="84"/>
      <c r="C6283" s="124" t="s">
        <v>244</v>
      </c>
      <c r="D6283" s="124" t="s">
        <v>367</v>
      </c>
      <c r="E6283" s="140" t="s">
        <v>24</v>
      </c>
      <c r="F6283" s="51">
        <v>37463.999999999993</v>
      </c>
      <c r="G6283" s="51">
        <v>38038.000000000007</v>
      </c>
      <c r="H6283" s="51">
        <v>41834.999999999993</v>
      </c>
      <c r="I6283" s="51">
        <v>49239.000000000029</v>
      </c>
      <c r="J6283" s="51">
        <v>50379.999999999971</v>
      </c>
      <c r="K6283" s="51">
        <v>53817.000000000029</v>
      </c>
      <c r="L6283" s="51">
        <v>59123.000000000051</v>
      </c>
      <c r="M6283" s="51">
        <v>62982.000000000036</v>
      </c>
      <c r="N6283" s="51">
        <v>64840.999999999971</v>
      </c>
      <c r="O6283" s="51">
        <v>62276.000000000007</v>
      </c>
      <c r="P6283" s="51">
        <v>64260.999999999949</v>
      </c>
      <c r="Q6283" s="51">
        <v>69373.999999999985</v>
      </c>
      <c r="R6283" s="52">
        <v>54469.166666666679</v>
      </c>
      <c r="S6283" s="168">
        <v>1.8188192965198868E-2</v>
      </c>
      <c r="T6283" s="9" t="s">
        <v>30</v>
      </c>
      <c r="U6283" s="9" t="s">
        <v>244</v>
      </c>
      <c r="V6283" s="9" t="s">
        <v>367</v>
      </c>
      <c r="W6283" s="9"/>
    </row>
    <row r="6284" spans="1:23" ht="15.75" x14ac:dyDescent="0.25">
      <c r="A6284" s="16" t="s">
        <v>1369</v>
      </c>
      <c r="B6284" s="84"/>
      <c r="C6284" s="124"/>
      <c r="D6284" s="124"/>
      <c r="E6284" s="420" t="s">
        <v>18</v>
      </c>
      <c r="F6284" s="515">
        <v>3884.9999999999995</v>
      </c>
      <c r="G6284" s="515">
        <v>3665.0000000000005</v>
      </c>
      <c r="H6284" s="515">
        <v>4379.9999999999991</v>
      </c>
      <c r="I6284" s="515">
        <v>4473.0000000000009</v>
      </c>
      <c r="J6284" s="515">
        <v>4047</v>
      </c>
      <c r="K6284" s="515">
        <v>3502.9999999999959</v>
      </c>
      <c r="L6284" s="515">
        <v>4539.9999999999982</v>
      </c>
      <c r="M6284" s="515">
        <v>4081.0000000000014</v>
      </c>
      <c r="N6284" s="515">
        <v>4315</v>
      </c>
      <c r="O6284" s="515">
        <v>4237.0000000000009</v>
      </c>
      <c r="P6284" s="515">
        <v>4170.9999999999973</v>
      </c>
      <c r="Q6284" s="515">
        <v>4090.0000000000032</v>
      </c>
      <c r="R6284" s="516">
        <v>4115.583333333333</v>
      </c>
      <c r="S6284" s="438">
        <v>1.3742641646991053E-3</v>
      </c>
      <c r="T6284" s="9" t="s">
        <v>30</v>
      </c>
      <c r="U6284" s="9" t="s">
        <v>244</v>
      </c>
      <c r="V6284" s="9" t="s">
        <v>367</v>
      </c>
      <c r="W6284" s="9"/>
    </row>
    <row r="6285" spans="1:23" ht="15.75" x14ac:dyDescent="0.25">
      <c r="A6285" s="16" t="s">
        <v>1371</v>
      </c>
      <c r="B6285" s="84"/>
      <c r="C6285" s="124"/>
      <c r="D6285" s="124"/>
      <c r="E6285" s="420" t="s">
        <v>352</v>
      </c>
      <c r="F6285" s="515">
        <v>2253</v>
      </c>
      <c r="G6285" s="515">
        <v>2125.0000000000009</v>
      </c>
      <c r="H6285" s="515">
        <v>2529.9999999999986</v>
      </c>
      <c r="I6285" s="515">
        <v>2630</v>
      </c>
      <c r="J6285" s="515">
        <v>2536</v>
      </c>
      <c r="K6285" s="515">
        <v>2222.9999999999995</v>
      </c>
      <c r="L6285" s="515">
        <v>2406.0000000000009</v>
      </c>
      <c r="M6285" s="515">
        <v>2411.0000000000005</v>
      </c>
      <c r="N6285" s="515">
        <v>2922.9999999999995</v>
      </c>
      <c r="O6285" s="515">
        <v>2719.0000000000005</v>
      </c>
      <c r="P6285" s="515">
        <v>2545.9999999999991</v>
      </c>
      <c r="Q6285" s="515">
        <v>2646.0000000000009</v>
      </c>
      <c r="R6285" s="516">
        <v>2495.6666666666665</v>
      </c>
      <c r="S6285" s="438">
        <v>8.3334608711622103E-4</v>
      </c>
      <c r="T6285" s="9" t="s">
        <v>30</v>
      </c>
      <c r="U6285" s="9" t="s">
        <v>244</v>
      </c>
      <c r="V6285" s="9" t="s">
        <v>367</v>
      </c>
      <c r="W6285" s="9"/>
    </row>
    <row r="6286" spans="1:23" ht="15.75" x14ac:dyDescent="0.25">
      <c r="A6286" s="16" t="s">
        <v>1370</v>
      </c>
      <c r="B6286" s="84"/>
      <c r="C6286" s="124"/>
      <c r="D6286" s="228"/>
      <c r="E6286" s="142" t="s">
        <v>23</v>
      </c>
      <c r="F6286" s="14">
        <v>439</v>
      </c>
      <c r="G6286" s="14">
        <v>421.99999999999977</v>
      </c>
      <c r="H6286" s="14">
        <v>543.99999999999977</v>
      </c>
      <c r="I6286" s="14">
        <v>551</v>
      </c>
      <c r="J6286" s="14">
        <v>438.00000000000017</v>
      </c>
      <c r="K6286" s="14">
        <v>397.00000000000006</v>
      </c>
      <c r="L6286" s="14">
        <v>551.00000000000011</v>
      </c>
      <c r="M6286" s="14">
        <v>385</v>
      </c>
      <c r="N6286" s="14">
        <v>431</v>
      </c>
      <c r="O6286" s="14">
        <v>544</v>
      </c>
      <c r="P6286" s="14">
        <v>493.99999999999994</v>
      </c>
      <c r="Q6286" s="14">
        <v>586.99999999999977</v>
      </c>
      <c r="R6286" s="310">
        <v>481.91666666666669</v>
      </c>
      <c r="S6286" s="348">
        <v>1.6092027587128043E-4</v>
      </c>
      <c r="T6286" s="9" t="s">
        <v>30</v>
      </c>
      <c r="U6286" s="9" t="s">
        <v>244</v>
      </c>
      <c r="V6286" s="9" t="s">
        <v>367</v>
      </c>
      <c r="W6286" s="9"/>
    </row>
    <row r="6287" spans="1:23" ht="15.75" x14ac:dyDescent="0.25">
      <c r="A6287" s="16" t="s">
        <v>1372</v>
      </c>
      <c r="B6287" s="84"/>
      <c r="C6287" s="311" t="s">
        <v>40</v>
      </c>
      <c r="D6287" s="228" t="s">
        <v>436</v>
      </c>
      <c r="E6287" s="145" t="s">
        <v>24</v>
      </c>
      <c r="F6287" s="312">
        <v>56627.000000000007</v>
      </c>
      <c r="G6287" s="312">
        <v>55436.999999999985</v>
      </c>
      <c r="H6287" s="312">
        <v>57976.000000000015</v>
      </c>
      <c r="I6287" s="312">
        <v>69210.999999999985</v>
      </c>
      <c r="J6287" s="312">
        <v>66833.000000000015</v>
      </c>
      <c r="K6287" s="312">
        <v>69652.000000000015</v>
      </c>
      <c r="L6287" s="312">
        <v>72226.999999999985</v>
      </c>
      <c r="M6287" s="312">
        <v>78352.000000000058</v>
      </c>
      <c r="N6287" s="312">
        <v>85690.000000000058</v>
      </c>
      <c r="O6287" s="312">
        <v>82635.999999999985</v>
      </c>
      <c r="P6287" s="312">
        <v>82325.000000000015</v>
      </c>
      <c r="Q6287" s="312">
        <v>94129</v>
      </c>
      <c r="R6287" s="310">
        <v>72591.25</v>
      </c>
      <c r="S6287" s="348">
        <v>2.4239468737695492E-2</v>
      </c>
      <c r="T6287" s="9" t="s">
        <v>30</v>
      </c>
      <c r="U6287" s="9" t="s">
        <v>40</v>
      </c>
      <c r="V6287" s="9" t="s">
        <v>436</v>
      </c>
      <c r="W6287" s="9"/>
    </row>
    <row r="6288" spans="1:23" ht="15.75" x14ac:dyDescent="0.25">
      <c r="A6288" s="16" t="s">
        <v>1373</v>
      </c>
      <c r="B6288" s="84"/>
      <c r="C6288" s="153" t="s">
        <v>40</v>
      </c>
      <c r="D6288" s="124" t="s">
        <v>369</v>
      </c>
      <c r="E6288" s="420" t="s">
        <v>352</v>
      </c>
      <c r="F6288" s="515">
        <v>89532.000000000029</v>
      </c>
      <c r="G6288" s="515">
        <v>79221.000000000029</v>
      </c>
      <c r="H6288" s="515">
        <v>87613.000000000029</v>
      </c>
      <c r="I6288" s="515">
        <v>101554.99999999997</v>
      </c>
      <c r="J6288" s="515">
        <v>103908.99999999996</v>
      </c>
      <c r="K6288" s="515">
        <v>94725</v>
      </c>
      <c r="L6288" s="515">
        <v>112383.00000000016</v>
      </c>
      <c r="M6288" s="515">
        <v>109009.99999999991</v>
      </c>
      <c r="N6288" s="515">
        <v>115405.00000000007</v>
      </c>
      <c r="O6288" s="515">
        <v>117746.00000000022</v>
      </c>
      <c r="P6288" s="515">
        <v>120943.00000000001</v>
      </c>
      <c r="Q6288" s="515">
        <v>133744.99999999977</v>
      </c>
      <c r="R6288" s="516">
        <v>105482.25000000001</v>
      </c>
      <c r="S6288" s="438">
        <v>3.522234017539002E-2</v>
      </c>
      <c r="T6288" s="9" t="s">
        <v>30</v>
      </c>
      <c r="U6288" s="9" t="s">
        <v>40</v>
      </c>
      <c r="V6288" s="9" t="s">
        <v>369</v>
      </c>
      <c r="W6288" s="9"/>
    </row>
    <row r="6289" spans="1:23" ht="15.75" x14ac:dyDescent="0.25">
      <c r="A6289" s="16" t="s">
        <v>1374</v>
      </c>
      <c r="B6289" s="84"/>
      <c r="C6289" s="124"/>
      <c r="D6289" s="124"/>
      <c r="E6289" s="420" t="s">
        <v>24</v>
      </c>
      <c r="F6289" s="515">
        <v>40637.000000000015</v>
      </c>
      <c r="G6289" s="515">
        <v>37314.999999999993</v>
      </c>
      <c r="H6289" s="515">
        <v>37003.999999999985</v>
      </c>
      <c r="I6289" s="515">
        <v>38798</v>
      </c>
      <c r="J6289" s="515">
        <v>36864.999999999964</v>
      </c>
      <c r="K6289" s="515">
        <v>35323</v>
      </c>
      <c r="L6289" s="515">
        <v>35626.999999999964</v>
      </c>
      <c r="M6289" s="515">
        <v>32908.000000000015</v>
      </c>
      <c r="N6289" s="515">
        <v>31606.000000000018</v>
      </c>
      <c r="O6289" s="515">
        <v>28395.000000000025</v>
      </c>
      <c r="P6289" s="515">
        <v>26867.999999999996</v>
      </c>
      <c r="Q6289" s="515">
        <v>25615.000000000004</v>
      </c>
      <c r="R6289" s="516">
        <v>33913.416666666664</v>
      </c>
      <c r="S6289" s="438">
        <v>1.1324273973517578E-2</v>
      </c>
      <c r="T6289" s="9" t="s">
        <v>30</v>
      </c>
      <c r="U6289" s="9" t="s">
        <v>40</v>
      </c>
      <c r="V6289" s="9" t="s">
        <v>369</v>
      </c>
      <c r="W6289" s="9"/>
    </row>
    <row r="6290" spans="1:23" ht="15.75" x14ac:dyDescent="0.25">
      <c r="A6290" s="16" t="s">
        <v>1376</v>
      </c>
      <c r="B6290" s="84"/>
      <c r="C6290" s="124"/>
      <c r="D6290" s="124"/>
      <c r="E6290" s="420" t="s">
        <v>351</v>
      </c>
      <c r="F6290" s="515">
        <v>31321.000000000004</v>
      </c>
      <c r="G6290" s="515">
        <v>25923.000000000004</v>
      </c>
      <c r="H6290" s="515">
        <v>29297.000000000004</v>
      </c>
      <c r="I6290" s="515">
        <v>34601.000000000029</v>
      </c>
      <c r="J6290" s="515">
        <v>32871.000000000007</v>
      </c>
      <c r="K6290" s="515">
        <v>29613.000000000022</v>
      </c>
      <c r="L6290" s="515">
        <v>33641.999999999971</v>
      </c>
      <c r="M6290" s="515">
        <v>32773.999999999985</v>
      </c>
      <c r="N6290" s="515">
        <v>32796.000000000015</v>
      </c>
      <c r="O6290" s="515">
        <v>33926.000000000007</v>
      </c>
      <c r="P6290" s="515">
        <v>32480.000000000011</v>
      </c>
      <c r="Q6290" s="515">
        <v>31331.999999999971</v>
      </c>
      <c r="R6290" s="516">
        <v>31714.666666666668</v>
      </c>
      <c r="S6290" s="438">
        <v>1.0590073475702649E-2</v>
      </c>
      <c r="T6290" s="9" t="s">
        <v>30</v>
      </c>
      <c r="U6290" s="9" t="s">
        <v>40</v>
      </c>
      <c r="V6290" s="9" t="s">
        <v>369</v>
      </c>
      <c r="W6290" s="9"/>
    </row>
    <row r="6291" spans="1:23" ht="15.75" x14ac:dyDescent="0.25">
      <c r="A6291" s="16" t="s">
        <v>1377</v>
      </c>
      <c r="B6291" s="84"/>
      <c r="C6291" s="124"/>
      <c r="D6291" s="124"/>
      <c r="E6291" s="140" t="s">
        <v>18</v>
      </c>
      <c r="F6291" s="51">
        <v>29674.000000000011</v>
      </c>
      <c r="G6291" s="51">
        <v>26488.999999999989</v>
      </c>
      <c r="H6291" s="51">
        <v>29353.000000000004</v>
      </c>
      <c r="I6291" s="51">
        <v>31613.999999999989</v>
      </c>
      <c r="J6291" s="51">
        <v>29303.999999999989</v>
      </c>
      <c r="K6291" s="51">
        <v>25790.999999999996</v>
      </c>
      <c r="L6291" s="51">
        <v>29843.999999999982</v>
      </c>
      <c r="M6291" s="51">
        <v>27164.000000000011</v>
      </c>
      <c r="N6291" s="51">
        <v>28131</v>
      </c>
      <c r="O6291" s="51">
        <v>27603.999999999975</v>
      </c>
      <c r="P6291" s="51">
        <v>26352.999999999996</v>
      </c>
      <c r="Q6291" s="51">
        <v>25615.000000000007</v>
      </c>
      <c r="R6291" s="52">
        <v>28077.999999999996</v>
      </c>
      <c r="S6291" s="168">
        <v>9.3757278352007162E-3</v>
      </c>
      <c r="T6291" s="9" t="s">
        <v>30</v>
      </c>
      <c r="U6291" s="9" t="s">
        <v>40</v>
      </c>
      <c r="V6291" s="9" t="s">
        <v>369</v>
      </c>
      <c r="W6291" s="9"/>
    </row>
    <row r="6292" spans="1:23" ht="31.5" x14ac:dyDescent="0.25">
      <c r="A6292" s="16" t="s">
        <v>1379</v>
      </c>
      <c r="B6292" s="84"/>
      <c r="C6292" s="124"/>
      <c r="D6292" s="124"/>
      <c r="E6292" s="140" t="s">
        <v>353</v>
      </c>
      <c r="F6292" s="51">
        <v>15423.999999999995</v>
      </c>
      <c r="G6292" s="51">
        <v>13696.999999999995</v>
      </c>
      <c r="H6292" s="51">
        <v>14342.999999999995</v>
      </c>
      <c r="I6292" s="51">
        <v>16578.999999999993</v>
      </c>
      <c r="J6292" s="51">
        <v>16004.000000000007</v>
      </c>
      <c r="K6292" s="51">
        <v>13559.000000000002</v>
      </c>
      <c r="L6292" s="51">
        <v>15435.99999999998</v>
      </c>
      <c r="M6292" s="51">
        <v>15129.000000000005</v>
      </c>
      <c r="N6292" s="51">
        <v>16306.000000000007</v>
      </c>
      <c r="O6292" s="51">
        <v>15780</v>
      </c>
      <c r="P6292" s="51">
        <v>15601.999999999998</v>
      </c>
      <c r="Q6292" s="51">
        <v>17011</v>
      </c>
      <c r="R6292" s="52">
        <v>15405.83333333333</v>
      </c>
      <c r="S6292" s="168">
        <v>5.1442731108980819E-3</v>
      </c>
      <c r="T6292" s="9" t="s">
        <v>30</v>
      </c>
      <c r="U6292" s="9" t="s">
        <v>40</v>
      </c>
      <c r="V6292" s="9" t="s">
        <v>369</v>
      </c>
      <c r="W6292" s="9"/>
    </row>
    <row r="6293" spans="1:23" ht="15.75" x14ac:dyDescent="0.25">
      <c r="A6293" s="16" t="s">
        <v>1378</v>
      </c>
      <c r="B6293" s="84"/>
      <c r="C6293" s="124"/>
      <c r="D6293" s="124"/>
      <c r="E6293" s="140" t="s">
        <v>20</v>
      </c>
      <c r="F6293" s="51">
        <v>10585.000000000013</v>
      </c>
      <c r="G6293" s="51">
        <v>9185.9999999999982</v>
      </c>
      <c r="H6293" s="51">
        <v>9271.9999999999982</v>
      </c>
      <c r="I6293" s="51">
        <v>10071.000000000002</v>
      </c>
      <c r="J6293" s="51">
        <v>10512.999999999998</v>
      </c>
      <c r="K6293" s="51">
        <v>10459</v>
      </c>
      <c r="L6293" s="51">
        <v>10317</v>
      </c>
      <c r="M6293" s="51">
        <v>10416.999999999998</v>
      </c>
      <c r="N6293" s="51">
        <v>10343.999999999995</v>
      </c>
      <c r="O6293" s="51">
        <v>10727</v>
      </c>
      <c r="P6293" s="51">
        <v>11406</v>
      </c>
      <c r="Q6293" s="51">
        <v>10846.000000000005</v>
      </c>
      <c r="R6293" s="52">
        <v>10345.25</v>
      </c>
      <c r="S6293" s="168">
        <v>3.4544571688549831E-3</v>
      </c>
      <c r="T6293" s="9" t="s">
        <v>30</v>
      </c>
      <c r="U6293" s="9" t="s">
        <v>40</v>
      </c>
      <c r="V6293" s="9" t="s">
        <v>369</v>
      </c>
      <c r="W6293" s="9"/>
    </row>
    <row r="6294" spans="1:23" ht="15.75" x14ac:dyDescent="0.25">
      <c r="A6294" s="16" t="s">
        <v>1375</v>
      </c>
      <c r="B6294" s="84"/>
      <c r="C6294" s="124"/>
      <c r="D6294" s="124"/>
      <c r="E6294" s="420" t="s">
        <v>17</v>
      </c>
      <c r="F6294" s="515">
        <v>9532.9999999999982</v>
      </c>
      <c r="G6294" s="515">
        <v>8236.9999999999945</v>
      </c>
      <c r="H6294" s="515">
        <v>9041.0000000000036</v>
      </c>
      <c r="I6294" s="515">
        <v>9696.9999999999927</v>
      </c>
      <c r="J6294" s="515">
        <v>9371.9999999999945</v>
      </c>
      <c r="K6294" s="515">
        <v>8329.0000000000018</v>
      </c>
      <c r="L6294" s="515">
        <v>10048.999999999982</v>
      </c>
      <c r="M6294" s="515">
        <v>10031.999999999996</v>
      </c>
      <c r="N6294" s="515">
        <v>10063.000000000002</v>
      </c>
      <c r="O6294" s="515">
        <v>8652.9999999999927</v>
      </c>
      <c r="P6294" s="515">
        <v>7885.0000000000009</v>
      </c>
      <c r="Q6294" s="515">
        <v>8705.0000000000018</v>
      </c>
      <c r="R6294" s="516">
        <v>9132.9999999999945</v>
      </c>
      <c r="S6294" s="438">
        <v>3.0496660132092062E-3</v>
      </c>
      <c r="T6294" s="9" t="s">
        <v>30</v>
      </c>
      <c r="U6294" s="9" t="s">
        <v>40</v>
      </c>
      <c r="V6294" s="9" t="s">
        <v>369</v>
      </c>
      <c r="W6294" s="9"/>
    </row>
    <row r="6295" spans="1:23" ht="15.75" x14ac:dyDescent="0.25">
      <c r="A6295" s="16" t="s">
        <v>1380</v>
      </c>
      <c r="B6295" s="84"/>
      <c r="C6295" s="124"/>
      <c r="D6295" s="124"/>
      <c r="E6295" s="420" t="s">
        <v>21</v>
      </c>
      <c r="F6295" s="515">
        <v>5374.9999999999991</v>
      </c>
      <c r="G6295" s="515">
        <v>4659.9999999999991</v>
      </c>
      <c r="H6295" s="515">
        <v>5356.9999999999973</v>
      </c>
      <c r="I6295" s="515">
        <v>5790.0000000000018</v>
      </c>
      <c r="J6295" s="515">
        <v>5796.9999999999982</v>
      </c>
      <c r="K6295" s="515">
        <v>5091.0000000000045</v>
      </c>
      <c r="L6295" s="515">
        <v>6639.9999999999964</v>
      </c>
      <c r="M6295" s="515">
        <v>6210.9999999999973</v>
      </c>
      <c r="N6295" s="515">
        <v>6199.0000000000027</v>
      </c>
      <c r="O6295" s="515">
        <v>5516.9999999999936</v>
      </c>
      <c r="P6295" s="515">
        <v>5760.9999999999982</v>
      </c>
      <c r="Q6295" s="515">
        <v>6345</v>
      </c>
      <c r="R6295" s="516">
        <v>5728.583333333333</v>
      </c>
      <c r="S6295" s="438">
        <v>1.9128726481444632E-3</v>
      </c>
      <c r="T6295" s="9" t="s">
        <v>30</v>
      </c>
      <c r="U6295" s="9" t="s">
        <v>40</v>
      </c>
      <c r="V6295" s="9" t="s">
        <v>369</v>
      </c>
      <c r="W6295" s="9"/>
    </row>
    <row r="6296" spans="1:23" ht="15.75" x14ac:dyDescent="0.25">
      <c r="A6296" s="16" t="s">
        <v>1382</v>
      </c>
      <c r="B6296" s="84"/>
      <c r="C6296" s="124"/>
      <c r="D6296" s="124"/>
      <c r="E6296" s="420" t="s">
        <v>22</v>
      </c>
      <c r="F6296" s="515">
        <v>3487</v>
      </c>
      <c r="G6296" s="515">
        <v>3220</v>
      </c>
      <c r="H6296" s="515">
        <v>3906</v>
      </c>
      <c r="I6296" s="515">
        <v>4019.0000000000009</v>
      </c>
      <c r="J6296" s="515">
        <v>4264.9999999999982</v>
      </c>
      <c r="K6296" s="515">
        <v>3814.9999999999986</v>
      </c>
      <c r="L6296" s="515">
        <v>4869.9999999999991</v>
      </c>
      <c r="M6296" s="515">
        <v>5332.0000000000018</v>
      </c>
      <c r="N6296" s="515">
        <v>4739.9999999999991</v>
      </c>
      <c r="O6296" s="515">
        <v>4416</v>
      </c>
      <c r="P6296" s="515">
        <v>4477.9999999999991</v>
      </c>
      <c r="Q6296" s="515">
        <v>4654</v>
      </c>
      <c r="R6296" s="516">
        <v>4266.833333333333</v>
      </c>
      <c r="S6296" s="438">
        <v>1.4247691449353797E-3</v>
      </c>
      <c r="T6296" s="9" t="s">
        <v>30</v>
      </c>
      <c r="U6296" s="9" t="s">
        <v>40</v>
      </c>
      <c r="V6296" s="9" t="s">
        <v>369</v>
      </c>
      <c r="W6296" s="9"/>
    </row>
    <row r="6297" spans="1:23" ht="15.75" x14ac:dyDescent="0.25">
      <c r="A6297" s="16" t="s">
        <v>1381</v>
      </c>
      <c r="B6297" s="84"/>
      <c r="C6297" s="124"/>
      <c r="D6297" s="124"/>
      <c r="E6297" s="420" t="s">
        <v>23</v>
      </c>
      <c r="F6297" s="515">
        <v>1858.0000000000002</v>
      </c>
      <c r="G6297" s="515">
        <v>1792.9999999999989</v>
      </c>
      <c r="H6297" s="515">
        <v>2325</v>
      </c>
      <c r="I6297" s="515">
        <v>2236</v>
      </c>
      <c r="J6297" s="515">
        <v>2114.0000000000009</v>
      </c>
      <c r="K6297" s="515">
        <v>1695.0000000000002</v>
      </c>
      <c r="L6297" s="515">
        <v>2115</v>
      </c>
      <c r="M6297" s="515">
        <v>1657.9999999999995</v>
      </c>
      <c r="N6297" s="515">
        <v>1997.0000000000005</v>
      </c>
      <c r="O6297" s="515">
        <v>2036.0000000000007</v>
      </c>
      <c r="P6297" s="515">
        <v>2170.0000000000005</v>
      </c>
      <c r="Q6297" s="515">
        <v>2209</v>
      </c>
      <c r="R6297" s="516">
        <v>2017.1666666666667</v>
      </c>
      <c r="S6297" s="438">
        <v>6.73566695096008E-4</v>
      </c>
      <c r="T6297" s="9" t="s">
        <v>30</v>
      </c>
      <c r="U6297" s="9" t="s">
        <v>40</v>
      </c>
      <c r="V6297" s="9" t="s">
        <v>369</v>
      </c>
      <c r="W6297" s="9"/>
    </row>
    <row r="6298" spans="1:23" ht="15.75" x14ac:dyDescent="0.25">
      <c r="A6298" s="16" t="s">
        <v>1383</v>
      </c>
      <c r="B6298" s="84"/>
      <c r="C6298" s="124"/>
      <c r="D6298" s="124"/>
      <c r="E6298" s="420" t="s">
        <v>16</v>
      </c>
      <c r="F6298" s="515">
        <v>833.00000000000011</v>
      </c>
      <c r="G6298" s="515">
        <v>802</v>
      </c>
      <c r="H6298" s="515">
        <v>1019.9999999999997</v>
      </c>
      <c r="I6298" s="515">
        <v>1063.9999999999995</v>
      </c>
      <c r="J6298" s="515">
        <v>925</v>
      </c>
      <c r="K6298" s="515">
        <v>854.00000000000011</v>
      </c>
      <c r="L6298" s="515">
        <v>1026.0000000000002</v>
      </c>
      <c r="M6298" s="515">
        <v>1063.9999999999995</v>
      </c>
      <c r="N6298" s="515">
        <v>1123.0000000000005</v>
      </c>
      <c r="O6298" s="515">
        <v>1106</v>
      </c>
      <c r="P6298" s="515">
        <v>1083.0000000000002</v>
      </c>
      <c r="Q6298" s="515">
        <v>1153.0000000000007</v>
      </c>
      <c r="R6298" s="516">
        <v>1004.4166666666665</v>
      </c>
      <c r="S6298" s="438">
        <v>3.3539202577840963E-4</v>
      </c>
      <c r="T6298" s="9" t="s">
        <v>30</v>
      </c>
      <c r="U6298" s="9" t="s">
        <v>40</v>
      </c>
      <c r="V6298" s="9" t="s">
        <v>369</v>
      </c>
      <c r="W6298" s="9"/>
    </row>
    <row r="6299" spans="1:23" ht="31.5" x14ac:dyDescent="0.25">
      <c r="A6299" s="16" t="s">
        <v>1384</v>
      </c>
      <c r="B6299" s="84"/>
      <c r="C6299" s="124"/>
      <c r="D6299" s="124"/>
      <c r="E6299" s="420" t="s">
        <v>19</v>
      </c>
      <c r="F6299" s="515">
        <v>577.99999999999989</v>
      </c>
      <c r="G6299" s="515">
        <v>473.99999999999989</v>
      </c>
      <c r="H6299" s="515">
        <v>545.99999999999989</v>
      </c>
      <c r="I6299" s="515">
        <v>524.99999999999989</v>
      </c>
      <c r="J6299" s="515">
        <v>592.00000000000023</v>
      </c>
      <c r="K6299" s="515">
        <v>392</v>
      </c>
      <c r="L6299" s="515">
        <v>241.00000000000003</v>
      </c>
      <c r="M6299" s="515">
        <v>238</v>
      </c>
      <c r="N6299" s="515">
        <v>391.00000000000017</v>
      </c>
      <c r="O6299" s="515">
        <v>467.00000000000011</v>
      </c>
      <c r="P6299" s="515">
        <v>315</v>
      </c>
      <c r="Q6299" s="515">
        <v>330</v>
      </c>
      <c r="R6299" s="516">
        <v>424.08333333333331</v>
      </c>
      <c r="S6299" s="438">
        <v>1.4160872970931109E-4</v>
      </c>
      <c r="T6299" s="9" t="s">
        <v>30</v>
      </c>
      <c r="U6299" s="9" t="s">
        <v>40</v>
      </c>
      <c r="V6299" s="9" t="s">
        <v>369</v>
      </c>
      <c r="W6299" s="9"/>
    </row>
    <row r="6300" spans="1:23" ht="15.75" x14ac:dyDescent="0.25">
      <c r="A6300" s="16" t="s">
        <v>1385</v>
      </c>
      <c r="B6300" s="84"/>
      <c r="C6300" s="124"/>
      <c r="D6300" s="228"/>
      <c r="E6300" s="426" t="s">
        <v>25</v>
      </c>
      <c r="F6300" s="520">
        <v>0</v>
      </c>
      <c r="G6300" s="520">
        <v>0</v>
      </c>
      <c r="H6300" s="520">
        <v>0</v>
      </c>
      <c r="I6300" s="520">
        <v>0</v>
      </c>
      <c r="J6300" s="520">
        <v>0</v>
      </c>
      <c r="K6300" s="520">
        <v>0</v>
      </c>
      <c r="L6300" s="520">
        <v>0</v>
      </c>
      <c r="M6300" s="520">
        <v>0</v>
      </c>
      <c r="N6300" s="520">
        <v>0</v>
      </c>
      <c r="O6300" s="520">
        <v>0</v>
      </c>
      <c r="P6300" s="520">
        <v>0</v>
      </c>
      <c r="Q6300" s="520">
        <v>0</v>
      </c>
      <c r="R6300" s="521">
        <v>0</v>
      </c>
      <c r="S6300" s="522">
        <v>0</v>
      </c>
      <c r="T6300" s="9" t="s">
        <v>30</v>
      </c>
      <c r="U6300" s="9" t="s">
        <v>40</v>
      </c>
      <c r="V6300" s="9" t="s">
        <v>369</v>
      </c>
      <c r="W6300" s="9"/>
    </row>
    <row r="6301" spans="1:23" ht="15.75" x14ac:dyDescent="0.25">
      <c r="A6301" s="16" t="s">
        <v>1386</v>
      </c>
      <c r="B6301" s="84"/>
      <c r="C6301" s="124" t="s">
        <v>40</v>
      </c>
      <c r="D6301" s="124" t="s">
        <v>370</v>
      </c>
      <c r="E6301" s="140" t="s">
        <v>20</v>
      </c>
      <c r="F6301" s="51">
        <v>6010.0000000000018</v>
      </c>
      <c r="G6301" s="51">
        <v>5682.9999999999982</v>
      </c>
      <c r="H6301" s="51">
        <v>5872.0000000000027</v>
      </c>
      <c r="I6301" s="51">
        <v>6248.9999999999991</v>
      </c>
      <c r="J6301" s="51">
        <v>6466.9999999999964</v>
      </c>
      <c r="K6301" s="51">
        <v>6755.0000000000018</v>
      </c>
      <c r="L6301" s="51">
        <v>7210.0000000000055</v>
      </c>
      <c r="M6301" s="51">
        <v>7830.0000000000018</v>
      </c>
      <c r="N6301" s="51">
        <v>8263.0000000000055</v>
      </c>
      <c r="O6301" s="51">
        <v>7678.9999999999991</v>
      </c>
      <c r="P6301" s="51">
        <v>8803.9999999999945</v>
      </c>
      <c r="Q6301" s="51">
        <v>8922.0000000000091</v>
      </c>
      <c r="R6301" s="52">
        <v>7145.3333333333358</v>
      </c>
      <c r="S6301" s="168">
        <v>2.3859498762419289E-3</v>
      </c>
      <c r="T6301" s="9" t="s">
        <v>30</v>
      </c>
      <c r="U6301" s="9" t="s">
        <v>40</v>
      </c>
      <c r="V6301" s="9" t="s">
        <v>370</v>
      </c>
      <c r="W6301" s="9"/>
    </row>
    <row r="6302" spans="1:23" ht="15.75" x14ac:dyDescent="0.25">
      <c r="A6302" s="16" t="s">
        <v>1387</v>
      </c>
      <c r="B6302" s="84"/>
      <c r="C6302" s="124"/>
      <c r="D6302" s="124"/>
      <c r="E6302" s="140" t="s">
        <v>352</v>
      </c>
      <c r="F6302" s="51">
        <v>481.00000000000006</v>
      </c>
      <c r="G6302" s="51">
        <v>527</v>
      </c>
      <c r="H6302" s="51">
        <v>624.00000000000011</v>
      </c>
      <c r="I6302" s="51">
        <v>633.99999999999977</v>
      </c>
      <c r="J6302" s="51">
        <v>773.99999999999989</v>
      </c>
      <c r="K6302" s="51">
        <v>662.00000000000023</v>
      </c>
      <c r="L6302" s="51">
        <v>676</v>
      </c>
      <c r="M6302" s="51">
        <v>576</v>
      </c>
      <c r="N6302" s="51">
        <v>591.99999999999966</v>
      </c>
      <c r="O6302" s="51">
        <v>612.99999999999989</v>
      </c>
      <c r="P6302" s="51">
        <v>530.00000000000023</v>
      </c>
      <c r="Q6302" s="51">
        <v>583.00000000000023</v>
      </c>
      <c r="R6302" s="52">
        <v>606</v>
      </c>
      <c r="S6302" s="168">
        <v>2.0235383816979963E-4</v>
      </c>
      <c r="T6302" s="9" t="s">
        <v>30</v>
      </c>
      <c r="U6302" s="9" t="s">
        <v>40</v>
      </c>
      <c r="V6302" s="9" t="s">
        <v>370</v>
      </c>
      <c r="W6302" s="9"/>
    </row>
    <row r="6303" spans="1:23" ht="15.75" x14ac:dyDescent="0.25">
      <c r="A6303" s="16" t="s">
        <v>1388</v>
      </c>
      <c r="B6303" s="84"/>
      <c r="C6303" s="124"/>
      <c r="D6303" s="124"/>
      <c r="E6303" s="420" t="s">
        <v>18</v>
      </c>
      <c r="F6303" s="515">
        <v>159</v>
      </c>
      <c r="G6303" s="515">
        <v>155.00000000000003</v>
      </c>
      <c r="H6303" s="515">
        <v>233</v>
      </c>
      <c r="I6303" s="515">
        <v>220.00000000000003</v>
      </c>
      <c r="J6303" s="515">
        <v>164</v>
      </c>
      <c r="K6303" s="515">
        <v>168</v>
      </c>
      <c r="L6303" s="515">
        <v>187</v>
      </c>
      <c r="M6303" s="515">
        <v>237.00000000000003</v>
      </c>
      <c r="N6303" s="515">
        <v>226.00000000000006</v>
      </c>
      <c r="O6303" s="515">
        <v>173</v>
      </c>
      <c r="P6303" s="515">
        <v>166</v>
      </c>
      <c r="Q6303" s="515">
        <v>217.00000000000006</v>
      </c>
      <c r="R6303" s="516">
        <v>192.08333333333334</v>
      </c>
      <c r="S6303" s="438">
        <v>6.413993357829871E-5</v>
      </c>
      <c r="T6303" s="9" t="s">
        <v>30</v>
      </c>
      <c r="U6303" s="9" t="s">
        <v>40</v>
      </c>
      <c r="V6303" s="9" t="s">
        <v>370</v>
      </c>
      <c r="W6303" s="9"/>
    </row>
    <row r="6304" spans="1:23" ht="15.75" x14ac:dyDescent="0.25">
      <c r="A6304" s="16" t="s">
        <v>1390</v>
      </c>
      <c r="B6304" s="84"/>
      <c r="C6304" s="124"/>
      <c r="D6304" s="124"/>
      <c r="E6304" s="140" t="s">
        <v>24</v>
      </c>
      <c r="F6304" s="51">
        <v>0</v>
      </c>
      <c r="G6304" s="51">
        <v>0</v>
      </c>
      <c r="H6304" s="51">
        <v>0</v>
      </c>
      <c r="I6304" s="51">
        <v>0</v>
      </c>
      <c r="J6304" s="51">
        <v>0</v>
      </c>
      <c r="K6304" s="51">
        <v>0</v>
      </c>
      <c r="L6304" s="51">
        <v>0</v>
      </c>
      <c r="M6304" s="51">
        <v>0</v>
      </c>
      <c r="N6304" s="51">
        <v>0</v>
      </c>
      <c r="O6304" s="51">
        <v>0</v>
      </c>
      <c r="P6304" s="51">
        <v>0</v>
      </c>
      <c r="Q6304" s="51">
        <v>0</v>
      </c>
      <c r="R6304" s="52">
        <v>0</v>
      </c>
      <c r="S6304" s="168">
        <v>0</v>
      </c>
      <c r="T6304" s="9" t="s">
        <v>30</v>
      </c>
      <c r="U6304" s="9" t="s">
        <v>40</v>
      </c>
      <c r="V6304" s="9" t="s">
        <v>370</v>
      </c>
      <c r="W6304" s="9"/>
    </row>
    <row r="6305" spans="1:23" ht="15.75" x14ac:dyDescent="0.25">
      <c r="A6305" s="16" t="s">
        <v>1389</v>
      </c>
      <c r="B6305" s="84"/>
      <c r="C6305" s="124"/>
      <c r="D6305" s="228"/>
      <c r="E6305" s="142" t="s">
        <v>23</v>
      </c>
      <c r="F6305" s="14">
        <v>0</v>
      </c>
      <c r="G6305" s="14">
        <v>0</v>
      </c>
      <c r="H6305" s="14">
        <v>0</v>
      </c>
      <c r="I6305" s="14">
        <v>0</v>
      </c>
      <c r="J6305" s="14">
        <v>0</v>
      </c>
      <c r="K6305" s="14">
        <v>0</v>
      </c>
      <c r="L6305" s="14">
        <v>0</v>
      </c>
      <c r="M6305" s="14">
        <v>0</v>
      </c>
      <c r="N6305" s="14">
        <v>0</v>
      </c>
      <c r="O6305" s="14">
        <v>0</v>
      </c>
      <c r="P6305" s="14">
        <v>0</v>
      </c>
      <c r="Q6305" s="14">
        <v>0</v>
      </c>
      <c r="R6305" s="310">
        <v>0</v>
      </c>
      <c r="S6305" s="348">
        <v>0</v>
      </c>
      <c r="T6305" s="9" t="s">
        <v>30</v>
      </c>
      <c r="U6305" s="9" t="s">
        <v>40</v>
      </c>
      <c r="V6305" s="9" t="s">
        <v>370</v>
      </c>
      <c r="W6305" s="9"/>
    </row>
    <row r="6306" spans="1:23" ht="31.5" x14ac:dyDescent="0.25">
      <c r="A6306" s="16" t="s">
        <v>1391</v>
      </c>
      <c r="B6306" s="84"/>
      <c r="C6306" s="124" t="s">
        <v>40</v>
      </c>
      <c r="D6306" s="124" t="s">
        <v>405</v>
      </c>
      <c r="E6306" s="140" t="s">
        <v>353</v>
      </c>
      <c r="F6306" s="13">
        <v>4206</v>
      </c>
      <c r="G6306" s="13">
        <v>4788.0000000000018</v>
      </c>
      <c r="H6306" s="13">
        <v>5395.0000000000009</v>
      </c>
      <c r="I6306" s="13">
        <v>6013</v>
      </c>
      <c r="J6306" s="13">
        <v>5980</v>
      </c>
      <c r="K6306" s="13">
        <v>5530.0000000000055</v>
      </c>
      <c r="L6306" s="13">
        <v>6275.0000000000018</v>
      </c>
      <c r="M6306" s="13">
        <v>5792</v>
      </c>
      <c r="N6306" s="13">
        <v>6491.0000000000045</v>
      </c>
      <c r="O6306" s="13">
        <v>6571.9999999999991</v>
      </c>
      <c r="P6306" s="13">
        <v>6619.9999999999982</v>
      </c>
      <c r="Q6306" s="13">
        <v>6296.0000000000027</v>
      </c>
      <c r="R6306" s="344">
        <v>5829.8333333333348</v>
      </c>
      <c r="S6306" s="355">
        <v>1.946681767145606E-3</v>
      </c>
      <c r="T6306" s="9" t="s">
        <v>30</v>
      </c>
      <c r="U6306" s="9" t="s">
        <v>40</v>
      </c>
      <c r="V6306" s="9" t="s">
        <v>405</v>
      </c>
      <c r="W6306" s="9"/>
    </row>
    <row r="6307" spans="1:23" ht="15.75" x14ac:dyDescent="0.25">
      <c r="A6307" s="16" t="s">
        <v>1392</v>
      </c>
      <c r="B6307" s="84"/>
      <c r="C6307" s="124"/>
      <c r="D6307" s="228"/>
      <c r="E6307" s="142" t="s">
        <v>352</v>
      </c>
      <c r="F6307" s="14">
        <v>2003.9999999999998</v>
      </c>
      <c r="G6307" s="14">
        <v>2042.9999999999993</v>
      </c>
      <c r="H6307" s="14">
        <v>2294</v>
      </c>
      <c r="I6307" s="14">
        <v>2430</v>
      </c>
      <c r="J6307" s="14">
        <v>2228.0000000000005</v>
      </c>
      <c r="K6307" s="14">
        <v>1880.9999999999998</v>
      </c>
      <c r="L6307" s="14">
        <v>2449</v>
      </c>
      <c r="M6307" s="14">
        <v>2368.9999999999995</v>
      </c>
      <c r="N6307" s="14">
        <v>2598.0000000000005</v>
      </c>
      <c r="O6307" s="14">
        <v>2510.9999999999991</v>
      </c>
      <c r="P6307" s="14">
        <v>2256</v>
      </c>
      <c r="Q6307" s="14">
        <v>2250</v>
      </c>
      <c r="R6307" s="310">
        <v>2276.0833333333335</v>
      </c>
      <c r="S6307" s="348">
        <v>7.6002342985859986E-4</v>
      </c>
      <c r="T6307" s="9" t="s">
        <v>30</v>
      </c>
      <c r="U6307" s="9" t="s">
        <v>40</v>
      </c>
      <c r="V6307" s="9" t="s">
        <v>405</v>
      </c>
      <c r="W6307" s="9"/>
    </row>
    <row r="6308" spans="1:23" ht="15.75" x14ac:dyDescent="0.25">
      <c r="A6308" s="16" t="s">
        <v>1393</v>
      </c>
      <c r="B6308" s="84"/>
      <c r="C6308" s="228" t="s">
        <v>40</v>
      </c>
      <c r="D6308" s="149" t="s">
        <v>368</v>
      </c>
      <c r="E6308" s="142" t="s">
        <v>351</v>
      </c>
      <c r="F6308" s="312">
        <v>17</v>
      </c>
      <c r="G6308" s="312">
        <v>23.000000000000007</v>
      </c>
      <c r="H6308" s="312">
        <v>11</v>
      </c>
      <c r="I6308" s="312">
        <v>21</v>
      </c>
      <c r="J6308" s="312">
        <v>26.000000000000007</v>
      </c>
      <c r="K6308" s="312">
        <v>29.000000000000018</v>
      </c>
      <c r="L6308" s="312">
        <v>22</v>
      </c>
      <c r="M6308" s="312">
        <v>15.000000000000004</v>
      </c>
      <c r="N6308" s="312">
        <v>9</v>
      </c>
      <c r="O6308" s="312">
        <v>10</v>
      </c>
      <c r="P6308" s="312">
        <v>14.000000000000007</v>
      </c>
      <c r="Q6308" s="312">
        <v>13</v>
      </c>
      <c r="R6308" s="310">
        <v>17.5</v>
      </c>
      <c r="S6308" s="348">
        <v>5.8435514322961941E-6</v>
      </c>
      <c r="T6308" s="9" t="s">
        <v>30</v>
      </c>
      <c r="U6308" s="9" t="s">
        <v>40</v>
      </c>
      <c r="V6308" s="9" t="s">
        <v>368</v>
      </c>
      <c r="W6308" s="9"/>
    </row>
    <row r="6309" spans="1:23" ht="15.75" x14ac:dyDescent="0.25">
      <c r="A6309" s="16" t="s">
        <v>1394</v>
      </c>
      <c r="B6309" s="84"/>
      <c r="C6309" s="124" t="s">
        <v>41</v>
      </c>
      <c r="D6309" s="124" t="s">
        <v>371</v>
      </c>
      <c r="E6309" s="140" t="s">
        <v>352</v>
      </c>
      <c r="F6309" s="51">
        <v>0</v>
      </c>
      <c r="G6309" s="51">
        <v>0</v>
      </c>
      <c r="H6309" s="51">
        <v>16</v>
      </c>
      <c r="I6309" s="51">
        <v>0</v>
      </c>
      <c r="J6309" s="51">
        <v>1</v>
      </c>
      <c r="K6309" s="51">
        <v>2.0000000000000004</v>
      </c>
      <c r="L6309" s="51">
        <v>4</v>
      </c>
      <c r="M6309" s="51">
        <v>3.0000000000000009</v>
      </c>
      <c r="N6309" s="51">
        <v>2</v>
      </c>
      <c r="O6309" s="51">
        <v>0</v>
      </c>
      <c r="P6309" s="51">
        <v>0</v>
      </c>
      <c r="Q6309" s="51">
        <v>0</v>
      </c>
      <c r="R6309" s="52">
        <v>2.3333333333333335</v>
      </c>
      <c r="S6309" s="168">
        <v>7.7914019097282589E-7</v>
      </c>
      <c r="T6309" s="9" t="s">
        <v>30</v>
      </c>
      <c r="U6309" s="9" t="s">
        <v>41</v>
      </c>
      <c r="V6309" s="9" t="s">
        <v>371</v>
      </c>
      <c r="W6309" s="9"/>
    </row>
    <row r="6310" spans="1:23" ht="15.75" x14ac:dyDescent="0.25">
      <c r="A6310" s="16" t="s">
        <v>1395</v>
      </c>
      <c r="B6310" s="84"/>
      <c r="C6310" s="124"/>
      <c r="D6310" s="124"/>
      <c r="E6310" s="140" t="s">
        <v>24</v>
      </c>
      <c r="F6310" s="51">
        <v>0</v>
      </c>
      <c r="G6310" s="51">
        <v>0</v>
      </c>
      <c r="H6310" s="51">
        <v>0</v>
      </c>
      <c r="I6310" s="51">
        <v>0</v>
      </c>
      <c r="J6310" s="51">
        <v>0</v>
      </c>
      <c r="K6310" s="51">
        <v>0</v>
      </c>
      <c r="L6310" s="51">
        <v>0</v>
      </c>
      <c r="M6310" s="51">
        <v>0</v>
      </c>
      <c r="N6310" s="51">
        <v>0</v>
      </c>
      <c r="O6310" s="51">
        <v>0</v>
      </c>
      <c r="P6310" s="51">
        <v>0</v>
      </c>
      <c r="Q6310" s="51">
        <v>0</v>
      </c>
      <c r="R6310" s="52">
        <v>0</v>
      </c>
      <c r="S6310" s="168">
        <v>0</v>
      </c>
      <c r="T6310" s="9" t="s">
        <v>30</v>
      </c>
      <c r="U6310" s="9" t="s">
        <v>41</v>
      </c>
      <c r="V6310" s="9" t="s">
        <v>371</v>
      </c>
      <c r="W6310" s="9"/>
    </row>
    <row r="6311" spans="1:23" ht="31.5" x14ac:dyDescent="0.25">
      <c r="A6311" s="16" t="s">
        <v>1399</v>
      </c>
      <c r="B6311" s="84"/>
      <c r="C6311" s="124"/>
      <c r="D6311" s="124"/>
      <c r="E6311" s="140" t="s">
        <v>353</v>
      </c>
      <c r="F6311" s="51">
        <v>0</v>
      </c>
      <c r="G6311" s="51">
        <v>0</v>
      </c>
      <c r="H6311" s="51">
        <v>0</v>
      </c>
      <c r="I6311" s="51">
        <v>0</v>
      </c>
      <c r="J6311" s="51">
        <v>0</v>
      </c>
      <c r="K6311" s="51">
        <v>0</v>
      </c>
      <c r="L6311" s="51">
        <v>0</v>
      </c>
      <c r="M6311" s="51">
        <v>0</v>
      </c>
      <c r="N6311" s="51">
        <v>0</v>
      </c>
      <c r="O6311" s="51">
        <v>0</v>
      </c>
      <c r="P6311" s="51">
        <v>0</v>
      </c>
      <c r="Q6311" s="51">
        <v>0</v>
      </c>
      <c r="R6311" s="52">
        <v>0</v>
      </c>
      <c r="S6311" s="168">
        <v>0</v>
      </c>
      <c r="T6311" s="9" t="s">
        <v>30</v>
      </c>
      <c r="U6311" s="9" t="s">
        <v>41</v>
      </c>
      <c r="V6311" s="9" t="s">
        <v>371</v>
      </c>
      <c r="W6311" s="9"/>
    </row>
    <row r="6312" spans="1:23" ht="15.75" x14ac:dyDescent="0.25">
      <c r="A6312" s="16" t="s">
        <v>1396</v>
      </c>
      <c r="B6312" s="84"/>
      <c r="C6312" s="124"/>
      <c r="D6312" s="124"/>
      <c r="E6312" s="140" t="s">
        <v>17</v>
      </c>
      <c r="F6312" s="51">
        <v>0</v>
      </c>
      <c r="G6312" s="51">
        <v>0</v>
      </c>
      <c r="H6312" s="51">
        <v>0</v>
      </c>
      <c r="I6312" s="51">
        <v>0</v>
      </c>
      <c r="J6312" s="51">
        <v>0</v>
      </c>
      <c r="K6312" s="51">
        <v>0</v>
      </c>
      <c r="L6312" s="51">
        <v>0</v>
      </c>
      <c r="M6312" s="51">
        <v>0</v>
      </c>
      <c r="N6312" s="51">
        <v>0</v>
      </c>
      <c r="O6312" s="51">
        <v>0</v>
      </c>
      <c r="P6312" s="51">
        <v>0</v>
      </c>
      <c r="Q6312" s="51">
        <v>0</v>
      </c>
      <c r="R6312" s="52">
        <v>0</v>
      </c>
      <c r="S6312" s="168">
        <v>0</v>
      </c>
      <c r="T6312" s="9" t="s">
        <v>30</v>
      </c>
      <c r="U6312" s="9" t="s">
        <v>41</v>
      </c>
      <c r="V6312" s="9" t="s">
        <v>371</v>
      </c>
      <c r="W6312" s="9"/>
    </row>
    <row r="6313" spans="1:23" ht="15.75" x14ac:dyDescent="0.25">
      <c r="A6313" s="16" t="s">
        <v>1397</v>
      </c>
      <c r="B6313" s="84"/>
      <c r="C6313" s="124"/>
      <c r="D6313" s="124"/>
      <c r="E6313" s="140" t="s">
        <v>20</v>
      </c>
      <c r="F6313" s="51">
        <v>0</v>
      </c>
      <c r="G6313" s="51">
        <v>0</v>
      </c>
      <c r="H6313" s="51">
        <v>0</v>
      </c>
      <c r="I6313" s="51">
        <v>0</v>
      </c>
      <c r="J6313" s="51">
        <v>0</v>
      </c>
      <c r="K6313" s="51">
        <v>0</v>
      </c>
      <c r="L6313" s="51">
        <v>0</v>
      </c>
      <c r="M6313" s="51">
        <v>0</v>
      </c>
      <c r="N6313" s="51">
        <v>0</v>
      </c>
      <c r="O6313" s="51">
        <v>0</v>
      </c>
      <c r="P6313" s="51">
        <v>0</v>
      </c>
      <c r="Q6313" s="51">
        <v>0</v>
      </c>
      <c r="R6313" s="52">
        <v>0</v>
      </c>
      <c r="S6313" s="168">
        <v>0</v>
      </c>
      <c r="T6313" s="9" t="s">
        <v>30</v>
      </c>
      <c r="U6313" s="9" t="s">
        <v>41</v>
      </c>
      <c r="V6313" s="9" t="s">
        <v>371</v>
      </c>
      <c r="W6313" s="9"/>
    </row>
    <row r="6314" spans="1:23" ht="15.75" x14ac:dyDescent="0.25">
      <c r="A6314" s="16" t="s">
        <v>1401</v>
      </c>
      <c r="B6314" s="84"/>
      <c r="C6314" s="124"/>
      <c r="D6314" s="124"/>
      <c r="E6314" s="140" t="s">
        <v>23</v>
      </c>
      <c r="F6314" s="51">
        <v>0</v>
      </c>
      <c r="G6314" s="51">
        <v>0</v>
      </c>
      <c r="H6314" s="51">
        <v>0</v>
      </c>
      <c r="I6314" s="51">
        <v>0</v>
      </c>
      <c r="J6314" s="51">
        <v>0</v>
      </c>
      <c r="K6314" s="51">
        <v>0</v>
      </c>
      <c r="L6314" s="51">
        <v>0</v>
      </c>
      <c r="M6314" s="51">
        <v>0</v>
      </c>
      <c r="N6314" s="51">
        <v>0</v>
      </c>
      <c r="O6314" s="51">
        <v>0</v>
      </c>
      <c r="P6314" s="51">
        <v>0</v>
      </c>
      <c r="Q6314" s="51">
        <v>0</v>
      </c>
      <c r="R6314" s="52">
        <v>0</v>
      </c>
      <c r="S6314" s="168">
        <v>0</v>
      </c>
      <c r="T6314" s="9" t="s">
        <v>30</v>
      </c>
      <c r="U6314" s="9" t="s">
        <v>41</v>
      </c>
      <c r="V6314" s="9" t="s">
        <v>371</v>
      </c>
      <c r="W6314" s="9"/>
    </row>
    <row r="6315" spans="1:23" ht="15.75" x14ac:dyDescent="0.25">
      <c r="A6315" s="16" t="s">
        <v>1400</v>
      </c>
      <c r="B6315" s="84"/>
      <c r="C6315" s="124"/>
      <c r="D6315" s="124"/>
      <c r="E6315" s="140" t="s">
        <v>16</v>
      </c>
      <c r="F6315" s="51">
        <v>0</v>
      </c>
      <c r="G6315" s="51">
        <v>0</v>
      </c>
      <c r="H6315" s="51">
        <v>0</v>
      </c>
      <c r="I6315" s="51">
        <v>0</v>
      </c>
      <c r="J6315" s="51">
        <v>0</v>
      </c>
      <c r="K6315" s="51">
        <v>0</v>
      </c>
      <c r="L6315" s="51">
        <v>0</v>
      </c>
      <c r="M6315" s="51">
        <v>0</v>
      </c>
      <c r="N6315" s="51">
        <v>0</v>
      </c>
      <c r="O6315" s="51">
        <v>0</v>
      </c>
      <c r="P6315" s="51">
        <v>0</v>
      </c>
      <c r="Q6315" s="51">
        <v>0</v>
      </c>
      <c r="R6315" s="52">
        <v>0</v>
      </c>
      <c r="S6315" s="168">
        <v>0</v>
      </c>
      <c r="T6315" s="9" t="s">
        <v>30</v>
      </c>
      <c r="U6315" s="9" t="s">
        <v>41</v>
      </c>
      <c r="V6315" s="9" t="s">
        <v>371</v>
      </c>
      <c r="W6315" s="9"/>
    </row>
    <row r="6316" spans="1:23" ht="31.5" x14ac:dyDescent="0.25">
      <c r="A6316" s="16" t="s">
        <v>1398</v>
      </c>
      <c r="B6316" s="84"/>
      <c r="C6316" s="124"/>
      <c r="D6316" s="228"/>
      <c r="E6316" s="142" t="s">
        <v>19</v>
      </c>
      <c r="F6316" s="14">
        <v>0</v>
      </c>
      <c r="G6316" s="14">
        <v>0</v>
      </c>
      <c r="H6316" s="14">
        <v>0</v>
      </c>
      <c r="I6316" s="14">
        <v>0</v>
      </c>
      <c r="J6316" s="14">
        <v>0</v>
      </c>
      <c r="K6316" s="14">
        <v>0</v>
      </c>
      <c r="L6316" s="14">
        <v>0</v>
      </c>
      <c r="M6316" s="14">
        <v>0</v>
      </c>
      <c r="N6316" s="14">
        <v>0</v>
      </c>
      <c r="O6316" s="14">
        <v>0</v>
      </c>
      <c r="P6316" s="14">
        <v>0</v>
      </c>
      <c r="Q6316" s="14">
        <v>0</v>
      </c>
      <c r="R6316" s="310">
        <v>0</v>
      </c>
      <c r="S6316" s="348">
        <v>0</v>
      </c>
      <c r="T6316" s="9" t="s">
        <v>30</v>
      </c>
      <c r="U6316" s="9" t="s">
        <v>41</v>
      </c>
      <c r="V6316" s="9" t="s">
        <v>371</v>
      </c>
      <c r="W6316" s="9"/>
    </row>
    <row r="6317" spans="1:23" ht="15.75" x14ac:dyDescent="0.25">
      <c r="A6317" s="16" t="s">
        <v>1402</v>
      </c>
      <c r="B6317" s="84"/>
      <c r="C6317" s="124" t="s">
        <v>41</v>
      </c>
      <c r="D6317" s="124" t="s">
        <v>372</v>
      </c>
      <c r="E6317" s="140" t="s">
        <v>24</v>
      </c>
      <c r="F6317" s="51">
        <v>0</v>
      </c>
      <c r="G6317" s="51">
        <v>0</v>
      </c>
      <c r="H6317" s="51">
        <v>0</v>
      </c>
      <c r="I6317" s="51">
        <v>0</v>
      </c>
      <c r="J6317" s="51">
        <v>0</v>
      </c>
      <c r="K6317" s="51">
        <v>0</v>
      </c>
      <c r="L6317" s="51">
        <v>0</v>
      </c>
      <c r="M6317" s="51">
        <v>0</v>
      </c>
      <c r="N6317" s="51">
        <v>0</v>
      </c>
      <c r="O6317" s="51">
        <v>0</v>
      </c>
      <c r="P6317" s="51">
        <v>0</v>
      </c>
      <c r="Q6317" s="51">
        <v>0</v>
      </c>
      <c r="R6317" s="52">
        <v>0</v>
      </c>
      <c r="S6317" s="168">
        <v>0</v>
      </c>
      <c r="T6317" s="9" t="s">
        <v>30</v>
      </c>
      <c r="U6317" s="9" t="s">
        <v>41</v>
      </c>
      <c r="V6317" s="9" t="s">
        <v>372</v>
      </c>
      <c r="W6317" s="9"/>
    </row>
    <row r="6318" spans="1:23" ht="15.75" x14ac:dyDescent="0.25">
      <c r="A6318" s="16" t="s">
        <v>1403</v>
      </c>
      <c r="B6318" s="84"/>
      <c r="C6318" s="124"/>
      <c r="D6318" s="228"/>
      <c r="E6318" s="142" t="s">
        <v>18</v>
      </c>
      <c r="F6318" s="14">
        <v>0</v>
      </c>
      <c r="G6318" s="14">
        <v>0</v>
      </c>
      <c r="H6318" s="14">
        <v>0</v>
      </c>
      <c r="I6318" s="14">
        <v>0</v>
      </c>
      <c r="J6318" s="14">
        <v>0</v>
      </c>
      <c r="K6318" s="14">
        <v>0</v>
      </c>
      <c r="L6318" s="14">
        <v>0</v>
      </c>
      <c r="M6318" s="14">
        <v>0</v>
      </c>
      <c r="N6318" s="14">
        <v>0</v>
      </c>
      <c r="O6318" s="14">
        <v>0</v>
      </c>
      <c r="P6318" s="14">
        <v>0</v>
      </c>
      <c r="Q6318" s="14">
        <v>0</v>
      </c>
      <c r="R6318" s="310">
        <v>0</v>
      </c>
      <c r="S6318" s="348">
        <v>0</v>
      </c>
      <c r="T6318" s="9" t="s">
        <v>30</v>
      </c>
      <c r="U6318" s="9" t="s">
        <v>41</v>
      </c>
      <c r="V6318" s="9" t="s">
        <v>372</v>
      </c>
      <c r="W6318" s="9"/>
    </row>
    <row r="6319" spans="1:23" ht="15.75" x14ac:dyDescent="0.25">
      <c r="A6319" s="16" t="s">
        <v>1404</v>
      </c>
      <c r="B6319" s="84"/>
      <c r="C6319" s="153" t="s">
        <v>41</v>
      </c>
      <c r="D6319" s="149" t="s">
        <v>373</v>
      </c>
      <c r="E6319" s="145" t="s">
        <v>17</v>
      </c>
      <c r="F6319" s="312">
        <v>0</v>
      </c>
      <c r="G6319" s="312">
        <v>0</v>
      </c>
      <c r="H6319" s="312">
        <v>0</v>
      </c>
      <c r="I6319" s="312">
        <v>0</v>
      </c>
      <c r="J6319" s="312">
        <v>0</v>
      </c>
      <c r="K6319" s="312">
        <v>0</v>
      </c>
      <c r="L6319" s="312">
        <v>0</v>
      </c>
      <c r="M6319" s="312">
        <v>0</v>
      </c>
      <c r="N6319" s="312">
        <v>0</v>
      </c>
      <c r="O6319" s="312">
        <v>0</v>
      </c>
      <c r="P6319" s="312">
        <v>0</v>
      </c>
      <c r="Q6319" s="312">
        <v>0</v>
      </c>
      <c r="R6319" s="313">
        <v>0</v>
      </c>
      <c r="S6319" s="348">
        <v>0</v>
      </c>
      <c r="T6319" s="9" t="s">
        <v>30</v>
      </c>
      <c r="U6319" s="9" t="s">
        <v>41</v>
      </c>
      <c r="V6319" s="9" t="s">
        <v>373</v>
      </c>
      <c r="W6319" s="9"/>
    </row>
    <row r="6320" spans="1:23" ht="15.75" x14ac:dyDescent="0.25">
      <c r="A6320" s="16" t="s">
        <v>1405</v>
      </c>
      <c r="B6320" s="91"/>
      <c r="C6320" s="228" t="s">
        <v>41</v>
      </c>
      <c r="D6320" s="228" t="s">
        <v>437</v>
      </c>
      <c r="E6320" s="142" t="s">
        <v>352</v>
      </c>
      <c r="F6320" s="312">
        <v>0</v>
      </c>
      <c r="G6320" s="312">
        <v>0</v>
      </c>
      <c r="H6320" s="312">
        <v>0</v>
      </c>
      <c r="I6320" s="312">
        <v>0</v>
      </c>
      <c r="J6320" s="312">
        <v>0</v>
      </c>
      <c r="K6320" s="312">
        <v>0</v>
      </c>
      <c r="L6320" s="312">
        <v>0</v>
      </c>
      <c r="M6320" s="312">
        <v>0</v>
      </c>
      <c r="N6320" s="312">
        <v>0</v>
      </c>
      <c r="O6320" s="312">
        <v>0</v>
      </c>
      <c r="P6320" s="312">
        <v>0</v>
      </c>
      <c r="Q6320" s="312">
        <v>0</v>
      </c>
      <c r="R6320" s="310">
        <v>0</v>
      </c>
      <c r="S6320" s="348">
        <v>0</v>
      </c>
      <c r="T6320" s="9" t="s">
        <v>30</v>
      </c>
      <c r="U6320" s="9" t="s">
        <v>41</v>
      </c>
      <c r="V6320" s="9" t="s">
        <v>437</v>
      </c>
      <c r="W6320" s="9"/>
    </row>
    <row r="6321" spans="1:23" ht="31.5" x14ac:dyDescent="0.2">
      <c r="A6321" s="16" t="s">
        <v>1406</v>
      </c>
      <c r="B6321" s="356" t="s">
        <v>31</v>
      </c>
      <c r="C6321" s="314" t="s">
        <v>241</v>
      </c>
      <c r="D6321" s="314" t="s">
        <v>375</v>
      </c>
      <c r="E6321" s="420" t="s">
        <v>353</v>
      </c>
      <c r="F6321" s="515">
        <v>51398.999999999993</v>
      </c>
      <c r="G6321" s="515">
        <v>48217.000000000036</v>
      </c>
      <c r="H6321" s="515">
        <v>55365.000000000007</v>
      </c>
      <c r="I6321" s="515">
        <v>63728.999999999978</v>
      </c>
      <c r="J6321" s="515">
        <v>65093.000000000015</v>
      </c>
      <c r="K6321" s="515">
        <v>55360</v>
      </c>
      <c r="L6321" s="515">
        <v>69945.000000000073</v>
      </c>
      <c r="M6321" s="515">
        <v>70550</v>
      </c>
      <c r="N6321" s="515">
        <v>69905.999999999985</v>
      </c>
      <c r="O6321" s="515">
        <v>69509</v>
      </c>
      <c r="P6321" s="515">
        <v>71260.999999999985</v>
      </c>
      <c r="Q6321" s="515">
        <v>72199</v>
      </c>
      <c r="R6321" s="516">
        <v>63544.416666666664</v>
      </c>
      <c r="S6321" s="438">
        <v>2.1218575258681493E-2</v>
      </c>
      <c r="T6321" s="9" t="s">
        <v>31</v>
      </c>
      <c r="U6321" s="9" t="s">
        <v>241</v>
      </c>
      <c r="V6321" s="9" t="s">
        <v>375</v>
      </c>
      <c r="W6321" s="9"/>
    </row>
    <row r="6322" spans="1:23" ht="15.75" x14ac:dyDescent="0.25">
      <c r="A6322" s="16" t="s">
        <v>1408</v>
      </c>
      <c r="B6322" s="84"/>
      <c r="C6322" s="124"/>
      <c r="D6322" s="124"/>
      <c r="E6322" s="420" t="s">
        <v>352</v>
      </c>
      <c r="F6322" s="515">
        <v>40967</v>
      </c>
      <c r="G6322" s="515">
        <v>36785</v>
      </c>
      <c r="H6322" s="515">
        <v>46181.000000000015</v>
      </c>
      <c r="I6322" s="515">
        <v>50103</v>
      </c>
      <c r="J6322" s="515">
        <v>56660.999999999985</v>
      </c>
      <c r="K6322" s="515">
        <v>48686.999999999993</v>
      </c>
      <c r="L6322" s="515">
        <v>58029</v>
      </c>
      <c r="M6322" s="515">
        <v>58981.000000000015</v>
      </c>
      <c r="N6322" s="515">
        <v>60228.999999999993</v>
      </c>
      <c r="O6322" s="515">
        <v>58946</v>
      </c>
      <c r="P6322" s="515">
        <v>60750.999999999985</v>
      </c>
      <c r="Q6322" s="515">
        <v>61300.999999999993</v>
      </c>
      <c r="R6322" s="516">
        <v>53135.083333333336</v>
      </c>
      <c r="S6322" s="438">
        <v>1.7742719561010152E-2</v>
      </c>
      <c r="T6322" s="9" t="s">
        <v>31</v>
      </c>
      <c r="U6322" s="9" t="s">
        <v>241</v>
      </c>
      <c r="V6322" s="9" t="s">
        <v>375</v>
      </c>
      <c r="W6322" s="9"/>
    </row>
    <row r="6323" spans="1:23" ht="15.75" x14ac:dyDescent="0.25">
      <c r="A6323" s="16" t="s">
        <v>1407</v>
      </c>
      <c r="B6323" s="84"/>
      <c r="C6323" s="124"/>
      <c r="D6323" s="124"/>
      <c r="E6323" s="420" t="s">
        <v>24</v>
      </c>
      <c r="F6323" s="515">
        <v>33399.999999999985</v>
      </c>
      <c r="G6323" s="515">
        <v>31599.000000000004</v>
      </c>
      <c r="H6323" s="515">
        <v>33050.999999999993</v>
      </c>
      <c r="I6323" s="515">
        <v>40862.000000000015</v>
      </c>
      <c r="J6323" s="515">
        <v>37981.999999999978</v>
      </c>
      <c r="K6323" s="515">
        <v>44698</v>
      </c>
      <c r="L6323" s="515">
        <v>42855.000000000007</v>
      </c>
      <c r="M6323" s="515">
        <v>47738.000000000036</v>
      </c>
      <c r="N6323" s="515">
        <v>51905.000000000015</v>
      </c>
      <c r="O6323" s="515">
        <v>48237.000000000036</v>
      </c>
      <c r="P6323" s="515">
        <v>50823.000000000036</v>
      </c>
      <c r="Q6323" s="515">
        <v>58193.999999999985</v>
      </c>
      <c r="R6323" s="516">
        <v>43445.33333333335</v>
      </c>
      <c r="S6323" s="438">
        <v>1.4507145132947754E-2</v>
      </c>
      <c r="T6323" s="9" t="s">
        <v>31</v>
      </c>
      <c r="U6323" s="9" t="s">
        <v>241</v>
      </c>
      <c r="V6323" s="9" t="s">
        <v>375</v>
      </c>
      <c r="W6323" s="9"/>
    </row>
    <row r="6324" spans="1:23" ht="15.75" x14ac:dyDescent="0.25">
      <c r="A6324" s="16" t="s">
        <v>1409</v>
      </c>
      <c r="B6324" s="84"/>
      <c r="C6324" s="124"/>
      <c r="D6324" s="124"/>
      <c r="E6324" s="140" t="s">
        <v>18</v>
      </c>
      <c r="F6324" s="51">
        <v>7033</v>
      </c>
      <c r="G6324" s="51">
        <v>7127.9999999999991</v>
      </c>
      <c r="H6324" s="51">
        <v>8970</v>
      </c>
      <c r="I6324" s="51">
        <v>9843.9999999999964</v>
      </c>
      <c r="J6324" s="51">
        <v>9304.9999999999982</v>
      </c>
      <c r="K6324" s="51">
        <v>7968</v>
      </c>
      <c r="L6324" s="51">
        <v>9944.9999999999982</v>
      </c>
      <c r="M6324" s="51">
        <v>8836.9999999999909</v>
      </c>
      <c r="N6324" s="51">
        <v>9179</v>
      </c>
      <c r="O6324" s="51">
        <v>9066.0000000000036</v>
      </c>
      <c r="P6324" s="51">
        <v>9919.0000000000055</v>
      </c>
      <c r="Q6324" s="51">
        <v>9610.0000000000036</v>
      </c>
      <c r="R6324" s="52">
        <v>8900.3333333333321</v>
      </c>
      <c r="S6324" s="168">
        <v>2.9719746055950603E-3</v>
      </c>
      <c r="T6324" s="9" t="s">
        <v>31</v>
      </c>
      <c r="U6324" s="9" t="s">
        <v>241</v>
      </c>
      <c r="V6324" s="9" t="s">
        <v>375</v>
      </c>
      <c r="W6324" s="9"/>
    </row>
    <row r="6325" spans="1:23" ht="15.75" x14ac:dyDescent="0.25">
      <c r="A6325" s="16" t="s">
        <v>1411</v>
      </c>
      <c r="B6325" s="84"/>
      <c r="C6325" s="124"/>
      <c r="D6325" s="124"/>
      <c r="E6325" s="140" t="s">
        <v>21</v>
      </c>
      <c r="F6325" s="51">
        <v>4688.9999999999982</v>
      </c>
      <c r="G6325" s="51">
        <v>4404.9999999999973</v>
      </c>
      <c r="H6325" s="51">
        <v>4727</v>
      </c>
      <c r="I6325" s="51">
        <v>5386.9999999999991</v>
      </c>
      <c r="J6325" s="51">
        <v>5016.9999999999991</v>
      </c>
      <c r="K6325" s="51">
        <v>4403.9999999999982</v>
      </c>
      <c r="L6325" s="51">
        <v>5459.9999999999991</v>
      </c>
      <c r="M6325" s="51">
        <v>5793.0000000000009</v>
      </c>
      <c r="N6325" s="51">
        <v>6351.0000000000036</v>
      </c>
      <c r="O6325" s="51">
        <v>6175.0000000000036</v>
      </c>
      <c r="P6325" s="51">
        <v>6058.0000000000009</v>
      </c>
      <c r="Q6325" s="51">
        <v>6285.9999999999982</v>
      </c>
      <c r="R6325" s="52">
        <v>5396</v>
      </c>
      <c r="S6325" s="168">
        <v>1.8018173444954437E-3</v>
      </c>
      <c r="T6325" s="9" t="s">
        <v>31</v>
      </c>
      <c r="U6325" s="9" t="s">
        <v>241</v>
      </c>
      <c r="V6325" s="9" t="s">
        <v>375</v>
      </c>
      <c r="W6325" s="9"/>
    </row>
    <row r="6326" spans="1:23" ht="15.75" x14ac:dyDescent="0.25">
      <c r="A6326" s="16" t="s">
        <v>1410</v>
      </c>
      <c r="B6326" s="84"/>
      <c r="C6326" s="124"/>
      <c r="D6326" s="124"/>
      <c r="E6326" s="420" t="s">
        <v>17</v>
      </c>
      <c r="F6326" s="515">
        <v>1913.9999999999998</v>
      </c>
      <c r="G6326" s="515">
        <v>1705.9999999999995</v>
      </c>
      <c r="H6326" s="515">
        <v>1871</v>
      </c>
      <c r="I6326" s="515">
        <v>2331.9999999999991</v>
      </c>
      <c r="J6326" s="515">
        <v>2152.0000000000009</v>
      </c>
      <c r="K6326" s="515">
        <v>1780.0000000000014</v>
      </c>
      <c r="L6326" s="515">
        <v>2336.9999999999995</v>
      </c>
      <c r="M6326" s="515">
        <v>2167.0000000000009</v>
      </c>
      <c r="N6326" s="515">
        <v>2330</v>
      </c>
      <c r="O6326" s="515">
        <v>2005.0000000000007</v>
      </c>
      <c r="P6326" s="515">
        <v>1942</v>
      </c>
      <c r="Q6326" s="515">
        <v>2029.0000000000005</v>
      </c>
      <c r="R6326" s="516">
        <v>2047.0833333333337</v>
      </c>
      <c r="S6326" s="438">
        <v>6.8355638540169546E-4</v>
      </c>
      <c r="T6326" s="9" t="s">
        <v>31</v>
      </c>
      <c r="U6326" s="9" t="s">
        <v>241</v>
      </c>
      <c r="V6326" s="9" t="s">
        <v>375</v>
      </c>
      <c r="W6326" s="9"/>
    </row>
    <row r="6327" spans="1:23" ht="15.75" x14ac:dyDescent="0.25">
      <c r="A6327" s="16" t="s">
        <v>1412</v>
      </c>
      <c r="B6327" s="84"/>
      <c r="C6327" s="153"/>
      <c r="D6327" s="228"/>
      <c r="E6327" s="426" t="s">
        <v>23</v>
      </c>
      <c r="F6327" s="520">
        <v>244</v>
      </c>
      <c r="G6327" s="520">
        <v>231</v>
      </c>
      <c r="H6327" s="520">
        <v>213</v>
      </c>
      <c r="I6327" s="520">
        <v>274.00000000000011</v>
      </c>
      <c r="J6327" s="520">
        <v>200</v>
      </c>
      <c r="K6327" s="520">
        <v>302</v>
      </c>
      <c r="L6327" s="520">
        <v>253</v>
      </c>
      <c r="M6327" s="520">
        <v>223</v>
      </c>
      <c r="N6327" s="520">
        <v>348.00000000000006</v>
      </c>
      <c r="O6327" s="520">
        <v>359</v>
      </c>
      <c r="P6327" s="520">
        <v>352</v>
      </c>
      <c r="Q6327" s="520">
        <v>309</v>
      </c>
      <c r="R6327" s="521">
        <v>275.66666666666669</v>
      </c>
      <c r="S6327" s="522">
        <v>9.2049848276361005E-5</v>
      </c>
      <c r="T6327" s="9" t="s">
        <v>31</v>
      </c>
      <c r="U6327" s="9" t="s">
        <v>241</v>
      </c>
      <c r="V6327" s="9" t="s">
        <v>375</v>
      </c>
      <c r="W6327" s="9"/>
    </row>
    <row r="6328" spans="1:23" ht="31.5" x14ac:dyDescent="0.25">
      <c r="A6328" s="16" t="s">
        <v>1413</v>
      </c>
      <c r="B6328" s="84"/>
      <c r="C6328" s="314" t="s">
        <v>241</v>
      </c>
      <c r="D6328" s="315" t="s">
        <v>376</v>
      </c>
      <c r="E6328" s="145" t="s">
        <v>353</v>
      </c>
      <c r="F6328" s="312">
        <v>17</v>
      </c>
      <c r="G6328" s="312">
        <v>39</v>
      </c>
      <c r="H6328" s="312">
        <v>57</v>
      </c>
      <c r="I6328" s="312">
        <v>38</v>
      </c>
      <c r="J6328" s="312">
        <v>96</v>
      </c>
      <c r="K6328" s="312">
        <v>45</v>
      </c>
      <c r="L6328" s="312">
        <v>74</v>
      </c>
      <c r="M6328" s="312">
        <v>84</v>
      </c>
      <c r="N6328" s="312">
        <v>62</v>
      </c>
      <c r="O6328" s="312">
        <v>62</v>
      </c>
      <c r="P6328" s="312">
        <v>50</v>
      </c>
      <c r="Q6328" s="312">
        <v>87</v>
      </c>
      <c r="R6328" s="313">
        <v>59.25</v>
      </c>
      <c r="S6328" s="348">
        <v>1.97845955636314E-5</v>
      </c>
      <c r="T6328" s="9" t="s">
        <v>31</v>
      </c>
      <c r="U6328" s="9" t="s">
        <v>241</v>
      </c>
      <c r="V6328" s="9" t="s">
        <v>376</v>
      </c>
      <c r="W6328" s="9"/>
    </row>
    <row r="6329" spans="1:23" ht="15.75" x14ac:dyDescent="0.25">
      <c r="A6329" s="16" t="s">
        <v>1414</v>
      </c>
      <c r="B6329" s="84"/>
      <c r="C6329" s="316" t="s">
        <v>241</v>
      </c>
      <c r="D6329" s="315" t="s">
        <v>374</v>
      </c>
      <c r="E6329" s="145" t="s">
        <v>24</v>
      </c>
      <c r="F6329" s="312">
        <v>1852</v>
      </c>
      <c r="G6329" s="312">
        <v>2681.9999999999991</v>
      </c>
      <c r="H6329" s="312">
        <v>2537.0000000000005</v>
      </c>
      <c r="I6329" s="312">
        <v>3304</v>
      </c>
      <c r="J6329" s="312">
        <v>2978.9999999999995</v>
      </c>
      <c r="K6329" s="312">
        <v>3098.9999999999991</v>
      </c>
      <c r="L6329" s="312">
        <v>3592</v>
      </c>
      <c r="M6329" s="312">
        <v>3400</v>
      </c>
      <c r="N6329" s="312">
        <v>3754.9999999999986</v>
      </c>
      <c r="O6329" s="312">
        <v>3424</v>
      </c>
      <c r="P6329" s="312">
        <v>3567.9999999999991</v>
      </c>
      <c r="Q6329" s="312">
        <v>3936.0000000000014</v>
      </c>
      <c r="R6329" s="310">
        <v>3177.3333333333335</v>
      </c>
      <c r="S6329" s="348">
        <v>1.0609663286218539E-3</v>
      </c>
      <c r="T6329" s="9" t="s">
        <v>31</v>
      </c>
      <c r="U6329" s="9" t="s">
        <v>241</v>
      </c>
      <c r="V6329" s="9" t="s">
        <v>374</v>
      </c>
      <c r="W6329" s="9"/>
    </row>
    <row r="6330" spans="1:23" ht="31.5" x14ac:dyDescent="0.25">
      <c r="A6330" s="16" t="s">
        <v>1415</v>
      </c>
      <c r="B6330" s="84"/>
      <c r="C6330" s="124" t="s">
        <v>242</v>
      </c>
      <c r="D6330" s="124" t="s">
        <v>374</v>
      </c>
      <c r="E6330" s="140" t="s">
        <v>353</v>
      </c>
      <c r="F6330" s="13">
        <v>2714</v>
      </c>
      <c r="G6330" s="13">
        <v>2782.0000000000005</v>
      </c>
      <c r="H6330" s="13">
        <v>2783</v>
      </c>
      <c r="I6330" s="13">
        <v>3324.9999999999995</v>
      </c>
      <c r="J6330" s="13">
        <v>2770.9999999999991</v>
      </c>
      <c r="K6330" s="13">
        <v>2883</v>
      </c>
      <c r="L6330" s="13">
        <v>3512.0000000000009</v>
      </c>
      <c r="M6330" s="13">
        <v>3130.9999999999995</v>
      </c>
      <c r="N6330" s="13">
        <v>3181</v>
      </c>
      <c r="O6330" s="13">
        <v>3114.9999999999995</v>
      </c>
      <c r="P6330" s="13">
        <v>3536.9999999999995</v>
      </c>
      <c r="Q6330" s="13">
        <v>2762.0000000000005</v>
      </c>
      <c r="R6330" s="344">
        <v>3041.3333333333335</v>
      </c>
      <c r="S6330" s="355">
        <v>1.0155535860622948E-3</v>
      </c>
      <c r="T6330" s="9" t="s">
        <v>31</v>
      </c>
      <c r="U6330" s="9" t="s">
        <v>242</v>
      </c>
      <c r="V6330" s="9" t="s">
        <v>374</v>
      </c>
      <c r="W6330" s="9"/>
    </row>
    <row r="6331" spans="1:23" ht="15.75" x14ac:dyDescent="0.25">
      <c r="A6331" s="16" t="s">
        <v>1416</v>
      </c>
      <c r="B6331" s="84"/>
      <c r="C6331" s="124"/>
      <c r="D6331" s="124"/>
      <c r="E6331" s="420" t="s">
        <v>24</v>
      </c>
      <c r="F6331" s="515">
        <v>1565.0000000000005</v>
      </c>
      <c r="G6331" s="515">
        <v>1684.0000000000005</v>
      </c>
      <c r="H6331" s="515">
        <v>1676</v>
      </c>
      <c r="I6331" s="515">
        <v>1801.0000000000002</v>
      </c>
      <c r="J6331" s="515">
        <v>0</v>
      </c>
      <c r="K6331" s="515">
        <v>1672</v>
      </c>
      <c r="L6331" s="515">
        <v>1910.9999999999998</v>
      </c>
      <c r="M6331" s="515">
        <v>1631.0000000000002</v>
      </c>
      <c r="N6331" s="515">
        <v>1925.9999999999998</v>
      </c>
      <c r="O6331" s="515">
        <v>1841.9999999999995</v>
      </c>
      <c r="P6331" s="515">
        <v>1861</v>
      </c>
      <c r="Q6331" s="515">
        <v>2207.9999999999995</v>
      </c>
      <c r="R6331" s="516">
        <v>1648.0833333333333</v>
      </c>
      <c r="S6331" s="438">
        <v>5.5032341274534205E-4</v>
      </c>
      <c r="T6331" s="9" t="s">
        <v>31</v>
      </c>
      <c r="U6331" s="9" t="s">
        <v>242</v>
      </c>
      <c r="V6331" s="9" t="s">
        <v>374</v>
      </c>
      <c r="W6331" s="9"/>
    </row>
    <row r="6332" spans="1:23" ht="15.75" x14ac:dyDescent="0.25">
      <c r="A6332" s="16" t="s">
        <v>1417</v>
      </c>
      <c r="B6332" s="84"/>
      <c r="C6332" s="228"/>
      <c r="D6332" s="228"/>
      <c r="E6332" s="142" t="s">
        <v>21</v>
      </c>
      <c r="F6332" s="14">
        <v>580</v>
      </c>
      <c r="G6332" s="14">
        <v>464</v>
      </c>
      <c r="H6332" s="14">
        <v>426</v>
      </c>
      <c r="I6332" s="14">
        <v>510.99999999999994</v>
      </c>
      <c r="J6332" s="14">
        <v>467.99999999999994</v>
      </c>
      <c r="K6332" s="14">
        <v>506.00000000000017</v>
      </c>
      <c r="L6332" s="14">
        <v>397</v>
      </c>
      <c r="M6332" s="14">
        <v>317.00000000000006</v>
      </c>
      <c r="N6332" s="14">
        <v>396.00000000000006</v>
      </c>
      <c r="O6332" s="14">
        <v>408</v>
      </c>
      <c r="P6332" s="14">
        <v>447</v>
      </c>
      <c r="Q6332" s="14">
        <v>411</v>
      </c>
      <c r="R6332" s="310">
        <v>444.25</v>
      </c>
      <c r="S6332" s="348">
        <v>1.4834272707414767E-4</v>
      </c>
      <c r="T6332" s="9" t="s">
        <v>31</v>
      </c>
      <c r="U6332" s="9" t="s">
        <v>242</v>
      </c>
      <c r="V6332" s="9" t="s">
        <v>374</v>
      </c>
      <c r="W6332" s="9"/>
    </row>
    <row r="6333" spans="1:23" ht="15.75" x14ac:dyDescent="0.25">
      <c r="A6333" s="16" t="s">
        <v>1418</v>
      </c>
      <c r="B6333" s="84"/>
      <c r="C6333" s="124" t="s">
        <v>243</v>
      </c>
      <c r="D6333" s="124" t="s">
        <v>377</v>
      </c>
      <c r="E6333" s="420" t="s">
        <v>352</v>
      </c>
      <c r="F6333" s="515">
        <v>55905.000000000007</v>
      </c>
      <c r="G6333" s="515">
        <v>51523.000000000007</v>
      </c>
      <c r="H6333" s="515">
        <v>57729.000000000036</v>
      </c>
      <c r="I6333" s="515">
        <v>62436.000000000015</v>
      </c>
      <c r="J6333" s="515">
        <v>62492.000000000015</v>
      </c>
      <c r="K6333" s="515">
        <v>52228.000000000051</v>
      </c>
      <c r="L6333" s="515">
        <v>63053.000000000007</v>
      </c>
      <c r="M6333" s="515">
        <v>63330.000000000007</v>
      </c>
      <c r="N6333" s="515">
        <v>65371</v>
      </c>
      <c r="O6333" s="515">
        <v>61748.999999999978</v>
      </c>
      <c r="P6333" s="515">
        <v>61783</v>
      </c>
      <c r="Q6333" s="515">
        <v>64705.999999999942</v>
      </c>
      <c r="R6333" s="516">
        <v>60192.083333333336</v>
      </c>
      <c r="S6333" s="438">
        <v>2.0099173415736679E-2</v>
      </c>
      <c r="T6333" s="9" t="s">
        <v>31</v>
      </c>
      <c r="U6333" s="9" t="s">
        <v>243</v>
      </c>
      <c r="V6333" s="9" t="s">
        <v>377</v>
      </c>
      <c r="W6333" s="9"/>
    </row>
    <row r="6334" spans="1:23" ht="15.75" x14ac:dyDescent="0.25">
      <c r="A6334" s="16" t="s">
        <v>1419</v>
      </c>
      <c r="B6334" s="84"/>
      <c r="C6334" s="124"/>
      <c r="D6334" s="124"/>
      <c r="E6334" s="420" t="s">
        <v>24</v>
      </c>
      <c r="F6334" s="515">
        <v>23474.000000000004</v>
      </c>
      <c r="G6334" s="515">
        <v>22848.000000000007</v>
      </c>
      <c r="H6334" s="515">
        <v>24500.000000000007</v>
      </c>
      <c r="I6334" s="515">
        <v>28602.999999999989</v>
      </c>
      <c r="J6334" s="515">
        <v>26905.999999999985</v>
      </c>
      <c r="K6334" s="515">
        <v>30047.000000000015</v>
      </c>
      <c r="L6334" s="515">
        <v>28668.999999999996</v>
      </c>
      <c r="M6334" s="515">
        <v>31470.999999999996</v>
      </c>
      <c r="N6334" s="515">
        <v>34251</v>
      </c>
      <c r="O6334" s="515">
        <v>29656.999999999978</v>
      </c>
      <c r="P6334" s="515">
        <v>30298.000000000004</v>
      </c>
      <c r="Q6334" s="515">
        <v>32150.999999999982</v>
      </c>
      <c r="R6334" s="516">
        <v>28572.916666666668</v>
      </c>
      <c r="S6334" s="438">
        <v>9.5409890349931314E-3</v>
      </c>
      <c r="T6334" s="9" t="s">
        <v>31</v>
      </c>
      <c r="U6334" s="9" t="s">
        <v>243</v>
      </c>
      <c r="V6334" s="9" t="s">
        <v>377</v>
      </c>
      <c r="W6334" s="9"/>
    </row>
    <row r="6335" spans="1:23" ht="31.5" x14ac:dyDescent="0.25">
      <c r="A6335" s="16" t="s">
        <v>1420</v>
      </c>
      <c r="B6335" s="84"/>
      <c r="C6335" s="124"/>
      <c r="D6335" s="124"/>
      <c r="E6335" s="420" t="s">
        <v>353</v>
      </c>
      <c r="F6335" s="515">
        <v>16839.999999999993</v>
      </c>
      <c r="G6335" s="515">
        <v>15198.000000000004</v>
      </c>
      <c r="H6335" s="515">
        <v>17288</v>
      </c>
      <c r="I6335" s="515">
        <v>19552.999999999993</v>
      </c>
      <c r="J6335" s="515">
        <v>19427.999999999996</v>
      </c>
      <c r="K6335" s="515">
        <v>17551.999999999996</v>
      </c>
      <c r="L6335" s="515">
        <v>20502.999999999978</v>
      </c>
      <c r="M6335" s="515">
        <v>19931</v>
      </c>
      <c r="N6335" s="515">
        <v>20574.000000000004</v>
      </c>
      <c r="O6335" s="515">
        <v>19818.000000000004</v>
      </c>
      <c r="P6335" s="515">
        <v>21553.999999999993</v>
      </c>
      <c r="Q6335" s="515">
        <v>21699.000000000004</v>
      </c>
      <c r="R6335" s="516">
        <v>19161.499999999996</v>
      </c>
      <c r="S6335" s="438">
        <v>6.3983549011396284E-3</v>
      </c>
      <c r="T6335" s="9" t="s">
        <v>31</v>
      </c>
      <c r="U6335" s="9" t="s">
        <v>243</v>
      </c>
      <c r="V6335" s="9" t="s">
        <v>377</v>
      </c>
      <c r="W6335" s="9"/>
    </row>
    <row r="6336" spans="1:23" ht="15.75" x14ac:dyDescent="0.25">
      <c r="A6336" s="16" t="s">
        <v>1421</v>
      </c>
      <c r="B6336" s="84"/>
      <c r="C6336" s="124"/>
      <c r="D6336" s="124"/>
      <c r="E6336" s="140" t="s">
        <v>21</v>
      </c>
      <c r="F6336" s="51">
        <v>3715.0000000000045</v>
      </c>
      <c r="G6336" s="51">
        <v>3142.9999999999986</v>
      </c>
      <c r="H6336" s="51">
        <v>4163</v>
      </c>
      <c r="I6336" s="51">
        <v>4239.0000000000018</v>
      </c>
      <c r="J6336" s="51">
        <v>4116.9999999999964</v>
      </c>
      <c r="K6336" s="51">
        <v>3736.9999999999991</v>
      </c>
      <c r="L6336" s="51">
        <v>4270.0000000000009</v>
      </c>
      <c r="M6336" s="51">
        <v>4681.9999999999964</v>
      </c>
      <c r="N6336" s="51">
        <v>4652.9999999999964</v>
      </c>
      <c r="O6336" s="51">
        <v>4830</v>
      </c>
      <c r="P6336" s="51">
        <v>5079.0000000000009</v>
      </c>
      <c r="Q6336" s="51">
        <v>4909.0000000000018</v>
      </c>
      <c r="R6336" s="52">
        <v>4294.7499999999991</v>
      </c>
      <c r="S6336" s="168">
        <v>1.4340910007916614E-3</v>
      </c>
      <c r="T6336" s="9" t="s">
        <v>31</v>
      </c>
      <c r="U6336" s="9" t="s">
        <v>243</v>
      </c>
      <c r="V6336" s="9" t="s">
        <v>377</v>
      </c>
      <c r="W6336" s="9"/>
    </row>
    <row r="6337" spans="1:23" ht="15.75" x14ac:dyDescent="0.25">
      <c r="A6337" s="16" t="s">
        <v>1423</v>
      </c>
      <c r="B6337" s="84"/>
      <c r="C6337" s="124"/>
      <c r="D6337" s="124"/>
      <c r="E6337" s="140" t="s">
        <v>351</v>
      </c>
      <c r="F6337" s="13">
        <v>2100.9999999999991</v>
      </c>
      <c r="G6337" s="13">
        <v>1747</v>
      </c>
      <c r="H6337" s="13">
        <v>2051</v>
      </c>
      <c r="I6337" s="13">
        <v>2337.9999999999995</v>
      </c>
      <c r="J6337" s="13">
        <v>2294.9999999999995</v>
      </c>
      <c r="K6337" s="13">
        <v>1953.0000000000005</v>
      </c>
      <c r="L6337" s="13">
        <v>2286</v>
      </c>
      <c r="M6337" s="13">
        <v>2231.9999999999991</v>
      </c>
      <c r="N6337" s="13">
        <v>2360</v>
      </c>
      <c r="O6337" s="13">
        <v>2291.0000000000009</v>
      </c>
      <c r="P6337" s="13">
        <v>2353</v>
      </c>
      <c r="Q6337" s="13">
        <v>2273.9999999999995</v>
      </c>
      <c r="R6337" s="344">
        <v>2190.083333333333</v>
      </c>
      <c r="S6337" s="355">
        <v>7.3130654853417265E-4</v>
      </c>
      <c r="T6337" s="9" t="s">
        <v>31</v>
      </c>
      <c r="U6337" s="9" t="s">
        <v>243</v>
      </c>
      <c r="V6337" s="9" t="s">
        <v>377</v>
      </c>
      <c r="W6337" s="9"/>
    </row>
    <row r="6338" spans="1:23" ht="15.75" x14ac:dyDescent="0.25">
      <c r="A6338" s="16" t="s">
        <v>1422</v>
      </c>
      <c r="B6338" s="84"/>
      <c r="C6338" s="124"/>
      <c r="D6338" s="124"/>
      <c r="E6338" s="140" t="s">
        <v>17</v>
      </c>
      <c r="F6338" s="51">
        <v>1368.9999999999995</v>
      </c>
      <c r="G6338" s="51">
        <v>1110</v>
      </c>
      <c r="H6338" s="51">
        <v>1480.0000000000005</v>
      </c>
      <c r="I6338" s="51">
        <v>1557.9999999999998</v>
      </c>
      <c r="J6338" s="51">
        <v>1478.0000000000007</v>
      </c>
      <c r="K6338" s="51">
        <v>1271.9999999999998</v>
      </c>
      <c r="L6338" s="51">
        <v>1325.9999999999986</v>
      </c>
      <c r="M6338" s="51">
        <v>1399.0000000000009</v>
      </c>
      <c r="N6338" s="51">
        <v>1435.0000000000002</v>
      </c>
      <c r="O6338" s="51">
        <v>1424.9999999999998</v>
      </c>
      <c r="P6338" s="51">
        <v>1263.0000000000009</v>
      </c>
      <c r="Q6338" s="51">
        <v>1630.0000000000005</v>
      </c>
      <c r="R6338" s="52">
        <v>1395.4166666666667</v>
      </c>
      <c r="S6338" s="168">
        <v>4.659536606371418E-4</v>
      </c>
      <c r="T6338" s="9" t="s">
        <v>31</v>
      </c>
      <c r="U6338" s="9" t="s">
        <v>243</v>
      </c>
      <c r="V6338" s="9" t="s">
        <v>377</v>
      </c>
      <c r="W6338" s="9"/>
    </row>
    <row r="6339" spans="1:23" ht="15.75" x14ac:dyDescent="0.25">
      <c r="A6339" s="16" t="s">
        <v>1424</v>
      </c>
      <c r="B6339" s="84"/>
      <c r="C6339" s="124"/>
      <c r="D6339" s="228"/>
      <c r="E6339" s="426" t="s">
        <v>23</v>
      </c>
      <c r="F6339" s="520">
        <v>0</v>
      </c>
      <c r="G6339" s="520">
        <v>0</v>
      </c>
      <c r="H6339" s="520">
        <v>0</v>
      </c>
      <c r="I6339" s="520">
        <v>0</v>
      </c>
      <c r="J6339" s="520">
        <v>0</v>
      </c>
      <c r="K6339" s="520">
        <v>0</v>
      </c>
      <c r="L6339" s="520">
        <v>0</v>
      </c>
      <c r="M6339" s="520">
        <v>0</v>
      </c>
      <c r="N6339" s="520">
        <v>0</v>
      </c>
      <c r="O6339" s="520">
        <v>0</v>
      </c>
      <c r="P6339" s="520">
        <v>0</v>
      </c>
      <c r="Q6339" s="520">
        <v>0</v>
      </c>
      <c r="R6339" s="521">
        <v>0</v>
      </c>
      <c r="S6339" s="522">
        <v>0</v>
      </c>
      <c r="T6339" s="9" t="s">
        <v>31</v>
      </c>
      <c r="U6339" s="9" t="s">
        <v>243</v>
      </c>
      <c r="V6339" s="9" t="s">
        <v>377</v>
      </c>
      <c r="W6339" s="9"/>
    </row>
    <row r="6340" spans="1:23" ht="31.5" x14ac:dyDescent="0.25">
      <c r="A6340" s="16" t="s">
        <v>1425</v>
      </c>
      <c r="B6340" s="84"/>
      <c r="C6340" s="314" t="s">
        <v>243</v>
      </c>
      <c r="D6340" s="314" t="s">
        <v>378</v>
      </c>
      <c r="E6340" s="140" t="s">
        <v>353</v>
      </c>
      <c r="F6340" s="13">
        <v>9602.0000000000036</v>
      </c>
      <c r="G6340" s="13">
        <v>9466.9999999999945</v>
      </c>
      <c r="H6340" s="13">
        <v>10019.999999999995</v>
      </c>
      <c r="I6340" s="13">
        <v>11429.000000000007</v>
      </c>
      <c r="J6340" s="13">
        <v>11526.999999999998</v>
      </c>
      <c r="K6340" s="13">
        <v>10169.000000000004</v>
      </c>
      <c r="L6340" s="13">
        <v>12761</v>
      </c>
      <c r="M6340" s="13">
        <v>12755.999999999991</v>
      </c>
      <c r="N6340" s="13">
        <v>13413</v>
      </c>
      <c r="O6340" s="13">
        <v>13487.999999999998</v>
      </c>
      <c r="P6340" s="13">
        <v>13712</v>
      </c>
      <c r="Q6340" s="13">
        <v>14546</v>
      </c>
      <c r="R6340" s="344">
        <v>11907.5</v>
      </c>
      <c r="S6340" s="355">
        <v>3.9761193531466822E-3</v>
      </c>
      <c r="T6340" s="9" t="s">
        <v>31</v>
      </c>
      <c r="U6340" s="9" t="s">
        <v>243</v>
      </c>
      <c r="V6340" s="9" t="s">
        <v>378</v>
      </c>
      <c r="W6340" s="9"/>
    </row>
    <row r="6341" spans="1:23" ht="15.75" x14ac:dyDescent="0.25">
      <c r="A6341" s="16" t="s">
        <v>1426</v>
      </c>
      <c r="B6341" s="84"/>
      <c r="C6341" s="124"/>
      <c r="D6341" s="228"/>
      <c r="E6341" s="142" t="s">
        <v>352</v>
      </c>
      <c r="F6341" s="14">
        <v>0</v>
      </c>
      <c r="G6341" s="14">
        <v>0</v>
      </c>
      <c r="H6341" s="14">
        <v>0</v>
      </c>
      <c r="I6341" s="14">
        <v>0</v>
      </c>
      <c r="J6341" s="14">
        <v>0</v>
      </c>
      <c r="K6341" s="14">
        <v>0</v>
      </c>
      <c r="L6341" s="14">
        <v>0</v>
      </c>
      <c r="M6341" s="14">
        <v>0</v>
      </c>
      <c r="N6341" s="14">
        <v>0</v>
      </c>
      <c r="O6341" s="14">
        <v>0</v>
      </c>
      <c r="P6341" s="14">
        <v>0</v>
      </c>
      <c r="Q6341" s="14">
        <v>0</v>
      </c>
      <c r="R6341" s="310">
        <v>0</v>
      </c>
      <c r="S6341" s="348">
        <v>0</v>
      </c>
      <c r="T6341" s="9" t="s">
        <v>31</v>
      </c>
      <c r="U6341" s="9" t="s">
        <v>243</v>
      </c>
      <c r="V6341" s="9" t="s">
        <v>378</v>
      </c>
      <c r="W6341" s="9"/>
    </row>
    <row r="6342" spans="1:23" ht="15.75" x14ac:dyDescent="0.25">
      <c r="A6342" s="16" t="s">
        <v>1428</v>
      </c>
      <c r="B6342" s="84"/>
      <c r="C6342" s="124" t="s">
        <v>243</v>
      </c>
      <c r="D6342" s="311" t="s">
        <v>379</v>
      </c>
      <c r="E6342" s="140" t="s">
        <v>352</v>
      </c>
      <c r="F6342" s="51">
        <v>2281</v>
      </c>
      <c r="G6342" s="51">
        <v>2592</v>
      </c>
      <c r="H6342" s="51">
        <v>2707.9999999999991</v>
      </c>
      <c r="I6342" s="51">
        <v>2800.9999999999995</v>
      </c>
      <c r="J6342" s="51">
        <v>2790.0000000000009</v>
      </c>
      <c r="K6342" s="51">
        <v>2648</v>
      </c>
      <c r="L6342" s="51">
        <v>3144.9999999999991</v>
      </c>
      <c r="M6342" s="51">
        <v>2694.0000000000014</v>
      </c>
      <c r="N6342" s="51">
        <v>2970.0000000000005</v>
      </c>
      <c r="O6342" s="51">
        <v>2871.9999999999991</v>
      </c>
      <c r="P6342" s="51">
        <v>3042.0000000000009</v>
      </c>
      <c r="Q6342" s="51">
        <v>2892.0000000000005</v>
      </c>
      <c r="R6342" s="52">
        <v>2786.25</v>
      </c>
      <c r="S6342" s="168">
        <v>9.3037686732772972E-4</v>
      </c>
      <c r="T6342" s="9" t="s">
        <v>31</v>
      </c>
      <c r="U6342" s="9" t="s">
        <v>243</v>
      </c>
      <c r="V6342" s="9" t="s">
        <v>379</v>
      </c>
      <c r="W6342" s="9"/>
    </row>
    <row r="6343" spans="1:23" ht="15.75" x14ac:dyDescent="0.25">
      <c r="A6343" s="16" t="s">
        <v>1427</v>
      </c>
      <c r="B6343" s="84"/>
      <c r="C6343" s="124"/>
      <c r="D6343" s="153"/>
      <c r="E6343" s="420" t="s">
        <v>24</v>
      </c>
      <c r="F6343" s="515">
        <v>1086.0000000000002</v>
      </c>
      <c r="G6343" s="515">
        <v>1255</v>
      </c>
      <c r="H6343" s="515">
        <v>1242</v>
      </c>
      <c r="I6343" s="515">
        <v>1720.0000000000005</v>
      </c>
      <c r="J6343" s="515">
        <v>1708.9999999999995</v>
      </c>
      <c r="K6343" s="515">
        <v>1686.9999999999998</v>
      </c>
      <c r="L6343" s="515">
        <v>2187.9999999999995</v>
      </c>
      <c r="M6343" s="515">
        <v>2357.9999999999986</v>
      </c>
      <c r="N6343" s="515">
        <v>4856.9999999999991</v>
      </c>
      <c r="O6343" s="515">
        <v>4524</v>
      </c>
      <c r="P6343" s="515">
        <v>5387.9999999999991</v>
      </c>
      <c r="Q6343" s="515">
        <v>5558.0000000000009</v>
      </c>
      <c r="R6343" s="516">
        <v>2797.6666666666665</v>
      </c>
      <c r="S6343" s="438">
        <v>9.3418908897641823E-4</v>
      </c>
      <c r="T6343" s="9" t="s">
        <v>31</v>
      </c>
      <c r="U6343" s="9" t="s">
        <v>243</v>
      </c>
      <c r="V6343" s="9" t="s">
        <v>379</v>
      </c>
      <c r="W6343" s="9"/>
    </row>
    <row r="6344" spans="1:23" ht="15.75" x14ac:dyDescent="0.25">
      <c r="A6344" s="16" t="s">
        <v>1430</v>
      </c>
      <c r="B6344" s="84"/>
      <c r="C6344" s="124"/>
      <c r="D6344" s="124"/>
      <c r="E6344" s="140" t="s">
        <v>18</v>
      </c>
      <c r="F6344" s="51"/>
      <c r="G6344" s="51"/>
      <c r="H6344" s="51"/>
      <c r="I6344" s="51"/>
      <c r="J6344" s="51"/>
      <c r="K6344" s="51"/>
      <c r="L6344" s="51"/>
      <c r="M6344" s="51"/>
      <c r="N6344" s="51"/>
      <c r="O6344" s="51"/>
      <c r="P6344" s="51"/>
      <c r="Q6344" s="51"/>
      <c r="R6344" s="52"/>
      <c r="S6344" s="168">
        <v>0</v>
      </c>
      <c r="T6344" s="9" t="s">
        <v>31</v>
      </c>
      <c r="U6344" s="9" t="s">
        <v>243</v>
      </c>
      <c r="V6344" s="9" t="s">
        <v>379</v>
      </c>
      <c r="W6344" s="9"/>
    </row>
    <row r="6345" spans="1:23" ht="15.75" x14ac:dyDescent="0.25">
      <c r="A6345" s="16" t="s">
        <v>1429</v>
      </c>
      <c r="B6345" s="84"/>
      <c r="C6345" s="124"/>
      <c r="D6345" s="228"/>
      <c r="E6345" s="142" t="s">
        <v>17</v>
      </c>
      <c r="F6345" s="14">
        <v>0</v>
      </c>
      <c r="G6345" s="14">
        <v>0</v>
      </c>
      <c r="H6345" s="14">
        <v>0</v>
      </c>
      <c r="I6345" s="14">
        <v>0</v>
      </c>
      <c r="J6345" s="14">
        <v>0</v>
      </c>
      <c r="K6345" s="14">
        <v>0</v>
      </c>
      <c r="L6345" s="14">
        <v>0</v>
      </c>
      <c r="M6345" s="14">
        <v>0</v>
      </c>
      <c r="N6345" s="14">
        <v>0</v>
      </c>
      <c r="O6345" s="14">
        <v>0</v>
      </c>
      <c r="P6345" s="14">
        <v>0</v>
      </c>
      <c r="Q6345" s="14">
        <v>0</v>
      </c>
      <c r="R6345" s="310">
        <v>0</v>
      </c>
      <c r="S6345" s="348">
        <v>0</v>
      </c>
      <c r="T6345" s="9" t="s">
        <v>31</v>
      </c>
      <c r="U6345" s="9" t="s">
        <v>243</v>
      </c>
      <c r="V6345" s="9" t="s">
        <v>379</v>
      </c>
      <c r="W6345" s="9"/>
    </row>
    <row r="6346" spans="1:23" ht="15.75" x14ac:dyDescent="0.25">
      <c r="A6346" s="16" t="s">
        <v>1431</v>
      </c>
      <c r="B6346" s="84"/>
      <c r="C6346" s="124" t="s">
        <v>244</v>
      </c>
      <c r="D6346" s="124" t="s">
        <v>380</v>
      </c>
      <c r="E6346" s="420" t="s">
        <v>352</v>
      </c>
      <c r="F6346" s="515">
        <v>140352.99999999997</v>
      </c>
      <c r="G6346" s="515">
        <v>125542.9999999999</v>
      </c>
      <c r="H6346" s="515">
        <v>139803.99999999991</v>
      </c>
      <c r="I6346" s="515">
        <v>156363.99999999985</v>
      </c>
      <c r="J6346" s="515">
        <v>154958</v>
      </c>
      <c r="K6346" s="515">
        <v>133928.99999999991</v>
      </c>
      <c r="L6346" s="515">
        <v>158959.00000000003</v>
      </c>
      <c r="M6346" s="515">
        <v>158413</v>
      </c>
      <c r="N6346" s="515">
        <v>166498.99999999988</v>
      </c>
      <c r="O6346" s="515">
        <v>165179.00000000015</v>
      </c>
      <c r="P6346" s="515">
        <v>167186.00000000009</v>
      </c>
      <c r="Q6346" s="515">
        <v>176565.00000000032</v>
      </c>
      <c r="R6346" s="516">
        <v>153646</v>
      </c>
      <c r="S6346" s="438">
        <v>5.1305045906661774E-2</v>
      </c>
      <c r="T6346" s="9" t="s">
        <v>31</v>
      </c>
      <c r="U6346" s="9" t="s">
        <v>244</v>
      </c>
      <c r="V6346" s="9" t="s">
        <v>380</v>
      </c>
      <c r="W6346" s="9"/>
    </row>
    <row r="6347" spans="1:23" ht="15.75" x14ac:dyDescent="0.25">
      <c r="A6347" s="16" t="s">
        <v>1432</v>
      </c>
      <c r="B6347" s="84"/>
      <c r="C6347" s="124"/>
      <c r="D6347" s="124"/>
      <c r="E6347" s="420" t="s">
        <v>24</v>
      </c>
      <c r="F6347" s="515">
        <v>29398.000000000015</v>
      </c>
      <c r="G6347" s="515">
        <v>29235.999999999996</v>
      </c>
      <c r="H6347" s="515">
        <v>30115.999999999989</v>
      </c>
      <c r="I6347" s="515">
        <v>35508.000000000007</v>
      </c>
      <c r="J6347" s="515">
        <v>34402.000000000007</v>
      </c>
      <c r="K6347" s="515">
        <v>37173.999999999993</v>
      </c>
      <c r="L6347" s="515">
        <v>35084</v>
      </c>
      <c r="M6347" s="515">
        <v>38058</v>
      </c>
      <c r="N6347" s="515">
        <v>40760</v>
      </c>
      <c r="O6347" s="515">
        <v>35490.000000000029</v>
      </c>
      <c r="P6347" s="515">
        <v>34935.999999999993</v>
      </c>
      <c r="Q6347" s="515">
        <v>39461.000000000036</v>
      </c>
      <c r="R6347" s="516">
        <v>34968.583333333336</v>
      </c>
      <c r="S6347" s="438">
        <v>1.1676612298449648E-2</v>
      </c>
      <c r="T6347" s="9" t="s">
        <v>31</v>
      </c>
      <c r="U6347" s="9" t="s">
        <v>244</v>
      </c>
      <c r="V6347" s="9" t="s">
        <v>380</v>
      </c>
      <c r="W6347" s="9"/>
    </row>
    <row r="6348" spans="1:23" ht="31.5" x14ac:dyDescent="0.25">
      <c r="A6348" s="16" t="s">
        <v>1434</v>
      </c>
      <c r="B6348" s="84"/>
      <c r="C6348" s="124"/>
      <c r="D6348" s="124"/>
      <c r="E6348" s="420" t="s">
        <v>353</v>
      </c>
      <c r="F6348" s="515">
        <v>18919.000000000007</v>
      </c>
      <c r="G6348" s="515">
        <v>17378</v>
      </c>
      <c r="H6348" s="515">
        <v>18752.000000000007</v>
      </c>
      <c r="I6348" s="515">
        <v>21225.999999999993</v>
      </c>
      <c r="J6348" s="515">
        <v>22587.000000000025</v>
      </c>
      <c r="K6348" s="515">
        <v>19843</v>
      </c>
      <c r="L6348" s="515">
        <v>22710.000000000011</v>
      </c>
      <c r="M6348" s="515">
        <v>22909.999999999982</v>
      </c>
      <c r="N6348" s="515">
        <v>23523.000000000015</v>
      </c>
      <c r="O6348" s="515">
        <v>22857.999999999993</v>
      </c>
      <c r="P6348" s="515">
        <v>25023.000000000007</v>
      </c>
      <c r="Q6348" s="515">
        <v>26299.999999999989</v>
      </c>
      <c r="R6348" s="516">
        <v>21835.75</v>
      </c>
      <c r="S6348" s="438">
        <v>7.291333039300664E-3</v>
      </c>
      <c r="T6348" s="9" t="s">
        <v>31</v>
      </c>
      <c r="U6348" s="9" t="s">
        <v>244</v>
      </c>
      <c r="V6348" s="9" t="s">
        <v>380</v>
      </c>
      <c r="W6348" s="9"/>
    </row>
    <row r="6349" spans="1:23" ht="15.75" x14ac:dyDescent="0.25">
      <c r="A6349" s="16" t="s">
        <v>1436</v>
      </c>
      <c r="B6349" s="84"/>
      <c r="C6349" s="124"/>
      <c r="D6349" s="124"/>
      <c r="E6349" s="140" t="s">
        <v>18</v>
      </c>
      <c r="F6349" s="51">
        <v>6877.0000000000045</v>
      </c>
      <c r="G6349" s="51">
        <v>6542.0000000000027</v>
      </c>
      <c r="H6349" s="51">
        <v>7356</v>
      </c>
      <c r="I6349" s="51">
        <v>7878.9999999999918</v>
      </c>
      <c r="J6349" s="51">
        <v>7735.9999999999973</v>
      </c>
      <c r="K6349" s="51">
        <v>6376.0000000000027</v>
      </c>
      <c r="L6349" s="51">
        <v>7633.9999999999982</v>
      </c>
      <c r="M6349" s="51">
        <v>7642.0000000000027</v>
      </c>
      <c r="N6349" s="51">
        <v>8297.9999999999964</v>
      </c>
      <c r="O6349" s="51">
        <v>8062</v>
      </c>
      <c r="P6349" s="51">
        <v>7949.0000000000036</v>
      </c>
      <c r="Q6349" s="51">
        <v>7677.9999999999991</v>
      </c>
      <c r="R6349" s="52">
        <v>7502.416666666667</v>
      </c>
      <c r="S6349" s="168">
        <v>2.5051861518961623E-3</v>
      </c>
      <c r="T6349" s="9" t="s">
        <v>31</v>
      </c>
      <c r="U6349" s="9" t="s">
        <v>244</v>
      </c>
      <c r="V6349" s="9" t="s">
        <v>380</v>
      </c>
      <c r="W6349" s="9"/>
    </row>
    <row r="6350" spans="1:23" ht="15.75" x14ac:dyDescent="0.25">
      <c r="A6350" s="16" t="s">
        <v>1433</v>
      </c>
      <c r="B6350" s="84"/>
      <c r="C6350" s="124"/>
      <c r="D6350" s="124"/>
      <c r="E6350" s="140" t="s">
        <v>17</v>
      </c>
      <c r="F6350" s="51">
        <v>5291.9999999999982</v>
      </c>
      <c r="G6350" s="51">
        <v>4589.9999999999964</v>
      </c>
      <c r="H6350" s="51">
        <v>5118.0000000000027</v>
      </c>
      <c r="I6350" s="51">
        <v>5503.9999999999964</v>
      </c>
      <c r="J6350" s="51">
        <v>5827.0000000000055</v>
      </c>
      <c r="K6350" s="51">
        <v>5138.9999999999945</v>
      </c>
      <c r="L6350" s="51">
        <v>5753</v>
      </c>
      <c r="M6350" s="51">
        <v>5956.9999999999982</v>
      </c>
      <c r="N6350" s="51">
        <v>5825.0000000000009</v>
      </c>
      <c r="O6350" s="51">
        <v>6349.9999999999945</v>
      </c>
      <c r="P6350" s="51">
        <v>5547.0000000000009</v>
      </c>
      <c r="Q6350" s="51">
        <v>6237.0000000000009</v>
      </c>
      <c r="R6350" s="52">
        <v>5594.9166666666652</v>
      </c>
      <c r="S6350" s="168">
        <v>1.8682390457758766E-3</v>
      </c>
      <c r="T6350" s="9" t="s">
        <v>31</v>
      </c>
      <c r="U6350" s="9" t="s">
        <v>244</v>
      </c>
      <c r="V6350" s="9" t="s">
        <v>380</v>
      </c>
      <c r="W6350" s="9"/>
    </row>
    <row r="6351" spans="1:23" ht="15.75" x14ac:dyDescent="0.25">
      <c r="A6351" s="16" t="s">
        <v>1435</v>
      </c>
      <c r="B6351" s="84"/>
      <c r="C6351" s="124"/>
      <c r="D6351" s="124"/>
      <c r="E6351" s="140" t="s">
        <v>21</v>
      </c>
      <c r="F6351" s="51">
        <v>4894.9999999999982</v>
      </c>
      <c r="G6351" s="51">
        <v>4380.9999999999982</v>
      </c>
      <c r="H6351" s="51">
        <v>4796</v>
      </c>
      <c r="I6351" s="51">
        <v>5441.9999999999982</v>
      </c>
      <c r="J6351" s="51">
        <v>5462.0000000000064</v>
      </c>
      <c r="K6351" s="51">
        <v>4636.0000000000018</v>
      </c>
      <c r="L6351" s="51">
        <v>5855</v>
      </c>
      <c r="M6351" s="51">
        <v>5767.0000000000036</v>
      </c>
      <c r="N6351" s="51">
        <v>5121.9999999999964</v>
      </c>
      <c r="O6351" s="51">
        <v>5104.0000000000027</v>
      </c>
      <c r="P6351" s="51">
        <v>4771.0000000000018</v>
      </c>
      <c r="Q6351" s="51">
        <v>5261.9999999999945</v>
      </c>
      <c r="R6351" s="52">
        <v>5124.4166666666661</v>
      </c>
      <c r="S6351" s="168">
        <v>1.711130991553285E-3</v>
      </c>
      <c r="T6351" s="9" t="s">
        <v>31</v>
      </c>
      <c r="U6351" s="9" t="s">
        <v>244</v>
      </c>
      <c r="V6351" s="9" t="s">
        <v>380</v>
      </c>
      <c r="W6351" s="9"/>
    </row>
    <row r="6352" spans="1:23" ht="15.75" x14ac:dyDescent="0.25">
      <c r="A6352" s="16" t="s">
        <v>1437</v>
      </c>
      <c r="B6352" s="84"/>
      <c r="C6352" s="124"/>
      <c r="D6352" s="124"/>
      <c r="E6352" s="420" t="s">
        <v>23</v>
      </c>
      <c r="F6352" s="515">
        <v>414.00000000000006</v>
      </c>
      <c r="G6352" s="515">
        <v>435.00000000000006</v>
      </c>
      <c r="H6352" s="515">
        <v>528.99999999999989</v>
      </c>
      <c r="I6352" s="515">
        <v>492.99999999999994</v>
      </c>
      <c r="J6352" s="515">
        <v>392.99999999999989</v>
      </c>
      <c r="K6352" s="515">
        <v>340.00000000000017</v>
      </c>
      <c r="L6352" s="515">
        <v>542</v>
      </c>
      <c r="M6352" s="515">
        <v>387</v>
      </c>
      <c r="N6352" s="515">
        <v>435</v>
      </c>
      <c r="O6352" s="515">
        <v>542.99999999999989</v>
      </c>
      <c r="P6352" s="515">
        <v>581.99999999999989</v>
      </c>
      <c r="Q6352" s="515">
        <v>581.00000000000011</v>
      </c>
      <c r="R6352" s="516">
        <v>472.83333333333331</v>
      </c>
      <c r="S6352" s="438">
        <v>1.5788719441356478E-4</v>
      </c>
      <c r="T6352" s="9" t="s">
        <v>31</v>
      </c>
      <c r="U6352" s="9" t="s">
        <v>244</v>
      </c>
      <c r="V6352" s="9" t="s">
        <v>380</v>
      </c>
      <c r="W6352" s="9"/>
    </row>
    <row r="6353" spans="1:23" ht="15.75" x14ac:dyDescent="0.25">
      <c r="A6353" s="16" t="s">
        <v>1438</v>
      </c>
      <c r="B6353" s="84"/>
      <c r="C6353" s="124"/>
      <c r="D6353" s="228"/>
      <c r="E6353" s="426" t="s">
        <v>351</v>
      </c>
      <c r="F6353" s="520">
        <v>2</v>
      </c>
      <c r="G6353" s="520">
        <v>1.0000000000000002</v>
      </c>
      <c r="H6353" s="520">
        <v>0</v>
      </c>
      <c r="I6353" s="520">
        <v>2.0000000000000004</v>
      </c>
      <c r="J6353" s="520">
        <v>1.0000000000000002</v>
      </c>
      <c r="K6353" s="520">
        <v>0</v>
      </c>
      <c r="L6353" s="520">
        <v>0</v>
      </c>
      <c r="M6353" s="520">
        <v>0</v>
      </c>
      <c r="N6353" s="520">
        <v>0</v>
      </c>
      <c r="O6353" s="520">
        <v>0</v>
      </c>
      <c r="P6353" s="520">
        <v>0</v>
      </c>
      <c r="Q6353" s="520">
        <v>0</v>
      </c>
      <c r="R6353" s="521">
        <v>0.5</v>
      </c>
      <c r="S6353" s="522">
        <v>1.6695861235131983E-7</v>
      </c>
      <c r="T6353" s="9" t="s">
        <v>31</v>
      </c>
      <c r="U6353" s="9" t="s">
        <v>244</v>
      </c>
      <c r="V6353" s="9" t="s">
        <v>380</v>
      </c>
      <c r="W6353" s="9"/>
    </row>
    <row r="6354" spans="1:23" ht="31.5" x14ac:dyDescent="0.25">
      <c r="A6354" s="16" t="s">
        <v>1439</v>
      </c>
      <c r="B6354" s="84"/>
      <c r="C6354" s="314" t="s">
        <v>244</v>
      </c>
      <c r="D6354" s="314" t="s">
        <v>381</v>
      </c>
      <c r="E6354" s="140" t="s">
        <v>353</v>
      </c>
      <c r="F6354" s="51">
        <v>12730.999999999995</v>
      </c>
      <c r="G6354" s="51">
        <v>11215.000000000005</v>
      </c>
      <c r="H6354" s="51">
        <v>12252.000000000005</v>
      </c>
      <c r="I6354" s="51">
        <v>14728.999999999991</v>
      </c>
      <c r="J6354" s="51">
        <v>14846.000000000005</v>
      </c>
      <c r="K6354" s="51">
        <v>13892.000000000011</v>
      </c>
      <c r="L6354" s="51">
        <v>16601</v>
      </c>
      <c r="M6354" s="51">
        <v>16729.999999999996</v>
      </c>
      <c r="N6354" s="51">
        <v>17669.000000000007</v>
      </c>
      <c r="O6354" s="51">
        <v>16832.000000000004</v>
      </c>
      <c r="P6354" s="51">
        <v>16577.000000000004</v>
      </c>
      <c r="Q6354" s="51">
        <v>18314</v>
      </c>
      <c r="R6354" s="52">
        <v>15199.000000000002</v>
      </c>
      <c r="S6354" s="168">
        <v>5.0752078982554205E-3</v>
      </c>
      <c r="T6354" s="9" t="s">
        <v>31</v>
      </c>
      <c r="U6354" s="9" t="s">
        <v>244</v>
      </c>
      <c r="V6354" s="9" t="s">
        <v>381</v>
      </c>
      <c r="W6354" s="9"/>
    </row>
    <row r="6355" spans="1:23" ht="15.75" x14ac:dyDescent="0.25">
      <c r="A6355" s="16" t="s">
        <v>1440</v>
      </c>
      <c r="B6355" s="84"/>
      <c r="C6355" s="124"/>
      <c r="D6355" s="124"/>
      <c r="E6355" s="420" t="s">
        <v>352</v>
      </c>
      <c r="F6355" s="515">
        <v>5044.9999999999982</v>
      </c>
      <c r="G6355" s="515">
        <v>4721.0000000000027</v>
      </c>
      <c r="H6355" s="515">
        <v>4640.0000000000018</v>
      </c>
      <c r="I6355" s="515">
        <v>5433.9999999999927</v>
      </c>
      <c r="J6355" s="515">
        <v>5108</v>
      </c>
      <c r="K6355" s="515">
        <v>4368.0000000000055</v>
      </c>
      <c r="L6355" s="515">
        <v>5496.0000000000009</v>
      </c>
      <c r="M6355" s="515">
        <v>6028.9999999999945</v>
      </c>
      <c r="N6355" s="515">
        <v>5789.0000000000027</v>
      </c>
      <c r="O6355" s="515">
        <v>5331.0000000000027</v>
      </c>
      <c r="P6355" s="515">
        <v>5714.0000000000009</v>
      </c>
      <c r="Q6355" s="515">
        <v>5984.0000000000036</v>
      </c>
      <c r="R6355" s="516">
        <v>5304.916666666667</v>
      </c>
      <c r="S6355" s="438">
        <v>1.7714030506121117E-3</v>
      </c>
      <c r="T6355" s="9" t="s">
        <v>31</v>
      </c>
      <c r="U6355" s="9" t="s">
        <v>244</v>
      </c>
      <c r="V6355" s="9" t="s">
        <v>381</v>
      </c>
      <c r="W6355" s="9"/>
    </row>
    <row r="6356" spans="1:23" ht="15.75" x14ac:dyDescent="0.25">
      <c r="A6356" s="16" t="s">
        <v>1441</v>
      </c>
      <c r="B6356" s="84"/>
      <c r="C6356" s="228"/>
      <c r="D6356" s="228"/>
      <c r="E6356" s="142" t="s">
        <v>18</v>
      </c>
      <c r="F6356" s="14">
        <v>1894.0000000000002</v>
      </c>
      <c r="G6356" s="14">
        <v>1807</v>
      </c>
      <c r="H6356" s="14">
        <v>1983.0000000000002</v>
      </c>
      <c r="I6356" s="14">
        <v>2072.0000000000005</v>
      </c>
      <c r="J6356" s="14">
        <v>1939.0000000000005</v>
      </c>
      <c r="K6356" s="14">
        <v>1776.9999999999998</v>
      </c>
      <c r="L6356" s="14">
        <v>1919</v>
      </c>
      <c r="M6356" s="14">
        <v>1962.9999999999993</v>
      </c>
      <c r="N6356" s="14">
        <v>2438.0000000000005</v>
      </c>
      <c r="O6356" s="14">
        <v>2030</v>
      </c>
      <c r="P6356" s="14">
        <v>2182.9999999999995</v>
      </c>
      <c r="Q6356" s="14">
        <v>2255</v>
      </c>
      <c r="R6356" s="310">
        <v>2021.6666666666667</v>
      </c>
      <c r="S6356" s="348">
        <v>6.7506932260716986E-4</v>
      </c>
      <c r="T6356" s="9" t="s">
        <v>31</v>
      </c>
      <c r="U6356" s="9" t="s">
        <v>244</v>
      </c>
      <c r="V6356" s="9" t="s">
        <v>381</v>
      </c>
      <c r="W6356" s="9"/>
    </row>
    <row r="6357" spans="1:23" ht="15.75" x14ac:dyDescent="0.25">
      <c r="A6357" s="16" t="s">
        <v>1442</v>
      </c>
      <c r="B6357" s="84"/>
      <c r="C6357" s="124" t="s">
        <v>40</v>
      </c>
      <c r="D6357" s="124" t="s">
        <v>382</v>
      </c>
      <c r="E6357" s="140" t="s">
        <v>352</v>
      </c>
      <c r="F6357" s="51">
        <v>119219.99999999996</v>
      </c>
      <c r="G6357" s="51">
        <v>106447.99999999997</v>
      </c>
      <c r="H6357" s="51">
        <v>118224.99999999999</v>
      </c>
      <c r="I6357" s="51">
        <v>136011.99999999997</v>
      </c>
      <c r="J6357" s="51">
        <v>132667.99999999988</v>
      </c>
      <c r="K6357" s="51">
        <v>118683.00000000004</v>
      </c>
      <c r="L6357" s="51">
        <v>144277.99999999988</v>
      </c>
      <c r="M6357" s="51">
        <v>141087.99999999985</v>
      </c>
      <c r="N6357" s="51">
        <v>148316.00000000009</v>
      </c>
      <c r="O6357" s="51">
        <v>148818.99999999974</v>
      </c>
      <c r="P6357" s="51">
        <v>150876.99999999985</v>
      </c>
      <c r="Q6357" s="51">
        <v>160441.00000000009</v>
      </c>
      <c r="R6357" s="52">
        <v>135422.9166666666</v>
      </c>
      <c r="S6357" s="168">
        <v>4.522004449447016E-2</v>
      </c>
      <c r="T6357" s="9" t="s">
        <v>31</v>
      </c>
      <c r="U6357" s="9" t="s">
        <v>40</v>
      </c>
      <c r="V6357" s="9" t="s">
        <v>382</v>
      </c>
      <c r="W6357" s="9"/>
    </row>
    <row r="6358" spans="1:23" ht="15.75" x14ac:dyDescent="0.25">
      <c r="A6358" s="16" t="s">
        <v>1443</v>
      </c>
      <c r="B6358" s="84"/>
      <c r="C6358" s="124"/>
      <c r="D6358" s="124"/>
      <c r="E6358" s="140" t="s">
        <v>24</v>
      </c>
      <c r="F6358" s="51">
        <v>42597.000000000029</v>
      </c>
      <c r="G6358" s="51">
        <v>44510</v>
      </c>
      <c r="H6358" s="51">
        <v>43376.999999999971</v>
      </c>
      <c r="I6358" s="51">
        <v>48280.999999999978</v>
      </c>
      <c r="J6358" s="51">
        <v>44318.000000000044</v>
      </c>
      <c r="K6358" s="51">
        <v>48029.999999999993</v>
      </c>
      <c r="L6358" s="51">
        <v>45303.999999999971</v>
      </c>
      <c r="M6358" s="51">
        <v>48022</v>
      </c>
      <c r="N6358" s="51">
        <v>53036.999999999978</v>
      </c>
      <c r="O6358" s="51">
        <v>45709.999999999993</v>
      </c>
      <c r="P6358" s="51">
        <v>48552.999999999993</v>
      </c>
      <c r="Q6358" s="51">
        <v>51787.000000000051</v>
      </c>
      <c r="R6358" s="52">
        <v>46960.5</v>
      </c>
      <c r="S6358" s="168">
        <v>1.5680919830648309E-2</v>
      </c>
      <c r="T6358" s="9" t="s">
        <v>31</v>
      </c>
      <c r="U6358" s="9" t="s">
        <v>40</v>
      </c>
      <c r="V6358" s="9" t="s">
        <v>382</v>
      </c>
      <c r="W6358" s="9"/>
    </row>
    <row r="6359" spans="1:23" ht="31.5" x14ac:dyDescent="0.25">
      <c r="A6359" s="16" t="s">
        <v>1446</v>
      </c>
      <c r="B6359" s="84"/>
      <c r="C6359" s="124"/>
      <c r="D6359" s="124"/>
      <c r="E6359" s="420" t="s">
        <v>353</v>
      </c>
      <c r="F6359" s="515">
        <v>6217.0000000000027</v>
      </c>
      <c r="G6359" s="515">
        <v>5518.9999999999964</v>
      </c>
      <c r="H6359" s="515">
        <v>5830.0000000000018</v>
      </c>
      <c r="I6359" s="515">
        <v>6819.0000000000009</v>
      </c>
      <c r="J6359" s="515">
        <v>7132.0000000000082</v>
      </c>
      <c r="K6359" s="515">
        <v>6155.9999999999982</v>
      </c>
      <c r="L6359" s="515">
        <v>6999.9999999999991</v>
      </c>
      <c r="M6359" s="515">
        <v>6426.0000000000009</v>
      </c>
      <c r="N6359" s="515">
        <v>6370.0000000000027</v>
      </c>
      <c r="O6359" s="515">
        <v>5985.9999999999982</v>
      </c>
      <c r="P6359" s="515">
        <v>6120.9999999999982</v>
      </c>
      <c r="Q6359" s="515">
        <v>7171</v>
      </c>
      <c r="R6359" s="516">
        <v>6395.583333333333</v>
      </c>
      <c r="S6359" s="438">
        <v>2.1355954370211238E-3</v>
      </c>
      <c r="T6359" s="9" t="s">
        <v>31</v>
      </c>
      <c r="U6359" s="9" t="s">
        <v>40</v>
      </c>
      <c r="V6359" s="9" t="s">
        <v>382</v>
      </c>
      <c r="W6359" s="9"/>
    </row>
    <row r="6360" spans="1:23" ht="15.75" x14ac:dyDescent="0.25">
      <c r="A6360" s="16" t="s">
        <v>1445</v>
      </c>
      <c r="B6360" s="84"/>
      <c r="C6360" s="124"/>
      <c r="D6360" s="124"/>
      <c r="E6360" s="420" t="s">
        <v>351</v>
      </c>
      <c r="F6360" s="517">
        <v>3618.9999999999986</v>
      </c>
      <c r="G6360" s="517">
        <v>3351.9999999999991</v>
      </c>
      <c r="H6360" s="517">
        <v>3629.0000000000027</v>
      </c>
      <c r="I6360" s="517">
        <v>4342.0000000000055</v>
      </c>
      <c r="J6360" s="517">
        <v>4219.9999999999982</v>
      </c>
      <c r="K6360" s="517">
        <v>3914.9999999999936</v>
      </c>
      <c r="L6360" s="517">
        <v>4689.9999999999936</v>
      </c>
      <c r="M6360" s="517">
        <v>4709.9999999999955</v>
      </c>
      <c r="N6360" s="517">
        <v>4519.9999999999973</v>
      </c>
      <c r="O6360" s="517">
        <v>4386.9999999999973</v>
      </c>
      <c r="P6360" s="517">
        <v>4198.0000000000018</v>
      </c>
      <c r="Q6360" s="517">
        <v>4336</v>
      </c>
      <c r="R6360" s="518">
        <v>4159.8333333333321</v>
      </c>
      <c r="S6360" s="519">
        <v>1.3890400018921969E-3</v>
      </c>
      <c r="T6360" s="9" t="s">
        <v>31</v>
      </c>
      <c r="U6360" s="9" t="s">
        <v>40</v>
      </c>
      <c r="V6360" s="9" t="s">
        <v>382</v>
      </c>
      <c r="W6360" s="9"/>
    </row>
    <row r="6361" spans="1:23" ht="15.75" x14ac:dyDescent="0.25">
      <c r="A6361" s="16" t="s">
        <v>1448</v>
      </c>
      <c r="B6361" s="84"/>
      <c r="C6361" s="124"/>
      <c r="D6361" s="124"/>
      <c r="E6361" s="420" t="s">
        <v>18</v>
      </c>
      <c r="F6361" s="515">
        <v>2835.0000000000014</v>
      </c>
      <c r="G6361" s="515">
        <v>2524</v>
      </c>
      <c r="H6361" s="515">
        <v>2786</v>
      </c>
      <c r="I6361" s="515">
        <v>2936</v>
      </c>
      <c r="J6361" s="515">
        <v>2748</v>
      </c>
      <c r="K6361" s="515">
        <v>2558.0000000000018</v>
      </c>
      <c r="L6361" s="515">
        <v>3073.9999999999995</v>
      </c>
      <c r="M6361" s="515">
        <v>2697.9999999999995</v>
      </c>
      <c r="N6361" s="515">
        <v>2928.0000000000009</v>
      </c>
      <c r="O6361" s="515">
        <v>2769.0000000000009</v>
      </c>
      <c r="P6361" s="515">
        <v>2559.0000000000009</v>
      </c>
      <c r="Q6361" s="515">
        <v>2812</v>
      </c>
      <c r="R6361" s="516">
        <v>2768.9166666666665</v>
      </c>
      <c r="S6361" s="438">
        <v>9.2458896876621726E-4</v>
      </c>
      <c r="T6361" s="9" t="s">
        <v>31</v>
      </c>
      <c r="U6361" s="9" t="s">
        <v>40</v>
      </c>
      <c r="V6361" s="9" t="s">
        <v>382</v>
      </c>
      <c r="W6361" s="9"/>
    </row>
    <row r="6362" spans="1:23" ht="15.75" x14ac:dyDescent="0.25">
      <c r="A6362" s="16" t="s">
        <v>1444</v>
      </c>
      <c r="B6362" s="84"/>
      <c r="C6362" s="124"/>
      <c r="D6362" s="124"/>
      <c r="E6362" s="140" t="s">
        <v>17</v>
      </c>
      <c r="F6362" s="51">
        <v>1751.0000000000002</v>
      </c>
      <c r="G6362" s="51">
        <v>1545.0000000000011</v>
      </c>
      <c r="H6362" s="51">
        <v>1660.9999999999989</v>
      </c>
      <c r="I6362" s="51">
        <v>1763.0000000000005</v>
      </c>
      <c r="J6362" s="51">
        <v>1797.0000000000011</v>
      </c>
      <c r="K6362" s="51">
        <v>1680.0000000000005</v>
      </c>
      <c r="L6362" s="51">
        <v>2048.0000000000005</v>
      </c>
      <c r="M6362" s="51">
        <v>2411.9999999999991</v>
      </c>
      <c r="N6362" s="51">
        <v>2225.9999999999991</v>
      </c>
      <c r="O6362" s="51">
        <v>2109</v>
      </c>
      <c r="P6362" s="51">
        <v>1688.0000000000005</v>
      </c>
      <c r="Q6362" s="51">
        <v>1757.0000000000011</v>
      </c>
      <c r="R6362" s="52">
        <v>1869.75</v>
      </c>
      <c r="S6362" s="168">
        <v>6.2434173088776052E-4</v>
      </c>
      <c r="T6362" s="9" t="s">
        <v>31</v>
      </c>
      <c r="U6362" s="9" t="s">
        <v>40</v>
      </c>
      <c r="V6362" s="9" t="s">
        <v>382</v>
      </c>
      <c r="W6362" s="9"/>
    </row>
    <row r="6363" spans="1:23" ht="15.75" x14ac:dyDescent="0.25">
      <c r="A6363" s="16" t="s">
        <v>1447</v>
      </c>
      <c r="B6363" s="84"/>
      <c r="C6363" s="124"/>
      <c r="D6363" s="228"/>
      <c r="E6363" s="142" t="s">
        <v>21</v>
      </c>
      <c r="F6363" s="14">
        <v>1169</v>
      </c>
      <c r="G6363" s="14">
        <v>943.00000000000034</v>
      </c>
      <c r="H6363" s="14">
        <v>1131.0000000000007</v>
      </c>
      <c r="I6363" s="14">
        <v>1283</v>
      </c>
      <c r="J6363" s="14">
        <v>1425.9999999999998</v>
      </c>
      <c r="K6363" s="14">
        <v>1409.0000000000011</v>
      </c>
      <c r="L6363" s="14">
        <v>1666.9999999999995</v>
      </c>
      <c r="M6363" s="14">
        <v>1514.0000000000007</v>
      </c>
      <c r="N6363" s="14">
        <v>1665.0000000000002</v>
      </c>
      <c r="O6363" s="14">
        <v>1713.9999999999995</v>
      </c>
      <c r="P6363" s="14">
        <v>1381</v>
      </c>
      <c r="Q6363" s="14">
        <v>1596.0000000000002</v>
      </c>
      <c r="R6363" s="310">
        <v>1408.166666666667</v>
      </c>
      <c r="S6363" s="348">
        <v>4.7021110525210055E-4</v>
      </c>
      <c r="T6363" s="9" t="s">
        <v>31</v>
      </c>
      <c r="U6363" s="9" t="s">
        <v>40</v>
      </c>
      <c r="V6363" s="9" t="s">
        <v>382</v>
      </c>
      <c r="W6363" s="9"/>
    </row>
    <row r="6364" spans="1:23" ht="15.75" x14ac:dyDescent="0.25">
      <c r="A6364" s="16" t="s">
        <v>1449</v>
      </c>
      <c r="B6364" s="84"/>
      <c r="C6364" s="124" t="s">
        <v>40</v>
      </c>
      <c r="D6364" s="124" t="s">
        <v>383</v>
      </c>
      <c r="E6364" s="140" t="s">
        <v>352</v>
      </c>
      <c r="F6364" s="51">
        <v>11856.000000000005</v>
      </c>
      <c r="G6364" s="51">
        <v>10544.000000000009</v>
      </c>
      <c r="H6364" s="51">
        <v>11374.999999999995</v>
      </c>
      <c r="I6364" s="51">
        <v>12917.000000000002</v>
      </c>
      <c r="J6364" s="51">
        <v>13001.000000000005</v>
      </c>
      <c r="K6364" s="51">
        <v>11429.999999999987</v>
      </c>
      <c r="L6364" s="51">
        <v>13692.000000000016</v>
      </c>
      <c r="M6364" s="51">
        <v>12826.00000000002</v>
      </c>
      <c r="N6364" s="51">
        <v>13487.999999999989</v>
      </c>
      <c r="O6364" s="51">
        <v>13365.000000000015</v>
      </c>
      <c r="P6364" s="51">
        <v>12559.000000000007</v>
      </c>
      <c r="Q6364" s="51">
        <v>13161</v>
      </c>
      <c r="R6364" s="52">
        <v>12517.833333333336</v>
      </c>
      <c r="S6364" s="168">
        <v>4.1799201659568604E-3</v>
      </c>
      <c r="T6364" s="9" t="s">
        <v>31</v>
      </c>
      <c r="U6364" s="9" t="s">
        <v>40</v>
      </c>
      <c r="V6364" s="9" t="s">
        <v>383</v>
      </c>
      <c r="W6364" s="9"/>
    </row>
    <row r="6365" spans="1:23" ht="31.5" x14ac:dyDescent="0.25">
      <c r="A6365" s="16" t="s">
        <v>1450</v>
      </c>
      <c r="B6365" s="84"/>
      <c r="C6365" s="124"/>
      <c r="D6365" s="228"/>
      <c r="E6365" s="142" t="s">
        <v>353</v>
      </c>
      <c r="F6365" s="14">
        <v>11520.999999999996</v>
      </c>
      <c r="G6365" s="14">
        <v>10188.999999999995</v>
      </c>
      <c r="H6365" s="14">
        <v>10788.000000000007</v>
      </c>
      <c r="I6365" s="14">
        <v>11908.999999999993</v>
      </c>
      <c r="J6365" s="14">
        <v>11610.999999999996</v>
      </c>
      <c r="K6365" s="14">
        <v>10515.000000000002</v>
      </c>
      <c r="L6365" s="14">
        <v>12543.999999999995</v>
      </c>
      <c r="M6365" s="14">
        <v>12075.000000000002</v>
      </c>
      <c r="N6365" s="14">
        <v>12075.000000000004</v>
      </c>
      <c r="O6365" s="14">
        <v>12470.999999999993</v>
      </c>
      <c r="P6365" s="14">
        <v>12475.999999999998</v>
      </c>
      <c r="Q6365" s="14">
        <v>13181.999999999995</v>
      </c>
      <c r="R6365" s="310">
        <v>11779.666666666664</v>
      </c>
      <c r="S6365" s="348">
        <v>3.9334336012555272E-3</v>
      </c>
      <c r="T6365" s="9" t="s">
        <v>31</v>
      </c>
      <c r="U6365" s="9" t="s">
        <v>40</v>
      </c>
      <c r="V6365" s="9" t="s">
        <v>383</v>
      </c>
      <c r="W6365" s="9"/>
    </row>
    <row r="6366" spans="1:23" ht="15.75" x14ac:dyDescent="0.25">
      <c r="A6366" s="16" t="s">
        <v>1451</v>
      </c>
      <c r="B6366" s="84"/>
      <c r="C6366" s="228" t="s">
        <v>40</v>
      </c>
      <c r="D6366" s="149" t="s">
        <v>406</v>
      </c>
      <c r="E6366" s="145" t="s">
        <v>352</v>
      </c>
      <c r="F6366" s="312">
        <v>1670.0000000000002</v>
      </c>
      <c r="G6366" s="312">
        <v>1930</v>
      </c>
      <c r="H6366" s="312">
        <v>2042</v>
      </c>
      <c r="I6366" s="312">
        <v>2145</v>
      </c>
      <c r="J6366" s="312">
        <v>1993.0000000000007</v>
      </c>
      <c r="K6366" s="312">
        <v>1927.0000000000011</v>
      </c>
      <c r="L6366" s="312">
        <v>2282</v>
      </c>
      <c r="M6366" s="312">
        <v>2309</v>
      </c>
      <c r="N6366" s="312">
        <v>2804.9999999999995</v>
      </c>
      <c r="O6366" s="312">
        <v>2490.0000000000005</v>
      </c>
      <c r="P6366" s="312">
        <v>2690.0000000000009</v>
      </c>
      <c r="Q6366" s="312">
        <v>2699.0000000000005</v>
      </c>
      <c r="R6366" s="310">
        <v>2248.5</v>
      </c>
      <c r="S6366" s="348">
        <v>7.5081287974388528E-4</v>
      </c>
      <c r="T6366" s="9" t="s">
        <v>31</v>
      </c>
      <c r="U6366" s="9" t="s">
        <v>40</v>
      </c>
      <c r="V6366" s="9" t="s">
        <v>406</v>
      </c>
      <c r="W6366" s="9"/>
    </row>
    <row r="6367" spans="1:23" ht="15.75" x14ac:dyDescent="0.25">
      <c r="A6367" s="16" t="s">
        <v>1452</v>
      </c>
      <c r="B6367" s="84"/>
      <c r="C6367" s="124" t="s">
        <v>41</v>
      </c>
      <c r="D6367" s="124" t="s">
        <v>384</v>
      </c>
      <c r="E6367" s="140" t="s">
        <v>352</v>
      </c>
      <c r="F6367" s="13">
        <v>7.0000000000000062</v>
      </c>
      <c r="G6367" s="13">
        <v>13.000000000000004</v>
      </c>
      <c r="H6367" s="13">
        <v>14.000000000000004</v>
      </c>
      <c r="I6367" s="13">
        <v>17</v>
      </c>
      <c r="J6367" s="13">
        <v>15</v>
      </c>
      <c r="K6367" s="13">
        <v>15.000000000000034</v>
      </c>
      <c r="L6367" s="13">
        <v>15.000000000000007</v>
      </c>
      <c r="M6367" s="13">
        <v>17</v>
      </c>
      <c r="N6367" s="13">
        <v>10.000000000000005</v>
      </c>
      <c r="O6367" s="13">
        <v>1</v>
      </c>
      <c r="P6367" s="13">
        <v>0</v>
      </c>
      <c r="Q6367" s="13">
        <v>0</v>
      </c>
      <c r="R6367" s="344">
        <v>10.333333333333337</v>
      </c>
      <c r="S6367" s="355">
        <v>3.4504779885939446E-6</v>
      </c>
      <c r="T6367" s="9" t="s">
        <v>31</v>
      </c>
      <c r="U6367" s="9" t="s">
        <v>41</v>
      </c>
      <c r="V6367" s="9" t="s">
        <v>384</v>
      </c>
      <c r="W6367" s="9"/>
    </row>
    <row r="6368" spans="1:23" ht="15.75" x14ac:dyDescent="0.25">
      <c r="A6368" s="16" t="s">
        <v>1453</v>
      </c>
      <c r="B6368" s="84"/>
      <c r="C6368" s="124"/>
      <c r="D6368" s="228"/>
      <c r="E6368" s="142" t="s">
        <v>24</v>
      </c>
      <c r="F6368" s="14">
        <v>0</v>
      </c>
      <c r="G6368" s="14">
        <v>0</v>
      </c>
      <c r="H6368" s="14">
        <v>0</v>
      </c>
      <c r="I6368" s="14">
        <v>0</v>
      </c>
      <c r="J6368" s="14">
        <v>0</v>
      </c>
      <c r="K6368" s="14">
        <v>0</v>
      </c>
      <c r="L6368" s="14">
        <v>0</v>
      </c>
      <c r="M6368" s="14">
        <v>0</v>
      </c>
      <c r="N6368" s="14">
        <v>0</v>
      </c>
      <c r="O6368" s="14">
        <v>0</v>
      </c>
      <c r="P6368" s="14">
        <v>0</v>
      </c>
      <c r="Q6368" s="14">
        <v>0</v>
      </c>
      <c r="R6368" s="310">
        <v>0</v>
      </c>
      <c r="S6368" s="348">
        <v>0</v>
      </c>
      <c r="T6368" s="9" t="s">
        <v>31</v>
      </c>
      <c r="U6368" s="9" t="s">
        <v>41</v>
      </c>
      <c r="V6368" s="9" t="s">
        <v>384</v>
      </c>
      <c r="W6368" s="9"/>
    </row>
    <row r="6369" spans="1:23" ht="15.75" x14ac:dyDescent="0.25">
      <c r="A6369" s="16" t="s">
        <v>1454</v>
      </c>
      <c r="B6369" s="84"/>
      <c r="C6369" s="153" t="s">
        <v>41</v>
      </c>
      <c r="D6369" s="149" t="s">
        <v>385</v>
      </c>
      <c r="E6369" s="145" t="s">
        <v>352</v>
      </c>
      <c r="F6369" s="312">
        <v>0</v>
      </c>
      <c r="G6369" s="312">
        <v>0</v>
      </c>
      <c r="H6369" s="312">
        <v>0</v>
      </c>
      <c r="I6369" s="312">
        <v>0</v>
      </c>
      <c r="J6369" s="312">
        <v>0</v>
      </c>
      <c r="K6369" s="312">
        <v>0</v>
      </c>
      <c r="L6369" s="312">
        <v>0</v>
      </c>
      <c r="M6369" s="312">
        <v>0</v>
      </c>
      <c r="N6369" s="312">
        <v>0</v>
      </c>
      <c r="O6369" s="312">
        <v>0</v>
      </c>
      <c r="P6369" s="312">
        <v>0</v>
      </c>
      <c r="Q6369" s="312">
        <v>0</v>
      </c>
      <c r="R6369" s="313">
        <v>0</v>
      </c>
      <c r="S6369" s="348">
        <v>0</v>
      </c>
      <c r="T6369" s="9" t="s">
        <v>31</v>
      </c>
      <c r="U6369" s="9" t="s">
        <v>41</v>
      </c>
      <c r="V6369" s="9" t="s">
        <v>385</v>
      </c>
      <c r="W6369" s="9"/>
    </row>
    <row r="6370" spans="1:23" ht="15.75" x14ac:dyDescent="0.25">
      <c r="A6370" s="16" t="s">
        <v>1455</v>
      </c>
      <c r="B6370" s="91"/>
      <c r="C6370" s="228" t="s">
        <v>41</v>
      </c>
      <c r="D6370" s="149" t="s">
        <v>438</v>
      </c>
      <c r="E6370" s="145" t="s">
        <v>352</v>
      </c>
      <c r="F6370" s="312">
        <v>0</v>
      </c>
      <c r="G6370" s="312">
        <v>0</v>
      </c>
      <c r="H6370" s="312">
        <v>0</v>
      </c>
      <c r="I6370" s="312">
        <v>0</v>
      </c>
      <c r="J6370" s="312">
        <v>0</v>
      </c>
      <c r="K6370" s="312">
        <v>0</v>
      </c>
      <c r="L6370" s="312">
        <v>0</v>
      </c>
      <c r="M6370" s="312">
        <v>0</v>
      </c>
      <c r="N6370" s="312">
        <v>0</v>
      </c>
      <c r="O6370" s="312">
        <v>0</v>
      </c>
      <c r="P6370" s="312">
        <v>0</v>
      </c>
      <c r="Q6370" s="312">
        <v>0</v>
      </c>
      <c r="R6370" s="313">
        <v>0</v>
      </c>
      <c r="S6370" s="348">
        <v>0</v>
      </c>
      <c r="T6370" s="9" t="s">
        <v>31</v>
      </c>
      <c r="U6370" s="9" t="s">
        <v>41</v>
      </c>
      <c r="V6370" s="9" t="s">
        <v>438</v>
      </c>
      <c r="W6370" s="9"/>
    </row>
    <row r="6371" spans="1:23" ht="15.75" x14ac:dyDescent="0.25">
      <c r="A6371" s="16" t="s">
        <v>1456</v>
      </c>
      <c r="B6371" s="84" t="s">
        <v>32</v>
      </c>
      <c r="C6371" s="124" t="s">
        <v>241</v>
      </c>
      <c r="D6371" s="124" t="s">
        <v>408</v>
      </c>
      <c r="E6371" s="140" t="s">
        <v>351</v>
      </c>
      <c r="F6371" s="51">
        <v>459</v>
      </c>
      <c r="G6371" s="51">
        <v>330</v>
      </c>
      <c r="H6371" s="51">
        <v>417.00000000000006</v>
      </c>
      <c r="I6371" s="51">
        <v>412</v>
      </c>
      <c r="J6371" s="51">
        <v>269</v>
      </c>
      <c r="K6371" s="51">
        <v>204.00000000000003</v>
      </c>
      <c r="L6371" s="51">
        <v>223</v>
      </c>
      <c r="M6371" s="51">
        <v>257.00000000000006</v>
      </c>
      <c r="N6371" s="51">
        <v>245.00000000000003</v>
      </c>
      <c r="O6371" s="51">
        <v>178</v>
      </c>
      <c r="P6371" s="51">
        <v>119</v>
      </c>
      <c r="Q6371" s="51">
        <v>79</v>
      </c>
      <c r="R6371" s="52">
        <v>266</v>
      </c>
      <c r="S6371" s="168">
        <v>8.8821981770902147E-5</v>
      </c>
      <c r="T6371" s="9" t="s">
        <v>32</v>
      </c>
      <c r="U6371" s="9" t="s">
        <v>241</v>
      </c>
      <c r="V6371" s="9" t="s">
        <v>408</v>
      </c>
      <c r="W6371" s="9"/>
    </row>
    <row r="6372" spans="1:23" ht="15.75" x14ac:dyDescent="0.25">
      <c r="A6372" s="16" t="s">
        <v>1457</v>
      </c>
      <c r="B6372" s="84"/>
      <c r="C6372" s="124" t="s">
        <v>243</v>
      </c>
      <c r="D6372" s="124" t="s">
        <v>407</v>
      </c>
      <c r="E6372" s="140" t="s">
        <v>351</v>
      </c>
      <c r="F6372" s="51">
        <v>226</v>
      </c>
      <c r="G6372" s="51">
        <v>177</v>
      </c>
      <c r="H6372" s="51">
        <v>189</v>
      </c>
      <c r="I6372" s="51">
        <v>252.99999999999991</v>
      </c>
      <c r="J6372" s="51">
        <v>144</v>
      </c>
      <c r="K6372" s="51">
        <v>74.000000000000014</v>
      </c>
      <c r="L6372" s="51">
        <v>94</v>
      </c>
      <c r="M6372" s="51">
        <v>96</v>
      </c>
      <c r="N6372" s="51">
        <v>63</v>
      </c>
      <c r="O6372" s="51">
        <v>154</v>
      </c>
      <c r="P6372" s="51">
        <v>51.000000000000014</v>
      </c>
      <c r="Q6372" s="51">
        <v>85.000000000000014</v>
      </c>
      <c r="R6372" s="52">
        <v>133.83333333333334</v>
      </c>
      <c r="S6372" s="168">
        <v>4.4689255239369948E-5</v>
      </c>
      <c r="T6372" s="9" t="s">
        <v>32</v>
      </c>
      <c r="U6372" s="9" t="s">
        <v>243</v>
      </c>
      <c r="V6372" s="9" t="s">
        <v>407</v>
      </c>
      <c r="W6372" s="9"/>
    </row>
    <row r="6373" spans="1:23" ht="15.75" x14ac:dyDescent="0.25">
      <c r="A6373" s="16" t="s">
        <v>1458</v>
      </c>
      <c r="B6373" s="84"/>
      <c r="C6373" s="124" t="s">
        <v>243</v>
      </c>
      <c r="D6373" s="124" t="s">
        <v>409</v>
      </c>
      <c r="E6373" s="140" t="s">
        <v>351</v>
      </c>
      <c r="F6373" s="51">
        <v>18633.000000000004</v>
      </c>
      <c r="G6373" s="51">
        <v>16768</v>
      </c>
      <c r="H6373" s="51">
        <v>20041.999999999993</v>
      </c>
      <c r="I6373" s="51">
        <v>21017.000000000007</v>
      </c>
      <c r="J6373" s="51">
        <v>20603.000000000004</v>
      </c>
      <c r="K6373" s="51">
        <v>17888.999999999996</v>
      </c>
      <c r="L6373" s="51">
        <v>21188.000000000007</v>
      </c>
      <c r="M6373" s="51">
        <v>22222.000000000015</v>
      </c>
      <c r="N6373" s="51">
        <v>21210.999999999996</v>
      </c>
      <c r="O6373" s="51">
        <v>18627.999999999996</v>
      </c>
      <c r="P6373" s="51">
        <v>16419.999999999996</v>
      </c>
      <c r="Q6373" s="51">
        <v>16861.000000000007</v>
      </c>
      <c r="R6373" s="52">
        <v>19290.166666666668</v>
      </c>
      <c r="S6373" s="168">
        <v>6.4413189173847035E-3</v>
      </c>
      <c r="T6373" s="9" t="s">
        <v>32</v>
      </c>
      <c r="U6373" s="9" t="s">
        <v>243</v>
      </c>
      <c r="V6373" s="9" t="s">
        <v>409</v>
      </c>
      <c r="W6373" s="9"/>
    </row>
    <row r="6374" spans="1:23" ht="15.75" x14ac:dyDescent="0.25">
      <c r="A6374" s="16" t="s">
        <v>1459</v>
      </c>
      <c r="B6374" s="84"/>
      <c r="C6374" s="124" t="s">
        <v>243</v>
      </c>
      <c r="D6374" s="124" t="s">
        <v>410</v>
      </c>
      <c r="E6374" s="140" t="s">
        <v>351</v>
      </c>
      <c r="F6374" s="51">
        <v>28659</v>
      </c>
      <c r="G6374" s="51">
        <v>25617.000000000011</v>
      </c>
      <c r="H6374" s="51">
        <v>30179</v>
      </c>
      <c r="I6374" s="51">
        <v>35544.000000000007</v>
      </c>
      <c r="J6374" s="51">
        <v>33256.999999999978</v>
      </c>
      <c r="K6374" s="51">
        <v>27143.999999999985</v>
      </c>
      <c r="L6374" s="51">
        <v>33340.000000000007</v>
      </c>
      <c r="M6374" s="51">
        <v>34967.999999999978</v>
      </c>
      <c r="N6374" s="51">
        <v>34677.000000000015</v>
      </c>
      <c r="O6374" s="51">
        <v>40477.999999999993</v>
      </c>
      <c r="P6374" s="51">
        <v>25228.000000000007</v>
      </c>
      <c r="Q6374" s="51">
        <v>30978.999999999985</v>
      </c>
      <c r="R6374" s="52">
        <v>31672.5</v>
      </c>
      <c r="S6374" s="168">
        <v>1.0575993299394355E-2</v>
      </c>
      <c r="T6374" s="9" t="s">
        <v>32</v>
      </c>
      <c r="U6374" s="9" t="s">
        <v>243</v>
      </c>
      <c r="V6374" s="9" t="s">
        <v>410</v>
      </c>
      <c r="W6374" s="9"/>
    </row>
    <row r="6375" spans="1:23" ht="15.75" x14ac:dyDescent="0.25">
      <c r="A6375" s="16" t="s">
        <v>1460</v>
      </c>
      <c r="B6375" s="84"/>
      <c r="C6375" s="124" t="s">
        <v>243</v>
      </c>
      <c r="D6375" s="124" t="s">
        <v>411</v>
      </c>
      <c r="E6375" s="140" t="s">
        <v>351</v>
      </c>
      <c r="F6375" s="51">
        <v>24</v>
      </c>
      <c r="G6375" s="51">
        <v>25</v>
      </c>
      <c r="H6375" s="51">
        <v>25</v>
      </c>
      <c r="I6375" s="51">
        <v>36.000000000000007</v>
      </c>
      <c r="J6375" s="51">
        <v>25</v>
      </c>
      <c r="K6375" s="51">
        <v>16</v>
      </c>
      <c r="L6375" s="51">
        <v>57</v>
      </c>
      <c r="M6375" s="51">
        <v>59</v>
      </c>
      <c r="N6375" s="51">
        <v>23</v>
      </c>
      <c r="O6375" s="51">
        <v>10</v>
      </c>
      <c r="P6375" s="51">
        <v>30</v>
      </c>
      <c r="Q6375" s="51">
        <v>22</v>
      </c>
      <c r="R6375" s="52">
        <v>29.333333333333332</v>
      </c>
      <c r="S6375" s="168">
        <v>9.7949052579440961E-6</v>
      </c>
      <c r="T6375" s="9" t="s">
        <v>32</v>
      </c>
      <c r="U6375" s="9" t="s">
        <v>243</v>
      </c>
      <c r="V6375" s="9" t="s">
        <v>411</v>
      </c>
      <c r="W6375" s="9"/>
    </row>
    <row r="6376" spans="1:23" ht="15.75" x14ac:dyDescent="0.25">
      <c r="A6376" s="16" t="s">
        <v>1461</v>
      </c>
      <c r="B6376" s="84"/>
      <c r="C6376" s="124" t="s">
        <v>243</v>
      </c>
      <c r="D6376" s="124" t="s">
        <v>412</v>
      </c>
      <c r="E6376" s="140" t="s">
        <v>351</v>
      </c>
      <c r="F6376" s="51">
        <v>7259.9999999999991</v>
      </c>
      <c r="G6376" s="51">
        <v>7174.9999999999982</v>
      </c>
      <c r="H6376" s="51">
        <v>7614.0000000000018</v>
      </c>
      <c r="I6376" s="51">
        <v>8458.0000000000036</v>
      </c>
      <c r="J6376" s="51">
        <v>8631.9999999999964</v>
      </c>
      <c r="K6376" s="51">
        <v>6818.9999999999982</v>
      </c>
      <c r="L6376" s="51">
        <v>8280.0000000000018</v>
      </c>
      <c r="M6376" s="51">
        <v>7911.0000000000036</v>
      </c>
      <c r="N6376" s="51">
        <v>7950.0000000000009</v>
      </c>
      <c r="O6376" s="51">
        <v>7637.0000000000027</v>
      </c>
      <c r="P6376" s="51">
        <v>6639</v>
      </c>
      <c r="Q6376" s="51">
        <v>6600.0000000000009</v>
      </c>
      <c r="R6376" s="52">
        <v>7581.25</v>
      </c>
      <c r="S6376" s="168">
        <v>2.5315099597768868E-3</v>
      </c>
      <c r="T6376" s="9" t="s">
        <v>32</v>
      </c>
      <c r="U6376" s="9" t="s">
        <v>243</v>
      </c>
      <c r="V6376" s="9" t="s">
        <v>412</v>
      </c>
      <c r="W6376" s="9"/>
    </row>
    <row r="6377" spans="1:23" ht="15.75" x14ac:dyDescent="0.25">
      <c r="A6377" s="16" t="s">
        <v>1462</v>
      </c>
      <c r="B6377" s="84"/>
      <c r="C6377" s="124" t="s">
        <v>244</v>
      </c>
      <c r="D6377" s="124" t="s">
        <v>413</v>
      </c>
      <c r="E6377" s="420" t="s">
        <v>351</v>
      </c>
      <c r="F6377" s="515">
        <v>1240.0000000000002</v>
      </c>
      <c r="G6377" s="515">
        <v>1127</v>
      </c>
      <c r="H6377" s="515">
        <v>1201.0000000000002</v>
      </c>
      <c r="I6377" s="515">
        <v>1438.0000000000005</v>
      </c>
      <c r="J6377" s="515">
        <v>1279</v>
      </c>
      <c r="K6377" s="515">
        <v>1066.0000000000002</v>
      </c>
      <c r="L6377" s="515">
        <v>1347.0000000000002</v>
      </c>
      <c r="M6377" s="515">
        <v>1166.0000000000002</v>
      </c>
      <c r="N6377" s="515">
        <v>1261.0000000000002</v>
      </c>
      <c r="O6377" s="515">
        <v>1105.9999999999998</v>
      </c>
      <c r="P6377" s="515">
        <v>1098</v>
      </c>
      <c r="Q6377" s="515">
        <v>1216.0000000000007</v>
      </c>
      <c r="R6377" s="516">
        <v>1212.0833333333333</v>
      </c>
      <c r="S6377" s="438">
        <v>4.0473550277499116E-4</v>
      </c>
      <c r="T6377" s="9" t="s">
        <v>32</v>
      </c>
      <c r="U6377" s="9" t="s">
        <v>244</v>
      </c>
      <c r="V6377" s="9" t="s">
        <v>413</v>
      </c>
      <c r="W6377" s="9"/>
    </row>
    <row r="6378" spans="1:23" ht="15.75" x14ac:dyDescent="0.25">
      <c r="A6378" s="16" t="s">
        <v>1463</v>
      </c>
      <c r="B6378" s="84"/>
      <c r="C6378" s="124" t="s">
        <v>244</v>
      </c>
      <c r="D6378" s="124" t="s">
        <v>414</v>
      </c>
      <c r="E6378" s="420" t="s">
        <v>351</v>
      </c>
      <c r="F6378" s="515">
        <v>11378</v>
      </c>
      <c r="G6378" s="515">
        <v>12009.000000000013</v>
      </c>
      <c r="H6378" s="515">
        <v>13098.000000000004</v>
      </c>
      <c r="I6378" s="515">
        <v>14665</v>
      </c>
      <c r="J6378" s="515">
        <v>14489.999999999998</v>
      </c>
      <c r="K6378" s="515">
        <v>12633.999999999991</v>
      </c>
      <c r="L6378" s="515">
        <v>14451.999999999995</v>
      </c>
      <c r="M6378" s="515">
        <v>12901</v>
      </c>
      <c r="N6378" s="515">
        <v>13950.999999999989</v>
      </c>
      <c r="O6378" s="515">
        <v>11702</v>
      </c>
      <c r="P6378" s="515">
        <v>10550.999999999995</v>
      </c>
      <c r="Q6378" s="515">
        <v>11823.000000000004</v>
      </c>
      <c r="R6378" s="516">
        <v>12804.5</v>
      </c>
      <c r="S6378" s="438">
        <v>4.27564310370495E-3</v>
      </c>
      <c r="T6378" s="9" t="s">
        <v>32</v>
      </c>
      <c r="U6378" s="9" t="s">
        <v>244</v>
      </c>
      <c r="V6378" s="9" t="s">
        <v>414</v>
      </c>
      <c r="W6378" s="9"/>
    </row>
    <row r="6379" spans="1:23" ht="15.75" x14ac:dyDescent="0.25">
      <c r="A6379" s="16" t="s">
        <v>1464</v>
      </c>
      <c r="B6379" s="84"/>
      <c r="C6379" s="124" t="s">
        <v>244</v>
      </c>
      <c r="D6379" s="124" t="s">
        <v>415</v>
      </c>
      <c r="E6379" s="420" t="s">
        <v>351</v>
      </c>
      <c r="F6379" s="515">
        <v>0</v>
      </c>
      <c r="G6379" s="515">
        <v>0</v>
      </c>
      <c r="H6379" s="515">
        <v>0</v>
      </c>
      <c r="I6379" s="515">
        <v>0</v>
      </c>
      <c r="J6379" s="515">
        <v>0</v>
      </c>
      <c r="K6379" s="515">
        <v>0</v>
      </c>
      <c r="L6379" s="515">
        <v>0</v>
      </c>
      <c r="M6379" s="515">
        <v>0</v>
      </c>
      <c r="N6379" s="515">
        <v>0</v>
      </c>
      <c r="O6379" s="515">
        <v>0</v>
      </c>
      <c r="P6379" s="515">
        <v>0</v>
      </c>
      <c r="Q6379" s="515">
        <v>0</v>
      </c>
      <c r="R6379" s="516">
        <v>0</v>
      </c>
      <c r="S6379" s="438">
        <v>0</v>
      </c>
      <c r="T6379" s="9" t="s">
        <v>32</v>
      </c>
      <c r="U6379" s="9" t="s">
        <v>244</v>
      </c>
      <c r="V6379" s="9" t="s">
        <v>415</v>
      </c>
      <c r="W6379" s="9"/>
    </row>
    <row r="6380" spans="1:23" ht="15.75" x14ac:dyDescent="0.25">
      <c r="A6380" s="16" t="s">
        <v>1465</v>
      </c>
      <c r="B6380" s="84"/>
      <c r="C6380" s="124" t="s">
        <v>40</v>
      </c>
      <c r="D6380" s="124" t="s">
        <v>416</v>
      </c>
      <c r="E6380" s="420" t="s">
        <v>351</v>
      </c>
      <c r="F6380" s="515">
        <v>3919.0000000000005</v>
      </c>
      <c r="G6380" s="515">
        <v>3674</v>
      </c>
      <c r="H6380" s="515">
        <v>3755.9999999999995</v>
      </c>
      <c r="I6380" s="515">
        <v>3967</v>
      </c>
      <c r="J6380" s="515">
        <v>4182</v>
      </c>
      <c r="K6380" s="515">
        <v>3609</v>
      </c>
      <c r="L6380" s="515">
        <v>4278</v>
      </c>
      <c r="M6380" s="515">
        <v>3879</v>
      </c>
      <c r="N6380" s="515">
        <v>4341</v>
      </c>
      <c r="O6380" s="515">
        <v>3795</v>
      </c>
      <c r="P6380" s="515">
        <v>3340.9999999999995</v>
      </c>
      <c r="Q6380" s="515">
        <v>3762.0000000000009</v>
      </c>
      <c r="R6380" s="516">
        <v>3875.25</v>
      </c>
      <c r="S6380" s="438">
        <v>1.2940127250289043E-3</v>
      </c>
      <c r="T6380" s="9" t="s">
        <v>32</v>
      </c>
      <c r="U6380" s="9" t="s">
        <v>40</v>
      </c>
      <c r="V6380" s="9" t="s">
        <v>416</v>
      </c>
      <c r="W6380" s="9"/>
    </row>
    <row r="6381" spans="1:23" ht="15.75" x14ac:dyDescent="0.25">
      <c r="A6381" s="16" t="s">
        <v>1466</v>
      </c>
      <c r="B6381" s="84"/>
      <c r="C6381" s="124" t="s">
        <v>40</v>
      </c>
      <c r="D6381" s="124" t="s">
        <v>417</v>
      </c>
      <c r="E6381" s="420" t="s">
        <v>351</v>
      </c>
      <c r="F6381" s="515">
        <v>6944</v>
      </c>
      <c r="G6381" s="515">
        <v>6204.9999999999991</v>
      </c>
      <c r="H6381" s="515">
        <v>7131.0000000000036</v>
      </c>
      <c r="I6381" s="515">
        <v>8263</v>
      </c>
      <c r="J6381" s="515">
        <v>7461.0000000000018</v>
      </c>
      <c r="K6381" s="515">
        <v>6420.0000000000045</v>
      </c>
      <c r="L6381" s="515">
        <v>8005.0000000000009</v>
      </c>
      <c r="M6381" s="515">
        <v>8223.9999999999982</v>
      </c>
      <c r="N6381" s="515">
        <v>9875.9999999999964</v>
      </c>
      <c r="O6381" s="515">
        <v>13572.999999999998</v>
      </c>
      <c r="P6381" s="515">
        <v>5325</v>
      </c>
      <c r="Q6381" s="515">
        <v>5806</v>
      </c>
      <c r="R6381" s="516">
        <v>7769.4166666666679</v>
      </c>
      <c r="S6381" s="438">
        <v>2.5943420508917673E-3</v>
      </c>
      <c r="T6381" s="9" t="s">
        <v>32</v>
      </c>
      <c r="U6381" s="9" t="s">
        <v>40</v>
      </c>
      <c r="V6381" s="9" t="s">
        <v>417</v>
      </c>
      <c r="W6381" s="9"/>
    </row>
    <row r="6382" spans="1:23" ht="15.75" x14ac:dyDescent="0.25">
      <c r="A6382" s="16" t="s">
        <v>1467</v>
      </c>
      <c r="B6382" s="84"/>
      <c r="C6382" s="124" t="s">
        <v>40</v>
      </c>
      <c r="D6382" s="124" t="s">
        <v>418</v>
      </c>
      <c r="E6382" s="420" t="s">
        <v>351</v>
      </c>
      <c r="F6382" s="515">
        <v>44817.000000000022</v>
      </c>
      <c r="G6382" s="515">
        <v>41164.999999999993</v>
      </c>
      <c r="H6382" s="515">
        <v>47562.000000000029</v>
      </c>
      <c r="I6382" s="515">
        <v>56694.999999999978</v>
      </c>
      <c r="J6382" s="515">
        <v>56327.999999999978</v>
      </c>
      <c r="K6382" s="515">
        <v>50303.000000000029</v>
      </c>
      <c r="L6382" s="515">
        <v>59527.000000000007</v>
      </c>
      <c r="M6382" s="515">
        <v>56916.999999999985</v>
      </c>
      <c r="N6382" s="515">
        <v>54860.999999999964</v>
      </c>
      <c r="O6382" s="515">
        <v>64286.999999999971</v>
      </c>
      <c r="P6382" s="515">
        <v>41681.000000000015</v>
      </c>
      <c r="Q6382" s="515">
        <v>49533.999999999964</v>
      </c>
      <c r="R6382" s="516">
        <v>51973.083333333321</v>
      </c>
      <c r="S6382" s="438">
        <v>1.7354707745905678E-2</v>
      </c>
      <c r="T6382" s="9" t="s">
        <v>32</v>
      </c>
      <c r="U6382" s="9" t="s">
        <v>40</v>
      </c>
      <c r="V6382" s="9" t="s">
        <v>418</v>
      </c>
      <c r="W6382" s="9"/>
    </row>
    <row r="6383" spans="1:23" ht="15.75" x14ac:dyDescent="0.25">
      <c r="A6383" s="16" t="s">
        <v>1468</v>
      </c>
      <c r="B6383" s="91"/>
      <c r="C6383" s="228" t="s">
        <v>40</v>
      </c>
      <c r="D6383" s="228" t="s">
        <v>419</v>
      </c>
      <c r="E6383" s="426" t="s">
        <v>351</v>
      </c>
      <c r="F6383" s="520">
        <v>39522.000000000029</v>
      </c>
      <c r="G6383" s="520">
        <v>37561.999999999971</v>
      </c>
      <c r="H6383" s="520">
        <v>43260.999999999993</v>
      </c>
      <c r="I6383" s="520">
        <v>48633.000000000036</v>
      </c>
      <c r="J6383" s="520">
        <v>46902.000000000015</v>
      </c>
      <c r="K6383" s="520">
        <v>39470.000000000007</v>
      </c>
      <c r="L6383" s="520">
        <v>50038.000000000015</v>
      </c>
      <c r="M6383" s="520">
        <v>45838.999999999971</v>
      </c>
      <c r="N6383" s="520">
        <v>44594.000000000029</v>
      </c>
      <c r="O6383" s="520">
        <v>43201.000000000007</v>
      </c>
      <c r="P6383" s="520">
        <v>36129.000000000007</v>
      </c>
      <c r="Q6383" s="520">
        <v>39646.000000000015</v>
      </c>
      <c r="R6383" s="521">
        <v>42899.75</v>
      </c>
      <c r="S6383" s="522">
        <v>1.4324965460437065E-2</v>
      </c>
      <c r="T6383" s="9" t="s">
        <v>32</v>
      </c>
      <c r="U6383" s="9" t="s">
        <v>40</v>
      </c>
      <c r="V6383" s="9" t="s">
        <v>419</v>
      </c>
      <c r="W6383" s="9"/>
    </row>
    <row r="6384" spans="1:23" ht="15.75" x14ac:dyDescent="0.25">
      <c r="A6384" s="16" t="s">
        <v>1469</v>
      </c>
      <c r="B6384" s="84" t="s">
        <v>27</v>
      </c>
      <c r="C6384" s="124" t="s">
        <v>241</v>
      </c>
      <c r="D6384" s="124" t="s">
        <v>388</v>
      </c>
      <c r="E6384" s="140" t="s">
        <v>354</v>
      </c>
      <c r="F6384" s="51">
        <v>19519.999999999996</v>
      </c>
      <c r="G6384" s="51">
        <v>20943.999999999993</v>
      </c>
      <c r="H6384" s="51">
        <v>22674.000000000033</v>
      </c>
      <c r="I6384" s="51">
        <v>30698.000000000047</v>
      </c>
      <c r="J6384" s="51">
        <v>29508.999999999996</v>
      </c>
      <c r="K6384" s="51">
        <v>28643.999999999953</v>
      </c>
      <c r="L6384" s="51">
        <v>32741.000000000033</v>
      </c>
      <c r="M6384" s="51">
        <v>31985.999999999967</v>
      </c>
      <c r="N6384" s="51">
        <v>37508</v>
      </c>
      <c r="O6384" s="51">
        <v>35467.999999999985</v>
      </c>
      <c r="P6384" s="51">
        <v>35842</v>
      </c>
      <c r="Q6384" s="51">
        <v>37464.000000000022</v>
      </c>
      <c r="R6384" s="52">
        <v>30249.833333333332</v>
      </c>
      <c r="S6384" s="168">
        <v>1.0100940394384066E-2</v>
      </c>
      <c r="T6384" s="9" t="s">
        <v>27</v>
      </c>
      <c r="U6384" s="9" t="s">
        <v>241</v>
      </c>
      <c r="V6384" s="9" t="s">
        <v>388</v>
      </c>
      <c r="W6384" s="9"/>
    </row>
    <row r="6385" spans="1:23" ht="15.75" x14ac:dyDescent="0.25">
      <c r="A6385" s="16" t="s">
        <v>1470</v>
      </c>
      <c r="B6385" s="84"/>
      <c r="C6385" s="124"/>
      <c r="D6385" s="124" t="s">
        <v>537</v>
      </c>
      <c r="E6385" s="140" t="s">
        <v>354</v>
      </c>
      <c r="F6385" s="51"/>
      <c r="G6385" s="51"/>
      <c r="H6385" s="51"/>
      <c r="I6385" s="51"/>
      <c r="J6385" s="51"/>
      <c r="K6385" s="51"/>
      <c r="L6385" s="51"/>
      <c r="M6385" s="51"/>
      <c r="N6385" s="51"/>
      <c r="O6385" s="51"/>
      <c r="P6385" s="51">
        <v>1423.9999999999995</v>
      </c>
      <c r="Q6385" s="51">
        <v>1703</v>
      </c>
      <c r="R6385" s="52">
        <v>1563.4999999999998</v>
      </c>
      <c r="S6385" s="168">
        <v>5.2207958082257705E-4</v>
      </c>
      <c r="T6385" s="9" t="s">
        <v>27</v>
      </c>
      <c r="U6385" s="9" t="s">
        <v>241</v>
      </c>
      <c r="V6385" s="9" t="s">
        <v>537</v>
      </c>
      <c r="W6385" s="9"/>
    </row>
    <row r="6386" spans="1:23" ht="15.75" x14ac:dyDescent="0.25">
      <c r="A6386" s="16" t="s">
        <v>1471</v>
      </c>
      <c r="B6386" s="84"/>
      <c r="C6386" s="124" t="s">
        <v>242</v>
      </c>
      <c r="D6386" s="124" t="s">
        <v>386</v>
      </c>
      <c r="E6386" s="140" t="s">
        <v>354</v>
      </c>
      <c r="F6386" s="51">
        <v>4201.0000000000045</v>
      </c>
      <c r="G6386" s="51">
        <v>5705.0000000000045</v>
      </c>
      <c r="H6386" s="51">
        <v>5561.9999999999945</v>
      </c>
      <c r="I6386" s="51">
        <v>6380.9999999999991</v>
      </c>
      <c r="J6386" s="51">
        <v>5887</v>
      </c>
      <c r="K6386" s="51">
        <v>5317</v>
      </c>
      <c r="L6386" s="51">
        <v>6478.0000000000064</v>
      </c>
      <c r="M6386" s="51">
        <v>5979.9999999999964</v>
      </c>
      <c r="N6386" s="51">
        <v>6903.9999999999991</v>
      </c>
      <c r="O6386" s="51">
        <v>6411.9999999999982</v>
      </c>
      <c r="P6386" s="51">
        <v>6231.0000000000009</v>
      </c>
      <c r="Q6386" s="51">
        <v>6522.9999999999982</v>
      </c>
      <c r="R6386" s="52">
        <v>5965.083333333333</v>
      </c>
      <c r="S6386" s="168">
        <v>1.9918440717866374E-3</v>
      </c>
      <c r="T6386" s="9" t="s">
        <v>27</v>
      </c>
      <c r="U6386" s="9" t="s">
        <v>242</v>
      </c>
      <c r="V6386" s="9" t="s">
        <v>386</v>
      </c>
      <c r="W6386" s="9"/>
    </row>
    <row r="6387" spans="1:23" ht="15.75" x14ac:dyDescent="0.25">
      <c r="A6387" s="16" t="s">
        <v>1472</v>
      </c>
      <c r="B6387" s="84"/>
      <c r="C6387" s="124"/>
      <c r="D6387" s="124" t="s">
        <v>387</v>
      </c>
      <c r="E6387" s="140" t="s">
        <v>354</v>
      </c>
      <c r="F6387" s="51">
        <v>3682.9999999999973</v>
      </c>
      <c r="G6387" s="51">
        <v>5488.9999999999991</v>
      </c>
      <c r="H6387" s="51">
        <v>5095.0000000000009</v>
      </c>
      <c r="I6387" s="51">
        <v>6338.0000000000027</v>
      </c>
      <c r="J6387" s="51">
        <v>5829.0000000000009</v>
      </c>
      <c r="K6387" s="51">
        <v>7540.0000000000018</v>
      </c>
      <c r="L6387" s="51">
        <v>7083.9999999999918</v>
      </c>
      <c r="M6387" s="51">
        <v>9447.0000000000109</v>
      </c>
      <c r="N6387" s="51">
        <v>6835.0000000000055</v>
      </c>
      <c r="O6387" s="51">
        <v>6756.9999999999973</v>
      </c>
      <c r="P6387" s="51">
        <v>12464</v>
      </c>
      <c r="Q6387" s="51">
        <v>6446.0000000000009</v>
      </c>
      <c r="R6387" s="52">
        <v>6917.25</v>
      </c>
      <c r="S6387" s="168">
        <v>2.3097889225743343E-3</v>
      </c>
      <c r="T6387" s="9" t="s">
        <v>27</v>
      </c>
      <c r="U6387" s="9" t="s">
        <v>242</v>
      </c>
      <c r="V6387" s="9" t="s">
        <v>387</v>
      </c>
      <c r="W6387" s="9"/>
    </row>
    <row r="6388" spans="1:23" ht="15.75" x14ac:dyDescent="0.25">
      <c r="A6388" s="16" t="s">
        <v>1473</v>
      </c>
      <c r="B6388" s="84"/>
      <c r="C6388" s="124"/>
      <c r="D6388" s="124" t="s">
        <v>496</v>
      </c>
      <c r="E6388" s="140" t="s">
        <v>354</v>
      </c>
      <c r="F6388" s="51">
        <v>0</v>
      </c>
      <c r="G6388" s="51">
        <v>0</v>
      </c>
      <c r="H6388" s="51">
        <v>0</v>
      </c>
      <c r="I6388" s="51">
        <v>2</v>
      </c>
      <c r="J6388" s="51">
        <v>0</v>
      </c>
      <c r="K6388" s="51">
        <v>0</v>
      </c>
      <c r="L6388" s="51">
        <v>0</v>
      </c>
      <c r="M6388" s="51">
        <v>0</v>
      </c>
      <c r="N6388" s="51">
        <v>0</v>
      </c>
      <c r="O6388" s="51">
        <v>0</v>
      </c>
      <c r="P6388" s="51">
        <v>0</v>
      </c>
      <c r="Q6388" s="51">
        <v>0</v>
      </c>
      <c r="R6388" s="52">
        <v>0.16666666666666666</v>
      </c>
      <c r="S6388" s="168">
        <v>5.5652870783773278E-8</v>
      </c>
      <c r="T6388" s="9" t="s">
        <v>27</v>
      </c>
      <c r="U6388" s="9" t="s">
        <v>242</v>
      </c>
      <c r="V6388" s="9" t="s">
        <v>496</v>
      </c>
      <c r="W6388" s="9"/>
    </row>
    <row r="6389" spans="1:23" ht="15.75" x14ac:dyDescent="0.25">
      <c r="A6389" s="16" t="s">
        <v>1474</v>
      </c>
      <c r="B6389" s="84"/>
      <c r="C6389" s="124" t="s">
        <v>243</v>
      </c>
      <c r="D6389" s="124" t="s">
        <v>389</v>
      </c>
      <c r="E6389" s="140" t="s">
        <v>354</v>
      </c>
      <c r="F6389" s="51">
        <v>33934.000000000065</v>
      </c>
      <c r="G6389" s="51">
        <v>34581.000000000007</v>
      </c>
      <c r="H6389" s="51">
        <v>37317.000000000015</v>
      </c>
      <c r="I6389" s="51">
        <v>41389</v>
      </c>
      <c r="J6389" s="51">
        <v>39107.999999999985</v>
      </c>
      <c r="K6389" s="51">
        <v>37805.999999999942</v>
      </c>
      <c r="L6389" s="51">
        <v>39225.999999999935</v>
      </c>
      <c r="M6389" s="51">
        <v>38622.999999999985</v>
      </c>
      <c r="N6389" s="51">
        <v>35889.999999999993</v>
      </c>
      <c r="O6389" s="51">
        <v>33945.999999999985</v>
      </c>
      <c r="P6389" s="51">
        <v>36098.000000000044</v>
      </c>
      <c r="Q6389" s="51">
        <v>38870.000000000029</v>
      </c>
      <c r="R6389" s="52">
        <v>37232.333333333336</v>
      </c>
      <c r="S6389" s="168">
        <v>1.2432517415870249E-2</v>
      </c>
      <c r="T6389" s="9" t="s">
        <v>27</v>
      </c>
      <c r="U6389" s="9" t="s">
        <v>243</v>
      </c>
      <c r="V6389" s="9" t="s">
        <v>389</v>
      </c>
      <c r="W6389" s="9"/>
    </row>
    <row r="6390" spans="1:23" ht="15.75" x14ac:dyDescent="0.25">
      <c r="A6390" s="16" t="s">
        <v>1475</v>
      </c>
      <c r="B6390" s="84"/>
      <c r="C6390" s="124"/>
      <c r="D6390" s="124" t="s">
        <v>491</v>
      </c>
      <c r="E6390" s="140" t="s">
        <v>354</v>
      </c>
      <c r="F6390" s="51">
        <v>6</v>
      </c>
      <c r="G6390" s="51">
        <v>6</v>
      </c>
      <c r="H6390" s="51">
        <v>3</v>
      </c>
      <c r="I6390" s="51">
        <v>5</v>
      </c>
      <c r="J6390" s="51">
        <v>6</v>
      </c>
      <c r="K6390" s="51">
        <v>4</v>
      </c>
      <c r="L6390" s="51">
        <v>5</v>
      </c>
      <c r="M6390" s="51">
        <v>13</v>
      </c>
      <c r="N6390" s="51">
        <v>17</v>
      </c>
      <c r="O6390" s="51">
        <v>9</v>
      </c>
      <c r="P6390" s="51">
        <v>8</v>
      </c>
      <c r="Q6390" s="51">
        <v>6</v>
      </c>
      <c r="R6390" s="52">
        <v>7.333333333333333</v>
      </c>
      <c r="S6390" s="168">
        <v>2.448726314486024E-6</v>
      </c>
      <c r="T6390" s="9" t="s">
        <v>27</v>
      </c>
      <c r="U6390" s="9" t="s">
        <v>243</v>
      </c>
      <c r="V6390" s="9" t="s">
        <v>491</v>
      </c>
      <c r="W6390" s="9"/>
    </row>
    <row r="6391" spans="1:23" ht="15.75" x14ac:dyDescent="0.25">
      <c r="A6391" s="16" t="s">
        <v>1476</v>
      </c>
      <c r="B6391" s="84"/>
      <c r="C6391" s="124"/>
      <c r="D6391" s="124" t="s">
        <v>390</v>
      </c>
      <c r="E6391" s="140" t="s">
        <v>354</v>
      </c>
      <c r="F6391" s="51">
        <v>169274.00000000012</v>
      </c>
      <c r="G6391" s="51">
        <v>183223.00000000049</v>
      </c>
      <c r="H6391" s="51">
        <v>195714.99999999988</v>
      </c>
      <c r="I6391" s="51">
        <v>231882</v>
      </c>
      <c r="J6391" s="51">
        <v>230500.99999999913</v>
      </c>
      <c r="K6391" s="51">
        <v>225992.99999999948</v>
      </c>
      <c r="L6391" s="51">
        <v>238082.00000000119</v>
      </c>
      <c r="M6391" s="51">
        <v>251536.00000000061</v>
      </c>
      <c r="N6391" s="51">
        <v>256550.00000000035</v>
      </c>
      <c r="O6391" s="51">
        <v>254001.99999999939</v>
      </c>
      <c r="P6391" s="51">
        <v>266179.99999999965</v>
      </c>
      <c r="Q6391" s="51">
        <v>286546.99999999988</v>
      </c>
      <c r="R6391" s="52">
        <v>232457.08333333337</v>
      </c>
      <c r="S6391" s="168">
        <v>7.7621424129136918E-2</v>
      </c>
      <c r="T6391" s="9" t="s">
        <v>27</v>
      </c>
      <c r="U6391" s="9" t="s">
        <v>243</v>
      </c>
      <c r="V6391" s="9" t="s">
        <v>390</v>
      </c>
      <c r="W6391" s="9"/>
    </row>
    <row r="6392" spans="1:23" ht="15.75" x14ac:dyDescent="0.25">
      <c r="A6392" s="16" t="s">
        <v>1477</v>
      </c>
      <c r="B6392" s="84"/>
      <c r="C6392" s="124" t="s">
        <v>244</v>
      </c>
      <c r="D6392" s="124" t="s">
        <v>391</v>
      </c>
      <c r="E6392" s="420" t="s">
        <v>354</v>
      </c>
      <c r="F6392" s="515">
        <v>48117.000000000109</v>
      </c>
      <c r="G6392" s="515">
        <v>48023.00000000008</v>
      </c>
      <c r="H6392" s="515">
        <v>49206.000000000146</v>
      </c>
      <c r="I6392" s="515">
        <v>55513.000000000116</v>
      </c>
      <c r="J6392" s="515">
        <v>55590.000000000029</v>
      </c>
      <c r="K6392" s="515">
        <v>53558.999999999971</v>
      </c>
      <c r="L6392" s="515">
        <v>56165.999999999884</v>
      </c>
      <c r="M6392" s="515">
        <v>59365.999999999862</v>
      </c>
      <c r="N6392" s="515">
        <v>59092.00000000016</v>
      </c>
      <c r="O6392" s="515">
        <v>45191.000000000022</v>
      </c>
      <c r="P6392" s="515">
        <v>51110.999999999985</v>
      </c>
      <c r="Q6392" s="515">
        <v>59457.000000000073</v>
      </c>
      <c r="R6392" s="516">
        <v>53365.916666666715</v>
      </c>
      <c r="S6392" s="438">
        <v>1.7819798787045694E-2</v>
      </c>
      <c r="T6392" s="9" t="s">
        <v>27</v>
      </c>
      <c r="U6392" s="9" t="s">
        <v>244</v>
      </c>
      <c r="V6392" s="9" t="s">
        <v>391</v>
      </c>
      <c r="W6392" s="9"/>
    </row>
    <row r="6393" spans="1:23" ht="15.75" x14ac:dyDescent="0.25">
      <c r="A6393" s="16" t="s">
        <v>1478</v>
      </c>
      <c r="B6393" s="84"/>
      <c r="C6393" s="124"/>
      <c r="D6393" s="124" t="s">
        <v>393</v>
      </c>
      <c r="E6393" s="420" t="s">
        <v>354</v>
      </c>
      <c r="F6393" s="515">
        <v>1.0000000000000002</v>
      </c>
      <c r="G6393" s="515">
        <v>1</v>
      </c>
      <c r="H6393" s="515">
        <v>2.0000000000000004</v>
      </c>
      <c r="I6393" s="515">
        <v>1.0000000000000002</v>
      </c>
      <c r="J6393" s="515">
        <v>0</v>
      </c>
      <c r="K6393" s="515">
        <v>0</v>
      </c>
      <c r="L6393" s="515">
        <v>0</v>
      </c>
      <c r="M6393" s="515">
        <v>0</v>
      </c>
      <c r="N6393" s="515">
        <v>0</v>
      </c>
      <c r="O6393" s="515">
        <v>0</v>
      </c>
      <c r="P6393" s="515">
        <v>0</v>
      </c>
      <c r="Q6393" s="515">
        <v>0</v>
      </c>
      <c r="R6393" s="516">
        <v>0.41666666666666669</v>
      </c>
      <c r="S6393" s="438">
        <v>1.3913217695943319E-7</v>
      </c>
      <c r="T6393" s="9" t="s">
        <v>27</v>
      </c>
      <c r="U6393" s="9" t="s">
        <v>244</v>
      </c>
      <c r="V6393" s="9" t="s">
        <v>393</v>
      </c>
      <c r="W6393" s="9"/>
    </row>
    <row r="6394" spans="1:23" ht="15.75" x14ac:dyDescent="0.25">
      <c r="A6394" s="16" t="s">
        <v>1479</v>
      </c>
      <c r="B6394" s="84"/>
      <c r="C6394" s="124"/>
      <c r="D6394" s="124" t="s">
        <v>487</v>
      </c>
      <c r="E6394" s="420" t="s">
        <v>354</v>
      </c>
      <c r="F6394" s="515">
        <v>5661.9999999999982</v>
      </c>
      <c r="G6394" s="515">
        <v>5404.9999999999945</v>
      </c>
      <c r="H6394" s="515">
        <v>5609.9999999999964</v>
      </c>
      <c r="I6394" s="515">
        <v>6544.9999999999964</v>
      </c>
      <c r="J6394" s="515">
        <v>6826.0000000000009</v>
      </c>
      <c r="K6394" s="515">
        <v>6190.0000000000109</v>
      </c>
      <c r="L6394" s="515">
        <v>6486.0000000000018</v>
      </c>
      <c r="M6394" s="515">
        <v>6741.9999999999964</v>
      </c>
      <c r="N6394" s="515">
        <v>6378</v>
      </c>
      <c r="O6394" s="515">
        <v>5346.9999999999973</v>
      </c>
      <c r="P6394" s="515">
        <v>5548.9999999999918</v>
      </c>
      <c r="Q6394" s="515">
        <v>6319.0000000000091</v>
      </c>
      <c r="R6394" s="516">
        <v>6088.25</v>
      </c>
      <c r="S6394" s="438">
        <v>2.032971543295846E-3</v>
      </c>
      <c r="T6394" s="9" t="s">
        <v>27</v>
      </c>
      <c r="U6394" s="9" t="s">
        <v>244</v>
      </c>
      <c r="V6394" s="9" t="s">
        <v>487</v>
      </c>
      <c r="W6394" s="9"/>
    </row>
    <row r="6395" spans="1:23" ht="15.75" x14ac:dyDescent="0.25">
      <c r="A6395" s="16" t="s">
        <v>1480</v>
      </c>
      <c r="B6395" s="84"/>
      <c r="C6395" s="124" t="s">
        <v>40</v>
      </c>
      <c r="D6395" s="124" t="s">
        <v>392</v>
      </c>
      <c r="E6395" s="420" t="s">
        <v>354</v>
      </c>
      <c r="F6395" s="515">
        <v>707.9999999999992</v>
      </c>
      <c r="G6395" s="515">
        <v>692.00000000000045</v>
      </c>
      <c r="H6395" s="515">
        <v>805.00000000000057</v>
      </c>
      <c r="I6395" s="515">
        <v>774</v>
      </c>
      <c r="J6395" s="515">
        <v>801.00000000000091</v>
      </c>
      <c r="K6395" s="515">
        <v>816.00000000000034</v>
      </c>
      <c r="L6395" s="515">
        <v>818</v>
      </c>
      <c r="M6395" s="515">
        <v>951.00000000000057</v>
      </c>
      <c r="N6395" s="515">
        <v>911.00000000000023</v>
      </c>
      <c r="O6395" s="515">
        <v>747.00000000000011</v>
      </c>
      <c r="P6395" s="515">
        <v>846.99999999999989</v>
      </c>
      <c r="Q6395" s="515">
        <v>971.00000000000034</v>
      </c>
      <c r="R6395" s="516">
        <v>820.08333333333348</v>
      </c>
      <c r="S6395" s="438">
        <v>2.7383995069155646E-4</v>
      </c>
      <c r="T6395" s="9" t="s">
        <v>27</v>
      </c>
      <c r="U6395" s="9" t="s">
        <v>40</v>
      </c>
      <c r="V6395" s="9" t="s">
        <v>392</v>
      </c>
      <c r="W6395" s="9"/>
    </row>
    <row r="6396" spans="1:23" ht="15.75" x14ac:dyDescent="0.25">
      <c r="A6396" s="16" t="s">
        <v>1481</v>
      </c>
      <c r="B6396" s="84"/>
      <c r="C6396" s="124" t="s">
        <v>41</v>
      </c>
      <c r="D6396" s="124" t="s">
        <v>492</v>
      </c>
      <c r="E6396" s="420" t="s">
        <v>354</v>
      </c>
      <c r="F6396" s="515">
        <v>0</v>
      </c>
      <c r="G6396" s="515">
        <v>0</v>
      </c>
      <c r="H6396" s="515">
        <v>0</v>
      </c>
      <c r="I6396" s="515">
        <v>0</v>
      </c>
      <c r="J6396" s="515">
        <v>0</v>
      </c>
      <c r="K6396" s="515">
        <v>0</v>
      </c>
      <c r="L6396" s="515">
        <v>0</v>
      </c>
      <c r="M6396" s="515">
        <v>0</v>
      </c>
      <c r="N6396" s="515">
        <v>0</v>
      </c>
      <c r="O6396" s="515">
        <v>0</v>
      </c>
      <c r="P6396" s="515">
        <v>0</v>
      </c>
      <c r="Q6396" s="515">
        <v>0</v>
      </c>
      <c r="R6396" s="516">
        <v>0</v>
      </c>
      <c r="S6396" s="438">
        <v>0</v>
      </c>
      <c r="T6396" s="9" t="s">
        <v>27</v>
      </c>
      <c r="U6396" s="9" t="s">
        <v>41</v>
      </c>
      <c r="V6396" s="9" t="s">
        <v>492</v>
      </c>
      <c r="W6396" s="9"/>
    </row>
    <row r="6397" spans="1:23" ht="15.75" x14ac:dyDescent="0.25">
      <c r="A6397" s="16" t="s">
        <v>1482</v>
      </c>
      <c r="B6397" s="84"/>
      <c r="C6397" s="124"/>
      <c r="D6397" s="124" t="s">
        <v>394</v>
      </c>
      <c r="E6397" s="420" t="s">
        <v>354</v>
      </c>
      <c r="F6397" s="515">
        <v>0</v>
      </c>
      <c r="G6397" s="515">
        <v>1.0000000000000002</v>
      </c>
      <c r="H6397" s="515">
        <v>0</v>
      </c>
      <c r="I6397" s="515">
        <v>0</v>
      </c>
      <c r="J6397" s="515">
        <v>0</v>
      </c>
      <c r="K6397" s="515">
        <v>0</v>
      </c>
      <c r="L6397" s="515">
        <v>0</v>
      </c>
      <c r="M6397" s="515">
        <v>0</v>
      </c>
      <c r="N6397" s="515">
        <v>0</v>
      </c>
      <c r="O6397" s="515">
        <v>0</v>
      </c>
      <c r="P6397" s="515">
        <v>0</v>
      </c>
      <c r="Q6397" s="515">
        <v>0</v>
      </c>
      <c r="R6397" s="516">
        <v>8.3333333333333356E-2</v>
      </c>
      <c r="S6397" s="438">
        <v>2.7826435391886646E-8</v>
      </c>
      <c r="T6397" s="9" t="s">
        <v>27</v>
      </c>
      <c r="U6397" s="9" t="s">
        <v>41</v>
      </c>
      <c r="V6397" s="9" t="s">
        <v>394</v>
      </c>
      <c r="W6397" s="9"/>
    </row>
    <row r="6398" spans="1:23" ht="15.75" x14ac:dyDescent="0.25">
      <c r="A6398" s="16" t="s">
        <v>1483</v>
      </c>
      <c r="B6398" s="84"/>
      <c r="C6398" s="124"/>
      <c r="D6398" s="124" t="s">
        <v>395</v>
      </c>
      <c r="E6398" s="420" t="s">
        <v>354</v>
      </c>
      <c r="F6398" s="515">
        <v>0</v>
      </c>
      <c r="G6398" s="515">
        <v>0</v>
      </c>
      <c r="H6398" s="515">
        <v>0</v>
      </c>
      <c r="I6398" s="515">
        <v>0</v>
      </c>
      <c r="J6398" s="515">
        <v>0</v>
      </c>
      <c r="K6398" s="515">
        <v>0</v>
      </c>
      <c r="L6398" s="515">
        <v>0</v>
      </c>
      <c r="M6398" s="515">
        <v>0</v>
      </c>
      <c r="N6398" s="515">
        <v>0</v>
      </c>
      <c r="O6398" s="515">
        <v>0</v>
      </c>
      <c r="P6398" s="515">
        <v>0</v>
      </c>
      <c r="Q6398" s="515">
        <v>0</v>
      </c>
      <c r="R6398" s="516">
        <v>0</v>
      </c>
      <c r="S6398" s="438">
        <v>0</v>
      </c>
      <c r="T6398" s="9" t="s">
        <v>27</v>
      </c>
      <c r="U6398" s="9" t="s">
        <v>41</v>
      </c>
      <c r="V6398" s="9" t="s">
        <v>395</v>
      </c>
      <c r="W6398" s="9"/>
    </row>
    <row r="6399" spans="1:23" ht="15.75" x14ac:dyDescent="0.25">
      <c r="A6399" s="16" t="s">
        <v>1484</v>
      </c>
      <c r="B6399" s="84"/>
      <c r="C6399" s="124"/>
      <c r="D6399" s="124" t="s">
        <v>488</v>
      </c>
      <c r="E6399" s="420" t="s">
        <v>354</v>
      </c>
      <c r="F6399" s="515">
        <v>0</v>
      </c>
      <c r="G6399" s="515">
        <v>0</v>
      </c>
      <c r="H6399" s="515">
        <v>0</v>
      </c>
      <c r="I6399" s="515">
        <v>0</v>
      </c>
      <c r="J6399" s="515">
        <v>0</v>
      </c>
      <c r="K6399" s="515">
        <v>0</v>
      </c>
      <c r="L6399" s="515">
        <v>0</v>
      </c>
      <c r="M6399" s="515">
        <v>0</v>
      </c>
      <c r="N6399" s="515">
        <v>0</v>
      </c>
      <c r="O6399" s="515">
        <v>0</v>
      </c>
      <c r="P6399" s="515">
        <v>0</v>
      </c>
      <c r="Q6399" s="515">
        <v>0</v>
      </c>
      <c r="R6399" s="516">
        <v>0</v>
      </c>
      <c r="S6399" s="438">
        <v>0</v>
      </c>
      <c r="T6399" s="9" t="s">
        <v>27</v>
      </c>
      <c r="U6399" s="9" t="s">
        <v>41</v>
      </c>
      <c r="V6399" s="9" t="s">
        <v>488</v>
      </c>
      <c r="W6399" s="9"/>
    </row>
    <row r="6400" spans="1:23" ht="15.75" x14ac:dyDescent="0.25">
      <c r="A6400" s="16" t="s">
        <v>1485</v>
      </c>
      <c r="B6400" s="91"/>
      <c r="C6400" s="228"/>
      <c r="D6400" s="228" t="s">
        <v>493</v>
      </c>
      <c r="E6400" s="426" t="s">
        <v>354</v>
      </c>
      <c r="F6400" s="520">
        <v>0</v>
      </c>
      <c r="G6400" s="520">
        <v>0</v>
      </c>
      <c r="H6400" s="520">
        <v>0</v>
      </c>
      <c r="I6400" s="520">
        <v>0</v>
      </c>
      <c r="J6400" s="520">
        <v>0</v>
      </c>
      <c r="K6400" s="520">
        <v>0</v>
      </c>
      <c r="L6400" s="520">
        <v>0</v>
      </c>
      <c r="M6400" s="520">
        <v>0</v>
      </c>
      <c r="N6400" s="520">
        <v>0</v>
      </c>
      <c r="O6400" s="520">
        <v>0</v>
      </c>
      <c r="P6400" s="520">
        <v>0</v>
      </c>
      <c r="Q6400" s="520">
        <v>0</v>
      </c>
      <c r="R6400" s="521">
        <v>0</v>
      </c>
      <c r="S6400" s="522">
        <v>0</v>
      </c>
      <c r="T6400" s="9" t="s">
        <v>27</v>
      </c>
      <c r="U6400" s="9" t="s">
        <v>41</v>
      </c>
      <c r="V6400" s="9" t="s">
        <v>493</v>
      </c>
      <c r="W6400" s="9"/>
    </row>
    <row r="6401" spans="1:23" ht="15.75" x14ac:dyDescent="0.25">
      <c r="A6401" s="16" t="s">
        <v>1486</v>
      </c>
      <c r="B6401" s="84" t="s">
        <v>34</v>
      </c>
      <c r="C6401" s="124" t="s">
        <v>244</v>
      </c>
      <c r="D6401" s="124" t="s">
        <v>34</v>
      </c>
      <c r="E6401" s="140" t="s">
        <v>354</v>
      </c>
      <c r="F6401" s="51">
        <v>74025.000000000044</v>
      </c>
      <c r="G6401" s="51">
        <v>79234.00000000016</v>
      </c>
      <c r="H6401" s="51">
        <v>85555.00000000016</v>
      </c>
      <c r="I6401" s="51">
        <v>104669.99999999993</v>
      </c>
      <c r="J6401" s="51">
        <v>99824.999999999927</v>
      </c>
      <c r="K6401" s="51">
        <v>105067.99999999996</v>
      </c>
      <c r="L6401" s="51">
        <v>98684.000000000044</v>
      </c>
      <c r="M6401" s="51">
        <v>99284.000000000058</v>
      </c>
      <c r="N6401" s="51">
        <v>106968.00000000006</v>
      </c>
      <c r="O6401" s="51">
        <v>102136.00000000004</v>
      </c>
      <c r="P6401" s="51">
        <v>112096.00000000012</v>
      </c>
      <c r="Q6401" s="51">
        <v>125610.00000000004</v>
      </c>
      <c r="R6401" s="52">
        <v>99429.583333333372</v>
      </c>
      <c r="S6401" s="168">
        <v>3.3201250520006519E-2</v>
      </c>
      <c r="T6401" s="9" t="s">
        <v>34</v>
      </c>
      <c r="U6401" s="9" t="s">
        <v>244</v>
      </c>
      <c r="V6401" s="9" t="s">
        <v>34</v>
      </c>
      <c r="W6401" s="9"/>
    </row>
    <row r="6402" spans="1:23" ht="15.75" x14ac:dyDescent="0.25">
      <c r="A6402" s="16" t="s">
        <v>1487</v>
      </c>
      <c r="B6402" s="84"/>
      <c r="C6402" s="153"/>
      <c r="D6402" s="153"/>
      <c r="E6402" s="140" t="s">
        <v>24</v>
      </c>
      <c r="F6402" s="13">
        <v>737.99999999999977</v>
      </c>
      <c r="G6402" s="13">
        <v>721</v>
      </c>
      <c r="H6402" s="13">
        <v>781.00000000000034</v>
      </c>
      <c r="I6402" s="13">
        <v>855.00000000000023</v>
      </c>
      <c r="J6402" s="13">
        <v>850.99999999999966</v>
      </c>
      <c r="K6402" s="13">
        <v>781</v>
      </c>
      <c r="L6402" s="13">
        <v>776.00000000000068</v>
      </c>
      <c r="M6402" s="13">
        <v>820</v>
      </c>
      <c r="N6402" s="13">
        <v>839</v>
      </c>
      <c r="O6402" s="13">
        <v>889.99999999999943</v>
      </c>
      <c r="P6402" s="13">
        <v>738.99999999999977</v>
      </c>
      <c r="Q6402" s="13">
        <v>926.00000000000011</v>
      </c>
      <c r="R6402" s="344">
        <v>809.75</v>
      </c>
      <c r="S6402" s="355">
        <v>2.703894727029625E-4</v>
      </c>
      <c r="T6402" s="9" t="s">
        <v>34</v>
      </c>
      <c r="U6402" s="9" t="s">
        <v>244</v>
      </c>
      <c r="V6402" s="9" t="s">
        <v>34</v>
      </c>
      <c r="W6402" s="9"/>
    </row>
    <row r="6403" spans="1:23" ht="15.75" x14ac:dyDescent="0.25">
      <c r="A6403" s="16" t="s">
        <v>1488</v>
      </c>
      <c r="B6403" s="91"/>
      <c r="C6403" s="228" t="s">
        <v>41</v>
      </c>
      <c r="D6403" s="228" t="s">
        <v>497</v>
      </c>
      <c r="E6403" s="142" t="s">
        <v>354</v>
      </c>
      <c r="F6403" s="14">
        <v>0</v>
      </c>
      <c r="G6403" s="14">
        <v>0</v>
      </c>
      <c r="H6403" s="14">
        <v>0</v>
      </c>
      <c r="I6403" s="14">
        <v>0</v>
      </c>
      <c r="J6403" s="14">
        <v>0</v>
      </c>
      <c r="K6403" s="14">
        <v>0</v>
      </c>
      <c r="L6403" s="14">
        <v>0</v>
      </c>
      <c r="M6403" s="14">
        <v>0</v>
      </c>
      <c r="N6403" s="14">
        <v>0</v>
      </c>
      <c r="O6403" s="14">
        <v>0</v>
      </c>
      <c r="P6403" s="14">
        <v>0</v>
      </c>
      <c r="Q6403" s="14">
        <v>0</v>
      </c>
      <c r="R6403" s="310">
        <v>0</v>
      </c>
      <c r="S6403" s="348">
        <v>0</v>
      </c>
      <c r="T6403" s="9" t="s">
        <v>34</v>
      </c>
      <c r="U6403" s="9" t="s">
        <v>41</v>
      </c>
      <c r="V6403" s="9" t="s">
        <v>497</v>
      </c>
      <c r="W6403" s="9"/>
    </row>
    <row r="6404" spans="1:23" ht="15.75" x14ac:dyDescent="0.25">
      <c r="A6404" s="16" t="s">
        <v>1489</v>
      </c>
      <c r="B6404" s="84" t="s">
        <v>356</v>
      </c>
      <c r="C6404" s="124" t="s">
        <v>242</v>
      </c>
      <c r="D6404" s="124" t="s">
        <v>398</v>
      </c>
      <c r="E6404" s="140" t="s">
        <v>25</v>
      </c>
      <c r="F6404" s="13">
        <v>0</v>
      </c>
      <c r="G6404" s="13">
        <v>0</v>
      </c>
      <c r="H6404" s="13">
        <v>0</v>
      </c>
      <c r="I6404" s="13">
        <v>0</v>
      </c>
      <c r="J6404" s="13">
        <v>0</v>
      </c>
      <c r="K6404" s="13">
        <v>0</v>
      </c>
      <c r="L6404" s="13">
        <v>0</v>
      </c>
      <c r="M6404" s="13">
        <v>0</v>
      </c>
      <c r="N6404" s="13">
        <v>0</v>
      </c>
      <c r="O6404" s="13">
        <v>0</v>
      </c>
      <c r="P6404" s="13">
        <v>0</v>
      </c>
      <c r="Q6404" s="13">
        <v>0</v>
      </c>
      <c r="R6404" s="52">
        <v>0</v>
      </c>
      <c r="S6404" s="168">
        <v>0</v>
      </c>
      <c r="T6404" s="9" t="s">
        <v>356</v>
      </c>
      <c r="U6404" s="9" t="s">
        <v>242</v>
      </c>
      <c r="V6404" s="9" t="s">
        <v>398</v>
      </c>
      <c r="W6404" s="9"/>
    </row>
    <row r="6405" spans="1:23" ht="15.75" x14ac:dyDescent="0.25">
      <c r="A6405" s="16" t="s">
        <v>1490</v>
      </c>
      <c r="B6405" s="84"/>
      <c r="C6405" s="124" t="s">
        <v>243</v>
      </c>
      <c r="D6405" s="124" t="s">
        <v>399</v>
      </c>
      <c r="E6405" s="140" t="s">
        <v>25</v>
      </c>
      <c r="F6405" s="51">
        <v>0</v>
      </c>
      <c r="G6405" s="51">
        <v>0</v>
      </c>
      <c r="H6405" s="51">
        <v>0</v>
      </c>
      <c r="I6405" s="51">
        <v>0</v>
      </c>
      <c r="J6405" s="51">
        <v>0</v>
      </c>
      <c r="K6405" s="51">
        <v>0</v>
      </c>
      <c r="L6405" s="51">
        <v>0</v>
      </c>
      <c r="M6405" s="51">
        <v>0</v>
      </c>
      <c r="N6405" s="51">
        <v>0</v>
      </c>
      <c r="O6405" s="51">
        <v>0</v>
      </c>
      <c r="P6405" s="51">
        <v>0</v>
      </c>
      <c r="Q6405" s="51">
        <v>0</v>
      </c>
      <c r="R6405" s="52">
        <v>0</v>
      </c>
      <c r="S6405" s="168">
        <v>0</v>
      </c>
      <c r="T6405" s="9" t="s">
        <v>356</v>
      </c>
      <c r="U6405" s="9" t="s">
        <v>243</v>
      </c>
      <c r="V6405" s="9" t="s">
        <v>399</v>
      </c>
      <c r="W6405" s="9"/>
    </row>
    <row r="6406" spans="1:23" ht="15.75" x14ac:dyDescent="0.25">
      <c r="A6406" s="16" t="s">
        <v>1491</v>
      </c>
      <c r="B6406" s="84"/>
      <c r="C6406" s="124" t="s">
        <v>244</v>
      </c>
      <c r="D6406" s="124" t="s">
        <v>400</v>
      </c>
      <c r="E6406" s="140" t="s">
        <v>25</v>
      </c>
      <c r="F6406" s="51">
        <v>0</v>
      </c>
      <c r="G6406" s="51">
        <v>0</v>
      </c>
      <c r="H6406" s="51">
        <v>0</v>
      </c>
      <c r="I6406" s="51">
        <v>0</v>
      </c>
      <c r="J6406" s="51">
        <v>0</v>
      </c>
      <c r="K6406" s="51">
        <v>0</v>
      </c>
      <c r="L6406" s="51">
        <v>0</v>
      </c>
      <c r="M6406" s="51">
        <v>0</v>
      </c>
      <c r="N6406" s="51">
        <v>0</v>
      </c>
      <c r="O6406" s="51">
        <v>0</v>
      </c>
      <c r="P6406" s="51">
        <v>0</v>
      </c>
      <c r="Q6406" s="51">
        <v>0</v>
      </c>
      <c r="R6406" s="52">
        <v>0</v>
      </c>
      <c r="S6406" s="168">
        <v>0</v>
      </c>
      <c r="T6406" s="9" t="s">
        <v>356</v>
      </c>
      <c r="U6406" s="9" t="s">
        <v>244</v>
      </c>
      <c r="V6406" s="9" t="s">
        <v>400</v>
      </c>
      <c r="W6406" s="9"/>
    </row>
    <row r="6407" spans="1:23" ht="15.75" x14ac:dyDescent="0.25">
      <c r="A6407" s="16" t="s">
        <v>1492</v>
      </c>
      <c r="B6407" s="84"/>
      <c r="C6407" s="124" t="s">
        <v>40</v>
      </c>
      <c r="D6407" s="124" t="s">
        <v>401</v>
      </c>
      <c r="E6407" s="140" t="s">
        <v>25</v>
      </c>
      <c r="F6407" s="51">
        <v>0</v>
      </c>
      <c r="G6407" s="51">
        <v>0</v>
      </c>
      <c r="H6407" s="51">
        <v>0</v>
      </c>
      <c r="I6407" s="51">
        <v>0</v>
      </c>
      <c r="J6407" s="51">
        <v>0</v>
      </c>
      <c r="K6407" s="51">
        <v>0</v>
      </c>
      <c r="L6407" s="51">
        <v>0</v>
      </c>
      <c r="M6407" s="51">
        <v>0</v>
      </c>
      <c r="N6407" s="51">
        <v>0</v>
      </c>
      <c r="O6407" s="51">
        <v>0</v>
      </c>
      <c r="P6407" s="51">
        <v>0</v>
      </c>
      <c r="Q6407" s="51">
        <v>0</v>
      </c>
      <c r="R6407" s="52">
        <v>0</v>
      </c>
      <c r="S6407" s="168">
        <v>0</v>
      </c>
      <c r="T6407" s="9" t="s">
        <v>356</v>
      </c>
      <c r="U6407" s="9" t="s">
        <v>40</v>
      </c>
      <c r="V6407" s="9" t="s">
        <v>401</v>
      </c>
      <c r="W6407" s="9"/>
    </row>
    <row r="6408" spans="1:23" ht="15.75" x14ac:dyDescent="0.25">
      <c r="A6408" s="16" t="s">
        <v>1493</v>
      </c>
      <c r="B6408" s="84"/>
      <c r="C6408" s="124"/>
      <c r="D6408" s="228" t="s">
        <v>489</v>
      </c>
      <c r="E6408" s="142" t="s">
        <v>25</v>
      </c>
      <c r="F6408" s="14">
        <v>0</v>
      </c>
      <c r="G6408" s="14">
        <v>0</v>
      </c>
      <c r="H6408" s="14">
        <v>0</v>
      </c>
      <c r="I6408" s="14">
        <v>0</v>
      </c>
      <c r="J6408" s="14">
        <v>0</v>
      </c>
      <c r="K6408" s="14">
        <v>0</v>
      </c>
      <c r="L6408" s="14">
        <v>0</v>
      </c>
      <c r="M6408" s="14">
        <v>0</v>
      </c>
      <c r="N6408" s="14">
        <v>0</v>
      </c>
      <c r="O6408" s="14">
        <v>0</v>
      </c>
      <c r="P6408" s="14">
        <v>0</v>
      </c>
      <c r="Q6408" s="14">
        <v>0</v>
      </c>
      <c r="R6408" s="310">
        <v>0</v>
      </c>
      <c r="S6408" s="348">
        <v>0</v>
      </c>
      <c r="T6408" s="9" t="s">
        <v>356</v>
      </c>
      <c r="U6408" s="9" t="s">
        <v>40</v>
      </c>
      <c r="V6408" s="9" t="s">
        <v>489</v>
      </c>
      <c r="W6408" s="9"/>
    </row>
    <row r="6409" spans="1:23" ht="15.75" x14ac:dyDescent="0.25">
      <c r="A6409" s="16" t="s">
        <v>1494</v>
      </c>
      <c r="B6409" s="148" t="s">
        <v>33</v>
      </c>
      <c r="C6409" s="149" t="s">
        <v>40</v>
      </c>
      <c r="D6409" s="149" t="s">
        <v>396</v>
      </c>
      <c r="E6409" s="145" t="s">
        <v>25</v>
      </c>
      <c r="F6409" s="312">
        <v>0</v>
      </c>
      <c r="G6409" s="312">
        <v>0</v>
      </c>
      <c r="H6409" s="312">
        <v>0</v>
      </c>
      <c r="I6409" s="312">
        <v>0</v>
      </c>
      <c r="J6409" s="312">
        <v>0</v>
      </c>
      <c r="K6409" s="312">
        <v>0</v>
      </c>
      <c r="L6409" s="312">
        <v>0</v>
      </c>
      <c r="M6409" s="312">
        <v>0</v>
      </c>
      <c r="N6409" s="312">
        <v>0</v>
      </c>
      <c r="O6409" s="312">
        <v>0</v>
      </c>
      <c r="P6409" s="312">
        <v>0</v>
      </c>
      <c r="Q6409" s="312">
        <v>0</v>
      </c>
      <c r="R6409" s="310">
        <v>0</v>
      </c>
      <c r="S6409" s="348">
        <v>0</v>
      </c>
      <c r="T6409" s="9" t="s">
        <v>33</v>
      </c>
      <c r="U6409" s="9" t="s">
        <v>40</v>
      </c>
      <c r="V6409" s="9" t="s">
        <v>396</v>
      </c>
      <c r="W6409" s="9"/>
    </row>
    <row r="6410" spans="1:23" ht="15.75" x14ac:dyDescent="0.25">
      <c r="A6410" s="16" t="s">
        <v>1498</v>
      </c>
      <c r="B6410" s="84" t="s">
        <v>296</v>
      </c>
      <c r="C6410" s="124" t="s">
        <v>41</v>
      </c>
      <c r="D6410" s="124" t="s">
        <v>397</v>
      </c>
      <c r="E6410" s="140" t="s">
        <v>24</v>
      </c>
      <c r="F6410" s="51">
        <v>0</v>
      </c>
      <c r="G6410" s="51">
        <v>0</v>
      </c>
      <c r="H6410" s="51">
        <v>0</v>
      </c>
      <c r="I6410" s="51">
        <v>0</v>
      </c>
      <c r="J6410" s="51">
        <v>0</v>
      </c>
      <c r="K6410" s="51">
        <v>0</v>
      </c>
      <c r="L6410" s="51">
        <v>0</v>
      </c>
      <c r="M6410" s="51">
        <v>0</v>
      </c>
      <c r="N6410" s="51">
        <v>0</v>
      </c>
      <c r="O6410" s="51">
        <v>0</v>
      </c>
      <c r="P6410" s="51">
        <v>0</v>
      </c>
      <c r="Q6410" s="51">
        <v>0</v>
      </c>
      <c r="R6410" s="52">
        <v>0</v>
      </c>
      <c r="S6410" s="168">
        <v>0</v>
      </c>
      <c r="T6410" s="9" t="s">
        <v>296</v>
      </c>
      <c r="U6410" s="9" t="s">
        <v>41</v>
      </c>
      <c r="V6410" s="9" t="s">
        <v>397</v>
      </c>
      <c r="W6410" s="9"/>
    </row>
    <row r="6411" spans="1:23" ht="15.75" x14ac:dyDescent="0.25">
      <c r="A6411" s="16" t="s">
        <v>1495</v>
      </c>
      <c r="B6411" s="84"/>
      <c r="C6411" s="124"/>
      <c r="D6411" s="124"/>
      <c r="E6411" s="140" t="s">
        <v>352</v>
      </c>
      <c r="F6411" s="51">
        <v>0</v>
      </c>
      <c r="G6411" s="51">
        <v>0</v>
      </c>
      <c r="H6411" s="51">
        <v>0</v>
      </c>
      <c r="I6411" s="51">
        <v>0</v>
      </c>
      <c r="J6411" s="51">
        <v>0</v>
      </c>
      <c r="K6411" s="51">
        <v>0</v>
      </c>
      <c r="L6411" s="51">
        <v>0</v>
      </c>
      <c r="M6411" s="51">
        <v>0</v>
      </c>
      <c r="N6411" s="51">
        <v>0</v>
      </c>
      <c r="O6411" s="51">
        <v>0</v>
      </c>
      <c r="P6411" s="51">
        <v>0</v>
      </c>
      <c r="Q6411" s="51">
        <v>0</v>
      </c>
      <c r="R6411" s="52">
        <v>0</v>
      </c>
      <c r="S6411" s="168">
        <v>0</v>
      </c>
      <c r="T6411" s="9" t="s">
        <v>296</v>
      </c>
      <c r="U6411" s="9" t="s">
        <v>41</v>
      </c>
      <c r="V6411" s="9" t="s">
        <v>397</v>
      </c>
      <c r="W6411" s="9"/>
    </row>
    <row r="6412" spans="1:23" ht="15.75" x14ac:dyDescent="0.25">
      <c r="A6412" s="16" t="s">
        <v>1497</v>
      </c>
      <c r="B6412" s="84"/>
      <c r="C6412" s="124"/>
      <c r="D6412" s="124"/>
      <c r="E6412" s="140" t="s">
        <v>18</v>
      </c>
      <c r="F6412" s="51">
        <v>0</v>
      </c>
      <c r="G6412" s="51">
        <v>0</v>
      </c>
      <c r="H6412" s="51">
        <v>0</v>
      </c>
      <c r="I6412" s="51">
        <v>0</v>
      </c>
      <c r="J6412" s="51">
        <v>0</v>
      </c>
      <c r="K6412" s="51">
        <v>0</v>
      </c>
      <c r="L6412" s="51">
        <v>0</v>
      </c>
      <c r="M6412" s="51">
        <v>0</v>
      </c>
      <c r="N6412" s="51">
        <v>0</v>
      </c>
      <c r="O6412" s="51">
        <v>0</v>
      </c>
      <c r="P6412" s="51">
        <v>0</v>
      </c>
      <c r="Q6412" s="51">
        <v>0</v>
      </c>
      <c r="R6412" s="52">
        <v>0</v>
      </c>
      <c r="S6412" s="168">
        <v>0</v>
      </c>
      <c r="T6412" s="9" t="s">
        <v>296</v>
      </c>
      <c r="U6412" s="9" t="s">
        <v>41</v>
      </c>
      <c r="V6412" s="9" t="s">
        <v>397</v>
      </c>
      <c r="W6412" s="9"/>
    </row>
    <row r="6413" spans="1:23" ht="15.75" x14ac:dyDescent="0.25">
      <c r="A6413" s="16" t="s">
        <v>1499</v>
      </c>
      <c r="B6413" s="84"/>
      <c r="C6413" s="124"/>
      <c r="D6413" s="124"/>
      <c r="E6413" s="140" t="s">
        <v>21</v>
      </c>
      <c r="F6413" s="51">
        <v>0</v>
      </c>
      <c r="G6413" s="51">
        <v>0</v>
      </c>
      <c r="H6413" s="51">
        <v>0</v>
      </c>
      <c r="I6413" s="51">
        <v>0</v>
      </c>
      <c r="J6413" s="51">
        <v>0</v>
      </c>
      <c r="K6413" s="51">
        <v>0</v>
      </c>
      <c r="L6413" s="51">
        <v>0</v>
      </c>
      <c r="M6413" s="51">
        <v>0</v>
      </c>
      <c r="N6413" s="51">
        <v>0</v>
      </c>
      <c r="O6413" s="51">
        <v>0</v>
      </c>
      <c r="P6413" s="51">
        <v>0</v>
      </c>
      <c r="Q6413" s="51">
        <v>0</v>
      </c>
      <c r="R6413" s="52">
        <v>0</v>
      </c>
      <c r="S6413" s="168">
        <v>0</v>
      </c>
      <c r="T6413" s="9" t="s">
        <v>296</v>
      </c>
      <c r="U6413" s="9" t="s">
        <v>41</v>
      </c>
      <c r="V6413" s="9" t="s">
        <v>397</v>
      </c>
      <c r="W6413" s="9"/>
    </row>
    <row r="6414" spans="1:23" ht="15.75" x14ac:dyDescent="0.25">
      <c r="A6414" s="16" t="s">
        <v>1496</v>
      </c>
      <c r="B6414" s="84"/>
      <c r="C6414" s="124"/>
      <c r="D6414" s="124"/>
      <c r="E6414" s="140" t="s">
        <v>17</v>
      </c>
      <c r="F6414" s="51">
        <v>0</v>
      </c>
      <c r="G6414" s="51">
        <v>0</v>
      </c>
      <c r="H6414" s="51">
        <v>0</v>
      </c>
      <c r="I6414" s="51">
        <v>0</v>
      </c>
      <c r="J6414" s="51">
        <v>0</v>
      </c>
      <c r="K6414" s="51">
        <v>0</v>
      </c>
      <c r="L6414" s="51">
        <v>0</v>
      </c>
      <c r="M6414" s="51">
        <v>0</v>
      </c>
      <c r="N6414" s="51">
        <v>0</v>
      </c>
      <c r="O6414" s="51">
        <v>0</v>
      </c>
      <c r="P6414" s="51">
        <v>0</v>
      </c>
      <c r="Q6414" s="51">
        <v>0</v>
      </c>
      <c r="R6414" s="52">
        <v>0</v>
      </c>
      <c r="S6414" s="168">
        <v>0</v>
      </c>
      <c r="T6414" s="9" t="s">
        <v>296</v>
      </c>
      <c r="U6414" s="9" t="s">
        <v>41</v>
      </c>
      <c r="V6414" s="9" t="s">
        <v>397</v>
      </c>
      <c r="W6414" s="9"/>
    </row>
    <row r="6415" spans="1:23" ht="15.75" x14ac:dyDescent="0.25">
      <c r="A6415" s="16" t="s">
        <v>1500</v>
      </c>
      <c r="B6415" s="84"/>
      <c r="C6415" s="124"/>
      <c r="D6415" s="124"/>
      <c r="E6415" s="140" t="s">
        <v>16</v>
      </c>
      <c r="F6415" s="51">
        <v>0</v>
      </c>
      <c r="G6415" s="51">
        <v>0</v>
      </c>
      <c r="H6415" s="51">
        <v>0</v>
      </c>
      <c r="I6415" s="51">
        <v>0</v>
      </c>
      <c r="J6415" s="51">
        <v>0</v>
      </c>
      <c r="K6415" s="51">
        <v>0</v>
      </c>
      <c r="L6415" s="51">
        <v>0</v>
      </c>
      <c r="M6415" s="51">
        <v>0</v>
      </c>
      <c r="N6415" s="51">
        <v>0</v>
      </c>
      <c r="O6415" s="51">
        <v>0</v>
      </c>
      <c r="P6415" s="51">
        <v>0</v>
      </c>
      <c r="Q6415" s="51">
        <v>0</v>
      </c>
      <c r="R6415" s="52">
        <v>0</v>
      </c>
      <c r="S6415" s="348">
        <v>0</v>
      </c>
      <c r="T6415" s="9" t="s">
        <v>296</v>
      </c>
      <c r="U6415" s="9" t="s">
        <v>41</v>
      </c>
      <c r="V6415" s="9" t="s">
        <v>397</v>
      </c>
      <c r="W6415" s="9"/>
    </row>
    <row r="6416" spans="1:23" ht="15.75" x14ac:dyDescent="0.25">
      <c r="B6416" s="148" t="s">
        <v>0</v>
      </c>
      <c r="C6416" s="149"/>
      <c r="D6416" s="145"/>
      <c r="E6416" s="145"/>
      <c r="F6416" s="149">
        <v>2486387</v>
      </c>
      <c r="G6416" s="149">
        <v>2399335.0000000005</v>
      </c>
      <c r="H6416" s="149">
        <v>2595764.0000000005</v>
      </c>
      <c r="I6416" s="149">
        <v>3047036.9999999995</v>
      </c>
      <c r="J6416" s="149">
        <v>2944296.9999999991</v>
      </c>
      <c r="K6416" s="149">
        <v>2835580</v>
      </c>
      <c r="L6416" s="149">
        <v>3119654.0000000019</v>
      </c>
      <c r="M6416" s="149">
        <v>3192569.0000000005</v>
      </c>
      <c r="N6416" s="149">
        <v>3327910.0000000005</v>
      </c>
      <c r="O6416" s="149">
        <v>3234301.9999999995</v>
      </c>
      <c r="P6416" s="149">
        <v>3258195</v>
      </c>
      <c r="Q6416" s="149">
        <v>3480385</v>
      </c>
      <c r="R6416" s="149">
        <v>2994754.1666666674</v>
      </c>
      <c r="S6416" s="350">
        <v>1</v>
      </c>
    </row>
    <row r="6417" spans="1:23" ht="15" x14ac:dyDescent="0.2">
      <c r="F6417" s="39">
        <v>2486387</v>
      </c>
      <c r="G6417" s="39">
        <v>2399335.0000000005</v>
      </c>
      <c r="H6417" s="39">
        <v>2595764.0000000005</v>
      </c>
      <c r="I6417" s="39">
        <v>3047036.9999999995</v>
      </c>
      <c r="J6417" s="39">
        <v>2944296.9999999991</v>
      </c>
      <c r="R6417" s="11">
        <v>2993451.2499999995</v>
      </c>
      <c r="S6417" s="351"/>
    </row>
    <row r="6418" spans="1:23" ht="15" x14ac:dyDescent="0.2">
      <c r="S6418" s="345"/>
    </row>
    <row r="6419" spans="1:23" ht="15" x14ac:dyDescent="0.2">
      <c r="S6419" s="345"/>
    </row>
    <row r="6420" spans="1:23" ht="20.25" x14ac:dyDescent="0.3">
      <c r="B6420" s="339" t="s">
        <v>428</v>
      </c>
      <c r="C6420" s="49"/>
      <c r="D6420" s="49"/>
      <c r="E6420" s="49"/>
      <c r="F6420" s="49"/>
      <c r="G6420" s="49"/>
      <c r="H6420" s="49"/>
      <c r="I6420" s="49"/>
      <c r="J6420" s="49"/>
      <c r="K6420" s="49"/>
      <c r="L6420" s="49"/>
      <c r="M6420" s="49"/>
      <c r="N6420" s="49"/>
      <c r="O6420" s="49"/>
      <c r="S6420" s="345"/>
    </row>
    <row r="6421" spans="1:23" ht="15" x14ac:dyDescent="0.2">
      <c r="B6421" s="38"/>
      <c r="C6421" s="49"/>
      <c r="D6421" s="49"/>
      <c r="E6421" s="49"/>
      <c r="F6421" s="49"/>
      <c r="G6421" s="49"/>
      <c r="H6421" s="49"/>
      <c r="I6421" s="49"/>
      <c r="J6421" s="49"/>
      <c r="K6421" s="49"/>
      <c r="L6421" s="49"/>
      <c r="M6421" s="49"/>
      <c r="N6421" s="49"/>
      <c r="O6421" s="49"/>
      <c r="S6421" s="345"/>
    </row>
    <row r="6422" spans="1:23" ht="15" x14ac:dyDescent="0.2">
      <c r="B6422" s="38" t="s">
        <v>420</v>
      </c>
      <c r="C6422" s="49"/>
      <c r="D6422" s="49"/>
      <c r="E6422" s="49"/>
      <c r="F6422" s="11">
        <v>11</v>
      </c>
      <c r="G6422" s="11">
        <v>12</v>
      </c>
      <c r="H6422" s="11">
        <v>13</v>
      </c>
      <c r="I6422" s="11">
        <v>14</v>
      </c>
      <c r="J6422" s="11">
        <v>15</v>
      </c>
      <c r="K6422" s="11">
        <v>16</v>
      </c>
      <c r="L6422" s="11">
        <v>17</v>
      </c>
      <c r="M6422" s="11">
        <v>18</v>
      </c>
      <c r="N6422" s="11">
        <v>19</v>
      </c>
      <c r="O6422" s="11">
        <v>20</v>
      </c>
      <c r="P6422" s="11">
        <v>21</v>
      </c>
      <c r="Q6422" s="11">
        <v>22</v>
      </c>
      <c r="R6422" s="9"/>
      <c r="S6422" s="345"/>
    </row>
    <row r="6423" spans="1:23" ht="16.5" thickBot="1" x14ac:dyDescent="0.25">
      <c r="B6423" s="82" t="s">
        <v>402</v>
      </c>
      <c r="C6423" s="82" t="s">
        <v>404</v>
      </c>
      <c r="D6423" s="96" t="s">
        <v>403</v>
      </c>
      <c r="E6423" s="82" t="s">
        <v>14</v>
      </c>
      <c r="F6423" s="83" t="s">
        <v>339</v>
      </c>
      <c r="G6423" s="83" t="s">
        <v>340</v>
      </c>
      <c r="H6423" s="83" t="s">
        <v>341</v>
      </c>
      <c r="I6423" s="83" t="s">
        <v>342</v>
      </c>
      <c r="J6423" s="83" t="s">
        <v>343</v>
      </c>
      <c r="K6423" s="83" t="s">
        <v>344</v>
      </c>
      <c r="L6423" s="83" t="s">
        <v>345</v>
      </c>
      <c r="M6423" s="83" t="s">
        <v>346</v>
      </c>
      <c r="N6423" s="83" t="s">
        <v>347</v>
      </c>
      <c r="O6423" s="83" t="s">
        <v>348</v>
      </c>
      <c r="P6423" s="83" t="s">
        <v>349</v>
      </c>
      <c r="Q6423" s="83" t="s">
        <v>350</v>
      </c>
      <c r="R6423" s="82" t="s">
        <v>1</v>
      </c>
      <c r="S6423" s="82" t="s">
        <v>485</v>
      </c>
    </row>
    <row r="6424" spans="1:23" ht="15.75" x14ac:dyDescent="0.25">
      <c r="A6424" s="16" t="s">
        <v>1308</v>
      </c>
      <c r="B6424" s="84" t="s">
        <v>30</v>
      </c>
      <c r="C6424" s="124" t="s">
        <v>241</v>
      </c>
      <c r="D6424" s="124" t="s">
        <v>362</v>
      </c>
      <c r="E6424" s="420" t="s">
        <v>354</v>
      </c>
      <c r="F6424" s="540">
        <v>4737276.21</v>
      </c>
      <c r="G6424" s="540">
        <v>5415471.2599999979</v>
      </c>
      <c r="H6424" s="540">
        <v>6368942.9200000009</v>
      </c>
      <c r="I6424" s="540">
        <v>7147298.0599999987</v>
      </c>
      <c r="J6424" s="540">
        <v>7218858.2700000033</v>
      </c>
      <c r="K6424" s="540">
        <v>7952332.5899999989</v>
      </c>
      <c r="L6424" s="540">
        <v>7606368.1900000013</v>
      </c>
      <c r="M6424" s="540">
        <v>9147550.5900000054</v>
      </c>
      <c r="N6424" s="540">
        <v>8787683.7299999967</v>
      </c>
      <c r="O6424" s="540">
        <v>8332966.0099999998</v>
      </c>
      <c r="P6424" s="540">
        <v>7827547.1400000043</v>
      </c>
      <c r="Q6424" s="540">
        <v>8625644.4300000034</v>
      </c>
      <c r="R6424" s="527">
        <v>7430661.6166666672</v>
      </c>
      <c r="S6424" s="438">
        <v>3.9650389868441119E-2</v>
      </c>
      <c r="T6424" s="9" t="s">
        <v>30</v>
      </c>
      <c r="U6424" s="9" t="s">
        <v>241</v>
      </c>
      <c r="V6424" s="9" t="s">
        <v>362</v>
      </c>
      <c r="W6424" s="9"/>
    </row>
    <row r="6425" spans="1:23" ht="31.5" x14ac:dyDescent="0.25">
      <c r="A6425" s="16" t="s">
        <v>1311</v>
      </c>
      <c r="B6425" s="84"/>
      <c r="C6425" s="124"/>
      <c r="D6425" s="124"/>
      <c r="E6425" s="420" t="s">
        <v>353</v>
      </c>
      <c r="F6425" s="540">
        <v>2359893.4700000002</v>
      </c>
      <c r="G6425" s="540">
        <v>2282593.2699999996</v>
      </c>
      <c r="H6425" s="540">
        <v>2732556.5599999996</v>
      </c>
      <c r="I6425" s="540">
        <v>2639390.9899999993</v>
      </c>
      <c r="J6425" s="540">
        <v>2778997.6399999969</v>
      </c>
      <c r="K6425" s="540">
        <v>2132531.34</v>
      </c>
      <c r="L6425" s="540">
        <v>2593572.6399999992</v>
      </c>
      <c r="M6425" s="540">
        <v>2814337.0799999982</v>
      </c>
      <c r="N6425" s="540">
        <v>3127444.3499999987</v>
      </c>
      <c r="O6425" s="540">
        <v>2733995.6800000016</v>
      </c>
      <c r="P6425" s="540">
        <v>2901500.6500000004</v>
      </c>
      <c r="Q6425" s="540">
        <v>2778411.3399999971</v>
      </c>
      <c r="R6425" s="527">
        <v>2656268.7508333325</v>
      </c>
      <c r="S6425" s="438">
        <v>1.417398570938362E-2</v>
      </c>
      <c r="T6425" s="9" t="s">
        <v>30</v>
      </c>
      <c r="U6425" s="9" t="s">
        <v>241</v>
      </c>
      <c r="V6425" s="9" t="s">
        <v>362</v>
      </c>
      <c r="W6425" s="9"/>
    </row>
    <row r="6426" spans="1:23" ht="15.75" x14ac:dyDescent="0.25">
      <c r="A6426" s="16" t="s">
        <v>1309</v>
      </c>
      <c r="B6426" s="84"/>
      <c r="C6426" s="124"/>
      <c r="D6426" s="124"/>
      <c r="E6426" s="420" t="s">
        <v>24</v>
      </c>
      <c r="F6426" s="540">
        <v>2126093.5300000003</v>
      </c>
      <c r="G6426" s="540">
        <v>2127233.4700000002</v>
      </c>
      <c r="H6426" s="540">
        <v>2374581.1199999987</v>
      </c>
      <c r="I6426" s="540">
        <v>2832134.8900000015</v>
      </c>
      <c r="J6426" s="540">
        <v>2952346.9500000016</v>
      </c>
      <c r="K6426" s="540">
        <v>2893487.7199999988</v>
      </c>
      <c r="L6426" s="540">
        <v>3152650.07</v>
      </c>
      <c r="M6426" s="540">
        <v>3774315.100000001</v>
      </c>
      <c r="N6426" s="540">
        <v>3774580.9300000011</v>
      </c>
      <c r="O6426" s="540">
        <v>3803127.2899999986</v>
      </c>
      <c r="P6426" s="540">
        <v>3821550.1100000003</v>
      </c>
      <c r="Q6426" s="540">
        <v>3892385.1399999973</v>
      </c>
      <c r="R6426" s="527">
        <v>3127040.5266666668</v>
      </c>
      <c r="S6426" s="438">
        <v>1.6686047947419378E-2</v>
      </c>
      <c r="T6426" s="9" t="s">
        <v>30</v>
      </c>
      <c r="U6426" s="9" t="s">
        <v>241</v>
      </c>
      <c r="V6426" s="9" t="s">
        <v>362</v>
      </c>
      <c r="W6426" s="9"/>
    </row>
    <row r="6427" spans="1:23" ht="15.75" x14ac:dyDescent="0.25">
      <c r="A6427" s="16" t="s">
        <v>1310</v>
      </c>
      <c r="B6427" s="84"/>
      <c r="C6427" s="124"/>
      <c r="D6427" s="124"/>
      <c r="E6427" s="140" t="s">
        <v>352</v>
      </c>
      <c r="F6427" s="541">
        <v>1523759.7699999996</v>
      </c>
      <c r="G6427" s="541">
        <v>1676117.1600000001</v>
      </c>
      <c r="H6427" s="541">
        <v>2083853.8299999996</v>
      </c>
      <c r="I6427" s="541">
        <v>2421950.1000000006</v>
      </c>
      <c r="J6427" s="541">
        <v>2358842.7999999989</v>
      </c>
      <c r="K6427" s="541">
        <v>1930357.62</v>
      </c>
      <c r="L6427" s="541">
        <v>2192171.9500000002</v>
      </c>
      <c r="M6427" s="541">
        <v>2121063.7199999988</v>
      </c>
      <c r="N6427" s="541">
        <v>2443979.1400000006</v>
      </c>
      <c r="O6427" s="541">
        <v>2210835.4200000018</v>
      </c>
      <c r="P6427" s="541">
        <v>2219232.1300000008</v>
      </c>
      <c r="Q6427" s="541">
        <v>2232849.5199999991</v>
      </c>
      <c r="R6427" s="318">
        <v>2117917.7633333332</v>
      </c>
      <c r="S6427" s="168">
        <v>1.1301317346642213E-2</v>
      </c>
      <c r="T6427" s="9" t="s">
        <v>30</v>
      </c>
      <c r="U6427" s="9" t="s">
        <v>241</v>
      </c>
      <c r="V6427" s="9" t="s">
        <v>362</v>
      </c>
      <c r="W6427" s="9"/>
    </row>
    <row r="6428" spans="1:23" ht="15.75" x14ac:dyDescent="0.25">
      <c r="A6428" s="16" t="s">
        <v>1313</v>
      </c>
      <c r="B6428" s="84"/>
      <c r="C6428" s="124"/>
      <c r="D6428" s="124"/>
      <c r="E6428" s="140" t="s">
        <v>18</v>
      </c>
      <c r="F6428" s="541">
        <v>1318646.1800000002</v>
      </c>
      <c r="G6428" s="541">
        <v>1064301.0100000002</v>
      </c>
      <c r="H6428" s="541">
        <v>1669499.8800000004</v>
      </c>
      <c r="I6428" s="541">
        <v>1751477.76</v>
      </c>
      <c r="J6428" s="541">
        <v>1504642.0999999996</v>
      </c>
      <c r="K6428" s="541">
        <v>1175434.83</v>
      </c>
      <c r="L6428" s="541">
        <v>1388269.74</v>
      </c>
      <c r="M6428" s="541">
        <v>1353612.1099999994</v>
      </c>
      <c r="N6428" s="541">
        <v>1642202.9000000006</v>
      </c>
      <c r="O6428" s="541">
        <v>1459530.79</v>
      </c>
      <c r="P6428" s="541">
        <v>1600870.8400000005</v>
      </c>
      <c r="Q6428" s="541">
        <v>1370200.9900000002</v>
      </c>
      <c r="R6428" s="318">
        <v>1441557.4275000002</v>
      </c>
      <c r="S6428" s="168">
        <v>7.6922240530935115E-3</v>
      </c>
      <c r="T6428" s="9" t="s">
        <v>30</v>
      </c>
      <c r="U6428" s="9" t="s">
        <v>241</v>
      </c>
      <c r="V6428" s="9" t="s">
        <v>362</v>
      </c>
      <c r="W6428" s="9"/>
    </row>
    <row r="6429" spans="1:23" ht="15.75" x14ac:dyDescent="0.25">
      <c r="A6429" s="16" t="s">
        <v>1314</v>
      </c>
      <c r="B6429" s="84"/>
      <c r="C6429" s="124"/>
      <c r="D6429" s="124"/>
      <c r="E6429" s="140" t="s">
        <v>23</v>
      </c>
      <c r="F6429" s="542">
        <v>158578.56999999995</v>
      </c>
      <c r="G6429" s="542">
        <v>189031.87000000002</v>
      </c>
      <c r="H6429" s="542">
        <v>242205.88000000003</v>
      </c>
      <c r="I6429" s="542">
        <v>225014.01</v>
      </c>
      <c r="J6429" s="542">
        <v>254741.98999999996</v>
      </c>
      <c r="K6429" s="542">
        <v>165186.51</v>
      </c>
      <c r="L6429" s="542">
        <v>195688.95999999996</v>
      </c>
      <c r="M6429" s="542">
        <v>134419.99999999994</v>
      </c>
      <c r="N6429" s="542">
        <v>287557.53000000009</v>
      </c>
      <c r="O6429" s="542">
        <v>149712.15999999997</v>
      </c>
      <c r="P6429" s="542">
        <v>136456.83000000002</v>
      </c>
      <c r="Q6429" s="542">
        <v>202248.86</v>
      </c>
      <c r="R6429" s="342">
        <v>195070.26416666663</v>
      </c>
      <c r="S6429" s="355">
        <v>1.0409048917797193E-3</v>
      </c>
      <c r="T6429" s="9" t="s">
        <v>30</v>
      </c>
      <c r="U6429" s="9" t="s">
        <v>241</v>
      </c>
      <c r="V6429" s="9" t="s">
        <v>362</v>
      </c>
      <c r="W6429" s="9"/>
    </row>
    <row r="6430" spans="1:23" ht="15.75" x14ac:dyDescent="0.25">
      <c r="A6430" s="16" t="s">
        <v>1312</v>
      </c>
      <c r="B6430" s="84"/>
      <c r="C6430" s="124"/>
      <c r="D6430" s="124"/>
      <c r="E6430" s="420" t="s">
        <v>17</v>
      </c>
      <c r="F6430" s="540">
        <v>162811.83999999994</v>
      </c>
      <c r="G6430" s="540">
        <v>134406.47999999998</v>
      </c>
      <c r="H6430" s="540">
        <v>175525.29</v>
      </c>
      <c r="I6430" s="540">
        <v>153345.18</v>
      </c>
      <c r="J6430" s="540">
        <v>145271.41000000003</v>
      </c>
      <c r="K6430" s="540">
        <v>102315.62000000005</v>
      </c>
      <c r="L6430" s="540">
        <v>103331.19000000002</v>
      </c>
      <c r="M6430" s="540">
        <v>152453.79999999999</v>
      </c>
      <c r="N6430" s="540">
        <v>189204.29000000007</v>
      </c>
      <c r="O6430" s="540">
        <v>322604.55999999994</v>
      </c>
      <c r="P6430" s="540">
        <v>279176.02999999991</v>
      </c>
      <c r="Q6430" s="540">
        <v>221961.1999999999</v>
      </c>
      <c r="R6430" s="527">
        <v>178533.90749999997</v>
      </c>
      <c r="S6430" s="438">
        <v>9.5266604809905958E-4</v>
      </c>
      <c r="T6430" s="9" t="s">
        <v>30</v>
      </c>
      <c r="U6430" s="9" t="s">
        <v>241</v>
      </c>
      <c r="V6430" s="9" t="s">
        <v>362</v>
      </c>
      <c r="W6430" s="9"/>
    </row>
    <row r="6431" spans="1:23" ht="15.75" x14ac:dyDescent="0.25">
      <c r="A6431" s="16" t="s">
        <v>1315</v>
      </c>
      <c r="B6431" s="84"/>
      <c r="C6431" s="228"/>
      <c r="D6431" s="228"/>
      <c r="E6431" s="426" t="s">
        <v>20</v>
      </c>
      <c r="F6431" s="543">
        <v>80198.799999999988</v>
      </c>
      <c r="G6431" s="543">
        <v>78029.42</v>
      </c>
      <c r="H6431" s="543">
        <v>121531.91000000003</v>
      </c>
      <c r="I6431" s="543">
        <v>105077.33</v>
      </c>
      <c r="J6431" s="543">
        <v>107016.48999999999</v>
      </c>
      <c r="K6431" s="543">
        <v>85500.949999999968</v>
      </c>
      <c r="L6431" s="543">
        <v>146208.40999999997</v>
      </c>
      <c r="M6431" s="543">
        <v>190602.5400000001</v>
      </c>
      <c r="N6431" s="543">
        <v>135504.85</v>
      </c>
      <c r="O6431" s="543">
        <v>154454.86999999997</v>
      </c>
      <c r="P6431" s="543">
        <v>141404.99999999997</v>
      </c>
      <c r="Q6431" s="543">
        <v>167514.93000000008</v>
      </c>
      <c r="R6431" s="529">
        <v>126087.12500000001</v>
      </c>
      <c r="S6431" s="522">
        <v>6.7280733823585966E-4</v>
      </c>
      <c r="T6431" s="9" t="s">
        <v>30</v>
      </c>
      <c r="U6431" s="9" t="s">
        <v>241</v>
      </c>
      <c r="V6431" s="9" t="s">
        <v>362</v>
      </c>
      <c r="W6431" s="9"/>
    </row>
    <row r="6432" spans="1:23" ht="15.75" x14ac:dyDescent="0.25">
      <c r="A6432" s="16" t="s">
        <v>1316</v>
      </c>
      <c r="B6432" s="84"/>
      <c r="C6432" s="124" t="s">
        <v>242</v>
      </c>
      <c r="D6432" s="124" t="s">
        <v>360</v>
      </c>
      <c r="E6432" s="420" t="s">
        <v>354</v>
      </c>
      <c r="F6432" s="540">
        <v>6243566.0999999996</v>
      </c>
      <c r="G6432" s="540">
        <v>6781296.7899999991</v>
      </c>
      <c r="H6432" s="540">
        <v>8120421.7399999956</v>
      </c>
      <c r="I6432" s="540">
        <v>10243625.580000002</v>
      </c>
      <c r="J6432" s="540">
        <v>8861437.8699999973</v>
      </c>
      <c r="K6432" s="540">
        <v>9472696.260000011</v>
      </c>
      <c r="L6432" s="540">
        <v>8399252.7999999989</v>
      </c>
      <c r="M6432" s="540">
        <v>9461679.1200000029</v>
      </c>
      <c r="N6432" s="540">
        <v>10308762.959999995</v>
      </c>
      <c r="O6432" s="540">
        <v>9369863.2700000051</v>
      </c>
      <c r="P6432" s="540">
        <v>9054928.9800000023</v>
      </c>
      <c r="Q6432" s="540">
        <v>10266327.990000011</v>
      </c>
      <c r="R6432" s="527">
        <v>8881988.2883333359</v>
      </c>
      <c r="S6432" s="438">
        <v>4.7394743107320669E-2</v>
      </c>
      <c r="T6432" s="9" t="s">
        <v>30</v>
      </c>
      <c r="U6432" s="9" t="s">
        <v>242</v>
      </c>
      <c r="V6432" s="9" t="s">
        <v>360</v>
      </c>
      <c r="W6432" s="9"/>
    </row>
    <row r="6433" spans="1:23" ht="15.75" x14ac:dyDescent="0.25">
      <c r="A6433" s="16" t="s">
        <v>1319</v>
      </c>
      <c r="B6433" s="84"/>
      <c r="C6433" s="124"/>
      <c r="D6433" s="124"/>
      <c r="E6433" s="420" t="s">
        <v>351</v>
      </c>
      <c r="F6433" s="544">
        <v>2093229.7199999995</v>
      </c>
      <c r="G6433" s="544">
        <v>1916667.7899999996</v>
      </c>
      <c r="H6433" s="544">
        <v>2402740.1599999997</v>
      </c>
      <c r="I6433" s="544">
        <v>2551622.06</v>
      </c>
      <c r="J6433" s="544">
        <v>2419097.850000001</v>
      </c>
      <c r="K6433" s="544">
        <v>2137392.9200000013</v>
      </c>
      <c r="L6433" s="544">
        <v>2682699.5499999993</v>
      </c>
      <c r="M6433" s="544">
        <v>2786015</v>
      </c>
      <c r="N6433" s="544">
        <v>2760391.4199999995</v>
      </c>
      <c r="O6433" s="544">
        <v>2893268.7999999993</v>
      </c>
      <c r="P6433" s="544">
        <v>2537883.040000001</v>
      </c>
      <c r="Q6433" s="544">
        <v>2605864.7600000012</v>
      </c>
      <c r="R6433" s="531">
        <v>2482239.4225000003</v>
      </c>
      <c r="S6433" s="519">
        <v>1.3245356325765557E-2</v>
      </c>
      <c r="T6433" s="9" t="s">
        <v>30</v>
      </c>
      <c r="U6433" s="9" t="s">
        <v>242</v>
      </c>
      <c r="V6433" s="9" t="s">
        <v>360</v>
      </c>
      <c r="W6433" s="9"/>
    </row>
    <row r="6434" spans="1:23" ht="15.75" x14ac:dyDescent="0.25">
      <c r="A6434" s="16" t="s">
        <v>1317</v>
      </c>
      <c r="B6434" s="84"/>
      <c r="C6434" s="124"/>
      <c r="D6434" s="124"/>
      <c r="E6434" s="420" t="s">
        <v>18</v>
      </c>
      <c r="F6434" s="540">
        <v>1764306.9899999995</v>
      </c>
      <c r="G6434" s="540">
        <v>1748263.1400000011</v>
      </c>
      <c r="H6434" s="540">
        <v>2509628.8999999994</v>
      </c>
      <c r="I6434" s="540">
        <v>2491577.2300000018</v>
      </c>
      <c r="J6434" s="540">
        <v>2090552.3399999996</v>
      </c>
      <c r="K6434" s="540">
        <v>1702595.4300000004</v>
      </c>
      <c r="L6434" s="540">
        <v>2212133.4800000004</v>
      </c>
      <c r="M6434" s="540">
        <v>2187279.5499999998</v>
      </c>
      <c r="N6434" s="540">
        <v>2375535.8800000018</v>
      </c>
      <c r="O6434" s="540">
        <v>2179944.2799999984</v>
      </c>
      <c r="P6434" s="540">
        <v>2377775.3799999994</v>
      </c>
      <c r="Q6434" s="540">
        <v>2239419.850000001</v>
      </c>
      <c r="R6434" s="527">
        <v>2156584.3708333336</v>
      </c>
      <c r="S6434" s="438">
        <v>1.1507644338955552E-2</v>
      </c>
      <c r="T6434" s="9" t="s">
        <v>30</v>
      </c>
      <c r="U6434" s="9" t="s">
        <v>242</v>
      </c>
      <c r="V6434" s="9" t="s">
        <v>360</v>
      </c>
      <c r="W6434" s="9"/>
    </row>
    <row r="6435" spans="1:23" ht="15.75" x14ac:dyDescent="0.25">
      <c r="A6435" s="16" t="s">
        <v>1320</v>
      </c>
      <c r="B6435" s="84"/>
      <c r="C6435" s="124"/>
      <c r="D6435" s="124"/>
      <c r="E6435" s="140" t="s">
        <v>24</v>
      </c>
      <c r="F6435" s="541">
        <v>1344663.7599999998</v>
      </c>
      <c r="G6435" s="541">
        <v>1367690.7099999997</v>
      </c>
      <c r="H6435" s="541">
        <v>1486127.4300000004</v>
      </c>
      <c r="I6435" s="541">
        <v>1564719.0399999993</v>
      </c>
      <c r="J6435" s="541">
        <v>1478219.7000000007</v>
      </c>
      <c r="K6435" s="541">
        <v>1397686.1200000003</v>
      </c>
      <c r="L6435" s="541">
        <v>1486131.5800000005</v>
      </c>
      <c r="M6435" s="541">
        <v>1633704.1700000004</v>
      </c>
      <c r="N6435" s="541">
        <v>1456438.3800000001</v>
      </c>
      <c r="O6435" s="541">
        <v>1403764.9500000009</v>
      </c>
      <c r="P6435" s="541">
        <v>1330227.2599999995</v>
      </c>
      <c r="Q6435" s="541">
        <v>1211707.9500000004</v>
      </c>
      <c r="R6435" s="318">
        <v>1430090.0875000004</v>
      </c>
      <c r="S6435" s="168">
        <v>7.6310337412195161E-3</v>
      </c>
      <c r="T6435" s="9" t="s">
        <v>30</v>
      </c>
      <c r="U6435" s="9" t="s">
        <v>242</v>
      </c>
      <c r="V6435" s="9" t="s">
        <v>360</v>
      </c>
      <c r="W6435" s="9"/>
    </row>
    <row r="6436" spans="1:23" ht="31.5" x14ac:dyDescent="0.25">
      <c r="A6436" s="16" t="s">
        <v>1321</v>
      </c>
      <c r="B6436" s="84"/>
      <c r="C6436" s="124"/>
      <c r="D6436" s="124"/>
      <c r="E6436" s="140" t="s">
        <v>353</v>
      </c>
      <c r="F6436" s="541">
        <v>1373786.66</v>
      </c>
      <c r="G6436" s="541">
        <v>1171305.6699999995</v>
      </c>
      <c r="H6436" s="541">
        <v>1321115.2700000007</v>
      </c>
      <c r="I6436" s="541">
        <v>1477428.7000000002</v>
      </c>
      <c r="J6436" s="541">
        <v>1466088.9600000009</v>
      </c>
      <c r="K6436" s="541">
        <v>1261844.7600000002</v>
      </c>
      <c r="L6436" s="541">
        <v>1613430.8399999999</v>
      </c>
      <c r="M6436" s="541">
        <v>1788918.3300000005</v>
      </c>
      <c r="N6436" s="541">
        <v>1607105.0200000003</v>
      </c>
      <c r="O6436" s="541">
        <v>1590216.6800000006</v>
      </c>
      <c r="P6436" s="541">
        <v>1648699.2599999998</v>
      </c>
      <c r="Q6436" s="541">
        <v>1600932.98</v>
      </c>
      <c r="R6436" s="318">
        <v>1493406.0941666665</v>
      </c>
      <c r="S6436" s="168">
        <v>7.9688911863244269E-3</v>
      </c>
      <c r="T6436" s="9" t="s">
        <v>30</v>
      </c>
      <c r="U6436" s="9" t="s">
        <v>242</v>
      </c>
      <c r="V6436" s="9" t="s">
        <v>360</v>
      </c>
      <c r="W6436" s="9"/>
    </row>
    <row r="6437" spans="1:23" ht="15.75" x14ac:dyDescent="0.25">
      <c r="A6437" s="16" t="s">
        <v>1318</v>
      </c>
      <c r="B6437" s="84"/>
      <c r="C6437" s="124"/>
      <c r="D6437" s="124"/>
      <c r="E6437" s="140" t="s">
        <v>21</v>
      </c>
      <c r="F6437" s="541">
        <v>906142.02000000014</v>
      </c>
      <c r="G6437" s="541">
        <v>878644.43000000063</v>
      </c>
      <c r="H6437" s="541">
        <v>1031728.1199999999</v>
      </c>
      <c r="I6437" s="541">
        <v>1064504.1299999997</v>
      </c>
      <c r="J6437" s="541">
        <v>1077938.0999999999</v>
      </c>
      <c r="K6437" s="541">
        <v>813594.62999999989</v>
      </c>
      <c r="L6437" s="541">
        <v>1006520.4</v>
      </c>
      <c r="M6437" s="541">
        <v>1139121.21</v>
      </c>
      <c r="N6437" s="541">
        <v>1072615.0299999996</v>
      </c>
      <c r="O6437" s="541">
        <v>1161540.1100000001</v>
      </c>
      <c r="P6437" s="541">
        <v>1154149.92</v>
      </c>
      <c r="Q6437" s="541">
        <v>1162559.4800000007</v>
      </c>
      <c r="R6437" s="318">
        <v>1039088.1316666667</v>
      </c>
      <c r="S6437" s="168">
        <v>5.5446273365272018E-3</v>
      </c>
      <c r="T6437" s="9" t="s">
        <v>30</v>
      </c>
      <c r="U6437" s="9" t="s">
        <v>242</v>
      </c>
      <c r="V6437" s="9" t="s">
        <v>360</v>
      </c>
      <c r="W6437" s="9"/>
    </row>
    <row r="6438" spans="1:23" ht="15.75" x14ac:dyDescent="0.25">
      <c r="A6438" s="16" t="s">
        <v>1322</v>
      </c>
      <c r="B6438" s="84"/>
      <c r="C6438" s="124"/>
      <c r="D6438" s="124"/>
      <c r="E6438" s="420" t="s">
        <v>17</v>
      </c>
      <c r="F6438" s="540">
        <v>159596.98000000001</v>
      </c>
      <c r="G6438" s="540">
        <v>156771.32999999999</v>
      </c>
      <c r="H6438" s="540">
        <v>165463.95000000001</v>
      </c>
      <c r="I6438" s="540">
        <v>214349.25999999995</v>
      </c>
      <c r="J6438" s="540">
        <v>185593.73000000004</v>
      </c>
      <c r="K6438" s="540">
        <v>195298.62</v>
      </c>
      <c r="L6438" s="540">
        <v>201664.18</v>
      </c>
      <c r="M6438" s="540">
        <v>262769.61999999988</v>
      </c>
      <c r="N6438" s="540">
        <v>236121.81000000008</v>
      </c>
      <c r="O6438" s="540">
        <v>267533.60999999969</v>
      </c>
      <c r="P6438" s="540">
        <v>286023.43999999983</v>
      </c>
      <c r="Q6438" s="540">
        <v>243009.24000000005</v>
      </c>
      <c r="R6438" s="527">
        <v>214516.31416666662</v>
      </c>
      <c r="S6438" s="438">
        <v>1.1446700076843087E-3</v>
      </c>
      <c r="T6438" s="9" t="s">
        <v>30</v>
      </c>
      <c r="U6438" s="9" t="s">
        <v>242</v>
      </c>
      <c r="V6438" s="9" t="s">
        <v>360</v>
      </c>
      <c r="W6438" s="9"/>
    </row>
    <row r="6439" spans="1:23" ht="15.75" x14ac:dyDescent="0.25">
      <c r="A6439" s="16" t="s">
        <v>1323</v>
      </c>
      <c r="B6439" s="84"/>
      <c r="C6439" s="124"/>
      <c r="D6439" s="228"/>
      <c r="E6439" s="426" t="s">
        <v>16</v>
      </c>
      <c r="F6439" s="543">
        <v>100994.46</v>
      </c>
      <c r="G6439" s="543">
        <v>84024.290000000008</v>
      </c>
      <c r="H6439" s="543">
        <v>91419.309999999983</v>
      </c>
      <c r="I6439" s="543">
        <v>107512.81000000001</v>
      </c>
      <c r="J6439" s="543">
        <v>85615.230000000025</v>
      </c>
      <c r="K6439" s="543">
        <v>70678.069999999978</v>
      </c>
      <c r="L6439" s="543">
        <v>108810.94</v>
      </c>
      <c r="M6439" s="543">
        <v>98872.859999999986</v>
      </c>
      <c r="N6439" s="543">
        <v>146595.53</v>
      </c>
      <c r="O6439" s="543">
        <v>107532.65</v>
      </c>
      <c r="P6439" s="543">
        <v>93377.87000000001</v>
      </c>
      <c r="Q6439" s="543">
        <v>94158.340000000026</v>
      </c>
      <c r="R6439" s="529">
        <v>99132.696666666699</v>
      </c>
      <c r="S6439" s="522">
        <v>5.2897713209372401E-4</v>
      </c>
      <c r="T6439" s="9" t="s">
        <v>30</v>
      </c>
      <c r="U6439" s="9" t="s">
        <v>242</v>
      </c>
      <c r="V6439" s="9" t="s">
        <v>360</v>
      </c>
      <c r="W6439" s="9"/>
    </row>
    <row r="6440" spans="1:23" ht="15.75" x14ac:dyDescent="0.25">
      <c r="A6440" s="16" t="s">
        <v>1324</v>
      </c>
      <c r="B6440" s="84"/>
      <c r="C6440" s="124" t="s">
        <v>242</v>
      </c>
      <c r="D6440" s="124" t="s">
        <v>361</v>
      </c>
      <c r="E6440" s="140" t="s">
        <v>24</v>
      </c>
      <c r="F6440" s="541">
        <v>2417887.2300000004</v>
      </c>
      <c r="G6440" s="541">
        <v>2535063.58</v>
      </c>
      <c r="H6440" s="541">
        <v>3033568.8000000007</v>
      </c>
      <c r="I6440" s="541">
        <v>3471447.6200000006</v>
      </c>
      <c r="J6440" s="541">
        <v>3328971.1000000006</v>
      </c>
      <c r="K6440" s="541">
        <v>3460016.3500000006</v>
      </c>
      <c r="L6440" s="541">
        <v>3776679.1999999993</v>
      </c>
      <c r="M6440" s="541">
        <v>4333313.5600000015</v>
      </c>
      <c r="N6440" s="541">
        <v>4390285.9300000016</v>
      </c>
      <c r="O6440" s="541">
        <v>4440550.6299999971</v>
      </c>
      <c r="P6440" s="541">
        <v>4433928.5299999993</v>
      </c>
      <c r="Q6440" s="541">
        <v>4527621.82</v>
      </c>
      <c r="R6440" s="318">
        <v>3679111.1958333333</v>
      </c>
      <c r="S6440" s="168">
        <v>1.9631925232194605E-2</v>
      </c>
      <c r="T6440" s="9" t="s">
        <v>30</v>
      </c>
      <c r="U6440" s="9" t="s">
        <v>242</v>
      </c>
      <c r="V6440" s="9" t="s">
        <v>361</v>
      </c>
      <c r="W6440" s="9"/>
    </row>
    <row r="6441" spans="1:23" ht="15.75" x14ac:dyDescent="0.25">
      <c r="A6441" s="16" t="s">
        <v>1325</v>
      </c>
      <c r="B6441" s="84"/>
      <c r="C6441" s="124"/>
      <c r="D6441" s="124"/>
      <c r="E6441" s="140" t="s">
        <v>18</v>
      </c>
      <c r="F6441" s="542">
        <v>59011.200000000004</v>
      </c>
      <c r="G6441" s="542">
        <v>56035.639999999978</v>
      </c>
      <c r="H6441" s="542">
        <v>43986.59</v>
      </c>
      <c r="I6441" s="542">
        <v>42608.43</v>
      </c>
      <c r="J6441" s="542">
        <v>45872.959999999992</v>
      </c>
      <c r="K6441" s="542">
        <v>43540.369999999995</v>
      </c>
      <c r="L6441" s="542">
        <v>36366.449999999997</v>
      </c>
      <c r="M6441" s="542">
        <v>62058.469999999994</v>
      </c>
      <c r="N6441" s="542">
        <v>53013.72</v>
      </c>
      <c r="O6441" s="542">
        <v>44483.06</v>
      </c>
      <c r="P6441" s="542">
        <v>47600.920000000006</v>
      </c>
      <c r="Q6441" s="542">
        <v>58033.489999999991</v>
      </c>
      <c r="R6441" s="342">
        <v>49384.274999999994</v>
      </c>
      <c r="S6441" s="355">
        <v>2.6351701344175862E-4</v>
      </c>
      <c r="T6441" s="9" t="s">
        <v>30</v>
      </c>
      <c r="U6441" s="9" t="s">
        <v>242</v>
      </c>
      <c r="V6441" s="9" t="s">
        <v>361</v>
      </c>
      <c r="W6441" s="9"/>
    </row>
    <row r="6442" spans="1:23" ht="15.75" x14ac:dyDescent="0.25">
      <c r="A6442" s="16" t="s">
        <v>1326</v>
      </c>
      <c r="B6442" s="84"/>
      <c r="C6442" s="124"/>
      <c r="D6442" s="228"/>
      <c r="E6442" s="142" t="s">
        <v>21</v>
      </c>
      <c r="F6442" s="545"/>
      <c r="G6442" s="545"/>
      <c r="H6442" s="545"/>
      <c r="I6442" s="545"/>
      <c r="J6442" s="545"/>
      <c r="K6442" s="545"/>
      <c r="L6442" s="545"/>
      <c r="M6442" s="545"/>
      <c r="N6442" s="545"/>
      <c r="O6442" s="545"/>
      <c r="P6442" s="545">
        <v>0</v>
      </c>
      <c r="Q6442" s="545">
        <v>0</v>
      </c>
      <c r="R6442" s="320">
        <v>0</v>
      </c>
      <c r="S6442" s="348">
        <v>0</v>
      </c>
      <c r="T6442" s="9" t="s">
        <v>30</v>
      </c>
      <c r="U6442" s="9" t="s">
        <v>242</v>
      </c>
      <c r="V6442" s="9" t="s">
        <v>361</v>
      </c>
      <c r="W6442" s="9"/>
    </row>
    <row r="6443" spans="1:23" ht="15.75" x14ac:dyDescent="0.25">
      <c r="A6443" s="16" t="s">
        <v>1327</v>
      </c>
      <c r="B6443" s="84"/>
      <c r="C6443" s="124" t="s">
        <v>242</v>
      </c>
      <c r="D6443" s="124" t="s">
        <v>359</v>
      </c>
      <c r="E6443" s="420" t="s">
        <v>354</v>
      </c>
      <c r="F6443" s="540">
        <v>2232968.1400000006</v>
      </c>
      <c r="G6443" s="540">
        <v>2483472.2299999986</v>
      </c>
      <c r="H6443" s="540">
        <v>2664464.4500000002</v>
      </c>
      <c r="I6443" s="540">
        <v>2431922.2799999998</v>
      </c>
      <c r="J6443" s="540">
        <v>2569484.8599999994</v>
      </c>
      <c r="K6443" s="540">
        <v>2091596.7699999996</v>
      </c>
      <c r="L6443" s="540">
        <v>2482863.3100000005</v>
      </c>
      <c r="M6443" s="540">
        <v>2739689.7800000007</v>
      </c>
      <c r="N6443" s="540">
        <v>2697669.1399999997</v>
      </c>
      <c r="O6443" s="540">
        <v>2684305.75</v>
      </c>
      <c r="P6443" s="540">
        <v>2623065.4300000002</v>
      </c>
      <c r="Q6443" s="540">
        <v>2341019.7200000011</v>
      </c>
      <c r="R6443" s="527">
        <v>2503543.4883333337</v>
      </c>
      <c r="S6443" s="438">
        <v>1.3359035909045186E-2</v>
      </c>
      <c r="T6443" s="9" t="s">
        <v>30</v>
      </c>
      <c r="U6443" s="9" t="s">
        <v>242</v>
      </c>
      <c r="V6443" s="9" t="s">
        <v>359</v>
      </c>
      <c r="W6443" s="9"/>
    </row>
    <row r="6444" spans="1:23" ht="15.75" x14ac:dyDescent="0.25">
      <c r="A6444" s="16" t="s">
        <v>1328</v>
      </c>
      <c r="B6444" s="84"/>
      <c r="C6444" s="124"/>
      <c r="D6444" s="124"/>
      <c r="E6444" s="420" t="s">
        <v>24</v>
      </c>
      <c r="F6444" s="540">
        <v>1049758.5899999999</v>
      </c>
      <c r="G6444" s="540">
        <v>1119638.9800000002</v>
      </c>
      <c r="H6444" s="540">
        <v>1156851.4599999997</v>
      </c>
      <c r="I6444" s="540">
        <v>1250337.0999999996</v>
      </c>
      <c r="J6444" s="540">
        <v>1324362.4099999999</v>
      </c>
      <c r="K6444" s="540">
        <v>1055361.2100000002</v>
      </c>
      <c r="L6444" s="540">
        <v>1155570.78</v>
      </c>
      <c r="M6444" s="540">
        <v>1196786.0600000003</v>
      </c>
      <c r="N6444" s="540">
        <v>1267583.0700000005</v>
      </c>
      <c r="O6444" s="540">
        <v>1222372.8000000003</v>
      </c>
      <c r="P6444" s="540">
        <v>1155922.22</v>
      </c>
      <c r="Q6444" s="540">
        <v>1154909.23</v>
      </c>
      <c r="R6444" s="527">
        <v>1175787.8258333334</v>
      </c>
      <c r="S6444" s="438">
        <v>6.2740638858174731E-3</v>
      </c>
      <c r="T6444" s="9" t="s">
        <v>30</v>
      </c>
      <c r="U6444" s="9" t="s">
        <v>242</v>
      </c>
      <c r="V6444" s="9" t="s">
        <v>359</v>
      </c>
      <c r="W6444" s="9"/>
    </row>
    <row r="6445" spans="1:23" ht="31.5" x14ac:dyDescent="0.25">
      <c r="A6445" s="16" t="s">
        <v>1330</v>
      </c>
      <c r="B6445" s="84"/>
      <c r="C6445" s="124"/>
      <c r="D6445" s="124"/>
      <c r="E6445" s="140" t="s">
        <v>353</v>
      </c>
      <c r="F6445" s="542">
        <v>589768.59000000008</v>
      </c>
      <c r="G6445" s="542">
        <v>526201.29</v>
      </c>
      <c r="H6445" s="542">
        <v>683126.80999999994</v>
      </c>
      <c r="I6445" s="542">
        <v>514812.69</v>
      </c>
      <c r="J6445" s="542">
        <v>656568.16</v>
      </c>
      <c r="K6445" s="542">
        <v>524850.89000000025</v>
      </c>
      <c r="L6445" s="542">
        <v>624573.66000000015</v>
      </c>
      <c r="M6445" s="542">
        <v>608221.50999999989</v>
      </c>
      <c r="N6445" s="542">
        <v>778705.06</v>
      </c>
      <c r="O6445" s="542">
        <v>741465.33000000007</v>
      </c>
      <c r="P6445" s="542">
        <v>584762.89000000013</v>
      </c>
      <c r="Q6445" s="542">
        <v>579457.2300000001</v>
      </c>
      <c r="R6445" s="342">
        <v>617709.50916666677</v>
      </c>
      <c r="S6445" s="355">
        <v>3.2961294871732888E-3</v>
      </c>
      <c r="T6445" s="9" t="s">
        <v>30</v>
      </c>
      <c r="U6445" s="9" t="s">
        <v>242</v>
      </c>
      <c r="V6445" s="9" t="s">
        <v>359</v>
      </c>
      <c r="W6445" s="9"/>
    </row>
    <row r="6446" spans="1:23" ht="15.75" x14ac:dyDescent="0.25">
      <c r="A6446" s="16" t="s">
        <v>1331</v>
      </c>
      <c r="B6446" s="84"/>
      <c r="C6446" s="124"/>
      <c r="D6446" s="124"/>
      <c r="E6446" s="140" t="s">
        <v>352</v>
      </c>
      <c r="F6446" s="541">
        <v>470381.18999999983</v>
      </c>
      <c r="G6446" s="541">
        <v>536450.87999999989</v>
      </c>
      <c r="H6446" s="541">
        <v>755493.85000000033</v>
      </c>
      <c r="I6446" s="541">
        <v>602657.81999999983</v>
      </c>
      <c r="J6446" s="541">
        <v>632753.58000000042</v>
      </c>
      <c r="K6446" s="541">
        <v>526860.1</v>
      </c>
      <c r="L6446" s="541">
        <v>587701.35</v>
      </c>
      <c r="M6446" s="541">
        <v>603434.27999999991</v>
      </c>
      <c r="N6446" s="541">
        <v>655824.37999999977</v>
      </c>
      <c r="O6446" s="541">
        <v>752447.81999999983</v>
      </c>
      <c r="P6446" s="541">
        <v>486979.52000000008</v>
      </c>
      <c r="Q6446" s="541">
        <v>527270.88000000012</v>
      </c>
      <c r="R6446" s="318">
        <v>594854.63750000007</v>
      </c>
      <c r="S6446" s="168">
        <v>3.1741747247677524E-3</v>
      </c>
      <c r="T6446" s="9" t="s">
        <v>30</v>
      </c>
      <c r="U6446" s="9" t="s">
        <v>242</v>
      </c>
      <c r="V6446" s="9" t="s">
        <v>359</v>
      </c>
      <c r="W6446" s="9"/>
    </row>
    <row r="6447" spans="1:23" ht="15.75" x14ac:dyDescent="0.25">
      <c r="A6447" s="16" t="s">
        <v>1329</v>
      </c>
      <c r="B6447" s="84"/>
      <c r="C6447" s="124"/>
      <c r="D6447" s="124"/>
      <c r="E6447" s="420" t="s">
        <v>21</v>
      </c>
      <c r="F6447" s="540">
        <v>504202.28000000009</v>
      </c>
      <c r="G6447" s="540">
        <v>558436.71000000031</v>
      </c>
      <c r="H6447" s="540">
        <v>631166.82000000007</v>
      </c>
      <c r="I6447" s="540">
        <v>613950.79999999993</v>
      </c>
      <c r="J6447" s="540">
        <v>533286.35</v>
      </c>
      <c r="K6447" s="540">
        <v>555829.35</v>
      </c>
      <c r="L6447" s="540">
        <v>582650.84</v>
      </c>
      <c r="M6447" s="540">
        <v>449734.23999999993</v>
      </c>
      <c r="N6447" s="540">
        <v>491443.33999999991</v>
      </c>
      <c r="O6447" s="540">
        <v>569165.5</v>
      </c>
      <c r="P6447" s="540">
        <v>492118.81999999995</v>
      </c>
      <c r="Q6447" s="540">
        <v>497143.59000000008</v>
      </c>
      <c r="R6447" s="527">
        <v>539927.38666666672</v>
      </c>
      <c r="S6447" s="438">
        <v>2.8810801092010287E-3</v>
      </c>
      <c r="T6447" s="9" t="s">
        <v>30</v>
      </c>
      <c r="U6447" s="9" t="s">
        <v>242</v>
      </c>
      <c r="V6447" s="9" t="s">
        <v>359</v>
      </c>
      <c r="W6447" s="9"/>
    </row>
    <row r="6448" spans="1:23" ht="15.75" x14ac:dyDescent="0.25">
      <c r="A6448" s="16" t="s">
        <v>1332</v>
      </c>
      <c r="B6448" s="84"/>
      <c r="C6448" s="228"/>
      <c r="D6448" s="228"/>
      <c r="E6448" s="426" t="s">
        <v>17</v>
      </c>
      <c r="F6448" s="543">
        <v>0</v>
      </c>
      <c r="G6448" s="543">
        <v>0</v>
      </c>
      <c r="H6448" s="543">
        <v>0</v>
      </c>
      <c r="I6448" s="543">
        <v>0</v>
      </c>
      <c r="J6448" s="543">
        <v>0</v>
      </c>
      <c r="K6448" s="543">
        <v>0</v>
      </c>
      <c r="L6448" s="543">
        <v>0</v>
      </c>
      <c r="M6448" s="543">
        <v>0</v>
      </c>
      <c r="N6448" s="543">
        <v>0</v>
      </c>
      <c r="O6448" s="543">
        <v>0</v>
      </c>
      <c r="P6448" s="543">
        <v>0</v>
      </c>
      <c r="Q6448" s="543">
        <v>0</v>
      </c>
      <c r="R6448" s="529">
        <v>0</v>
      </c>
      <c r="S6448" s="522">
        <v>0</v>
      </c>
      <c r="T6448" s="9" t="s">
        <v>30</v>
      </c>
      <c r="U6448" s="9" t="s">
        <v>242</v>
      </c>
      <c r="V6448" s="9" t="s">
        <v>359</v>
      </c>
      <c r="W6448" s="9"/>
    </row>
    <row r="6449" spans="1:23" ht="15.75" x14ac:dyDescent="0.25">
      <c r="A6449" s="16" t="s">
        <v>1333</v>
      </c>
      <c r="B6449" s="84"/>
      <c r="C6449" s="124" t="s">
        <v>243</v>
      </c>
      <c r="D6449" s="124" t="s">
        <v>363</v>
      </c>
      <c r="E6449" s="420" t="s">
        <v>354</v>
      </c>
      <c r="F6449" s="540">
        <v>10079661.320000002</v>
      </c>
      <c r="G6449" s="540">
        <v>10596441.379999997</v>
      </c>
      <c r="H6449" s="540">
        <v>8845357.2700000014</v>
      </c>
      <c r="I6449" s="540">
        <v>15107044.870000014</v>
      </c>
      <c r="J6449" s="540">
        <v>13328827.55000001</v>
      </c>
      <c r="K6449" s="540">
        <v>13323121.640000004</v>
      </c>
      <c r="L6449" s="540">
        <v>11990691.809999995</v>
      </c>
      <c r="M6449" s="540">
        <v>13453868.500000013</v>
      </c>
      <c r="N6449" s="540">
        <v>14904326.550000018</v>
      </c>
      <c r="O6449" s="540">
        <v>13741005.749999994</v>
      </c>
      <c r="P6449" s="540">
        <v>13515389.26000003</v>
      </c>
      <c r="Q6449" s="540">
        <v>15391574.150000008</v>
      </c>
      <c r="R6449" s="527">
        <v>12856442.504166676</v>
      </c>
      <c r="S6449" s="438">
        <v>6.8602633777324604E-2</v>
      </c>
      <c r="T6449" s="9" t="s">
        <v>30</v>
      </c>
      <c r="U6449" s="9" t="s">
        <v>243</v>
      </c>
      <c r="V6449" s="9" t="s">
        <v>363</v>
      </c>
      <c r="W6449" s="9"/>
    </row>
    <row r="6450" spans="1:23" ht="15.75" x14ac:dyDescent="0.25">
      <c r="A6450" s="16" t="s">
        <v>1339</v>
      </c>
      <c r="B6450" s="84"/>
      <c r="C6450" s="124"/>
      <c r="D6450" s="124"/>
      <c r="E6450" s="420" t="s">
        <v>351</v>
      </c>
      <c r="F6450" s="540">
        <v>2185885.5999999996</v>
      </c>
      <c r="G6450" s="540">
        <v>2057442.1400000013</v>
      </c>
      <c r="H6450" s="540">
        <v>2273720.9700000011</v>
      </c>
      <c r="I6450" s="540">
        <v>2242379.9600000004</v>
      </c>
      <c r="J6450" s="540">
        <v>2279550.5700000008</v>
      </c>
      <c r="K6450" s="540">
        <v>1791231.4100000013</v>
      </c>
      <c r="L6450" s="540">
        <v>2381794.8899999997</v>
      </c>
      <c r="M6450" s="540">
        <v>2434232.1099999989</v>
      </c>
      <c r="N6450" s="540">
        <v>2461917.6799999988</v>
      </c>
      <c r="O6450" s="540">
        <v>2499337.0799999973</v>
      </c>
      <c r="P6450" s="540">
        <v>2326091.91</v>
      </c>
      <c r="Q6450" s="540">
        <v>1991586.4399999997</v>
      </c>
      <c r="R6450" s="527">
        <v>2243764.2300000004</v>
      </c>
      <c r="S6450" s="438">
        <v>1.1972840519721053E-2</v>
      </c>
      <c r="T6450" s="9" t="s">
        <v>30</v>
      </c>
      <c r="U6450" s="9" t="s">
        <v>243</v>
      </c>
      <c r="V6450" s="9" t="s">
        <v>363</v>
      </c>
      <c r="W6450" s="9"/>
    </row>
    <row r="6451" spans="1:23" ht="15.75" x14ac:dyDescent="0.25">
      <c r="A6451" s="16" t="s">
        <v>1338</v>
      </c>
      <c r="B6451" s="84"/>
      <c r="C6451" s="124"/>
      <c r="D6451" s="124"/>
      <c r="E6451" s="420" t="s">
        <v>352</v>
      </c>
      <c r="F6451" s="540">
        <v>2111060.0900000008</v>
      </c>
      <c r="G6451" s="540">
        <v>2054448.4500000009</v>
      </c>
      <c r="H6451" s="540">
        <v>2284399.5100000016</v>
      </c>
      <c r="I6451" s="540">
        <v>2588743.9000000018</v>
      </c>
      <c r="J6451" s="540">
        <v>2300786.3699999987</v>
      </c>
      <c r="K6451" s="540">
        <v>1940863.3500000006</v>
      </c>
      <c r="L6451" s="540">
        <v>2318743.9100000011</v>
      </c>
      <c r="M6451" s="540">
        <v>2447618.9600000004</v>
      </c>
      <c r="N6451" s="540">
        <v>2551016.6600000006</v>
      </c>
      <c r="O6451" s="540">
        <v>2290966.0699999989</v>
      </c>
      <c r="P6451" s="540">
        <v>2154197.1800000006</v>
      </c>
      <c r="Q6451" s="540">
        <v>2302285.5400000024</v>
      </c>
      <c r="R6451" s="527">
        <v>2278760.8325000009</v>
      </c>
      <c r="S6451" s="438">
        <v>1.2159584177928215E-2</v>
      </c>
      <c r="T6451" s="9" t="s">
        <v>30</v>
      </c>
      <c r="U6451" s="9" t="s">
        <v>243</v>
      </c>
      <c r="V6451" s="9" t="s">
        <v>363</v>
      </c>
      <c r="W6451" s="9"/>
    </row>
    <row r="6452" spans="1:23" ht="31.5" x14ac:dyDescent="0.25">
      <c r="A6452" s="16" t="s">
        <v>1335</v>
      </c>
      <c r="B6452" s="84"/>
      <c r="C6452" s="124"/>
      <c r="D6452" s="124"/>
      <c r="E6452" s="140" t="s">
        <v>353</v>
      </c>
      <c r="F6452" s="541">
        <v>1861451.4100000004</v>
      </c>
      <c r="G6452" s="541">
        <v>1732185.3800000004</v>
      </c>
      <c r="H6452" s="541">
        <v>1932725.59</v>
      </c>
      <c r="I6452" s="541">
        <v>2116436.8600000003</v>
      </c>
      <c r="J6452" s="541">
        <v>2147156.5799999996</v>
      </c>
      <c r="K6452" s="541">
        <v>1792253.619999998</v>
      </c>
      <c r="L6452" s="541">
        <v>2140922.149999999</v>
      </c>
      <c r="M6452" s="541">
        <v>2353427.1200000034</v>
      </c>
      <c r="N6452" s="541">
        <v>2374910.4699999997</v>
      </c>
      <c r="O6452" s="541">
        <v>2219156.0499999998</v>
      </c>
      <c r="P6452" s="541">
        <v>2366498.9399999972</v>
      </c>
      <c r="Q6452" s="541">
        <v>2211810.1500000008</v>
      </c>
      <c r="R6452" s="318">
        <v>2104077.86</v>
      </c>
      <c r="S6452" s="168">
        <v>1.1227466915655373E-2</v>
      </c>
      <c r="T6452" s="9" t="s">
        <v>30</v>
      </c>
      <c r="U6452" s="9" t="s">
        <v>243</v>
      </c>
      <c r="V6452" s="9" t="s">
        <v>363</v>
      </c>
      <c r="W6452" s="9"/>
    </row>
    <row r="6453" spans="1:23" ht="15.75" x14ac:dyDescent="0.25">
      <c r="A6453" s="16" t="s">
        <v>1337</v>
      </c>
      <c r="B6453" s="84"/>
      <c r="C6453" s="124"/>
      <c r="D6453" s="124"/>
      <c r="E6453" s="140" t="s">
        <v>24</v>
      </c>
      <c r="F6453" s="541">
        <v>1398650.08</v>
      </c>
      <c r="G6453" s="541">
        <v>1382795.4200000006</v>
      </c>
      <c r="H6453" s="541">
        <v>1589246.1899999997</v>
      </c>
      <c r="I6453" s="541">
        <v>1694330.5200000016</v>
      </c>
      <c r="J6453" s="541">
        <v>1615311.0799999991</v>
      </c>
      <c r="K6453" s="541">
        <v>1533092.8600000003</v>
      </c>
      <c r="L6453" s="541">
        <v>1529224.2099999995</v>
      </c>
      <c r="M6453" s="541">
        <v>1732961.5200000003</v>
      </c>
      <c r="N6453" s="541">
        <v>1470557.3899999994</v>
      </c>
      <c r="O6453" s="541">
        <v>1375626.9800000007</v>
      </c>
      <c r="P6453" s="541">
        <v>1399764.6699999995</v>
      </c>
      <c r="Q6453" s="541">
        <v>1339823.5699999994</v>
      </c>
      <c r="R6453" s="318">
        <v>1505115.3741666665</v>
      </c>
      <c r="S6453" s="168">
        <v>8.0313725023942358E-3</v>
      </c>
      <c r="T6453" s="9" t="s">
        <v>30</v>
      </c>
      <c r="U6453" s="9" t="s">
        <v>243</v>
      </c>
      <c r="V6453" s="9" t="s">
        <v>363</v>
      </c>
      <c r="W6453" s="9"/>
    </row>
    <row r="6454" spans="1:23" ht="15.75" x14ac:dyDescent="0.25">
      <c r="A6454" s="16" t="s">
        <v>1340</v>
      </c>
      <c r="B6454" s="84"/>
      <c r="C6454" s="124"/>
      <c r="D6454" s="124"/>
      <c r="E6454" s="140" t="s">
        <v>18</v>
      </c>
      <c r="F6454" s="541">
        <v>760430.24000000011</v>
      </c>
      <c r="G6454" s="541">
        <v>770581.64999999979</v>
      </c>
      <c r="H6454" s="541">
        <v>1100358.8400000003</v>
      </c>
      <c r="I6454" s="541">
        <v>1050790.7600000002</v>
      </c>
      <c r="J6454" s="541">
        <v>949122.07000000018</v>
      </c>
      <c r="K6454" s="541">
        <v>832553.43999999971</v>
      </c>
      <c r="L6454" s="541">
        <v>920687.33999999985</v>
      </c>
      <c r="M6454" s="541">
        <v>988207.66999999969</v>
      </c>
      <c r="N6454" s="541">
        <v>1095239.939999999</v>
      </c>
      <c r="O6454" s="541">
        <v>1039464.0099999998</v>
      </c>
      <c r="P6454" s="541">
        <v>1282842.4799999997</v>
      </c>
      <c r="Q6454" s="541">
        <v>1194568.3100000003</v>
      </c>
      <c r="R6454" s="318">
        <v>998737.22916666663</v>
      </c>
      <c r="S6454" s="168">
        <v>5.3293128600773679E-3</v>
      </c>
      <c r="T6454" s="9" t="s">
        <v>30</v>
      </c>
      <c r="U6454" s="9" t="s">
        <v>243</v>
      </c>
      <c r="V6454" s="9" t="s">
        <v>363</v>
      </c>
      <c r="W6454" s="9"/>
    </row>
    <row r="6455" spans="1:23" ht="15.75" x14ac:dyDescent="0.25">
      <c r="A6455" s="16" t="s">
        <v>1334</v>
      </c>
      <c r="B6455" s="84"/>
      <c r="C6455" s="124"/>
      <c r="D6455" s="124"/>
      <c r="E6455" s="420" t="s">
        <v>21</v>
      </c>
      <c r="F6455" s="540">
        <v>691211.87000000023</v>
      </c>
      <c r="G6455" s="540">
        <v>731317.06999999983</v>
      </c>
      <c r="H6455" s="540">
        <v>780628.1799999997</v>
      </c>
      <c r="I6455" s="540">
        <v>825695.90000000026</v>
      </c>
      <c r="J6455" s="540">
        <v>709876.06000000029</v>
      </c>
      <c r="K6455" s="540">
        <v>616881.46999999986</v>
      </c>
      <c r="L6455" s="540">
        <v>751105.39999999956</v>
      </c>
      <c r="M6455" s="540">
        <v>831965.60999999987</v>
      </c>
      <c r="N6455" s="540">
        <v>715761.09000000043</v>
      </c>
      <c r="O6455" s="540">
        <v>758229.66999999911</v>
      </c>
      <c r="P6455" s="540">
        <v>781365.62999999931</v>
      </c>
      <c r="Q6455" s="540">
        <v>819651.36000000022</v>
      </c>
      <c r="R6455" s="527">
        <v>751140.77583333303</v>
      </c>
      <c r="S6455" s="438">
        <v>4.0081255404058368E-3</v>
      </c>
      <c r="T6455" s="9" t="s">
        <v>30</v>
      </c>
      <c r="U6455" s="9" t="s">
        <v>243</v>
      </c>
      <c r="V6455" s="9" t="s">
        <v>363</v>
      </c>
      <c r="W6455" s="9"/>
    </row>
    <row r="6456" spans="1:23" ht="15.75" x14ac:dyDescent="0.25">
      <c r="A6456" s="16" t="s">
        <v>1336</v>
      </c>
      <c r="B6456" s="84"/>
      <c r="C6456" s="124"/>
      <c r="D6456" s="124"/>
      <c r="E6456" s="420" t="s">
        <v>17</v>
      </c>
      <c r="F6456" s="540">
        <v>307300.40000000002</v>
      </c>
      <c r="G6456" s="540">
        <v>308110.35999999993</v>
      </c>
      <c r="H6456" s="540">
        <v>332789.4299999997</v>
      </c>
      <c r="I6456" s="540">
        <v>351174.07999999996</v>
      </c>
      <c r="J6456" s="540">
        <v>294932.1500000002</v>
      </c>
      <c r="K6456" s="540">
        <v>283183.41000000009</v>
      </c>
      <c r="L6456" s="540">
        <v>398759.04000000033</v>
      </c>
      <c r="M6456" s="540">
        <v>368809.58999999985</v>
      </c>
      <c r="N6456" s="540">
        <v>310684.24000000022</v>
      </c>
      <c r="O6456" s="540">
        <v>279340.59000000003</v>
      </c>
      <c r="P6456" s="540">
        <v>346166.53999999951</v>
      </c>
      <c r="Q6456" s="540">
        <v>385815.37</v>
      </c>
      <c r="R6456" s="527">
        <v>330588.76666666666</v>
      </c>
      <c r="S6456" s="438">
        <v>1.7640385420135136E-3</v>
      </c>
      <c r="T6456" s="9" t="s">
        <v>30</v>
      </c>
      <c r="U6456" s="9" t="s">
        <v>243</v>
      </c>
      <c r="V6456" s="9" t="s">
        <v>363</v>
      </c>
      <c r="W6456" s="9"/>
    </row>
    <row r="6457" spans="1:23" ht="15.75" x14ac:dyDescent="0.25">
      <c r="A6457" s="16" t="s">
        <v>1341</v>
      </c>
      <c r="B6457" s="84"/>
      <c r="C6457" s="124"/>
      <c r="D6457" s="124"/>
      <c r="E6457" s="420" t="s">
        <v>16</v>
      </c>
      <c r="F6457" s="540">
        <v>49070.350000000013</v>
      </c>
      <c r="G6457" s="540">
        <v>35911.310000000005</v>
      </c>
      <c r="H6457" s="540">
        <v>55916.040000000015</v>
      </c>
      <c r="I6457" s="540">
        <v>54720.67</v>
      </c>
      <c r="J6457" s="540">
        <v>36046.329999999994</v>
      </c>
      <c r="K6457" s="540">
        <v>43295.900000000009</v>
      </c>
      <c r="L6457" s="540">
        <v>64510.570000000007</v>
      </c>
      <c r="M6457" s="540">
        <v>52832.799999999988</v>
      </c>
      <c r="N6457" s="540">
        <v>38774.229999999989</v>
      </c>
      <c r="O6457" s="540">
        <v>42251.66</v>
      </c>
      <c r="P6457" s="540">
        <v>49534.31</v>
      </c>
      <c r="Q6457" s="540">
        <v>54721.409999999996</v>
      </c>
      <c r="R6457" s="527">
        <v>48132.131666666661</v>
      </c>
      <c r="S6457" s="438">
        <v>2.5683551266846575E-4</v>
      </c>
      <c r="T6457" s="9" t="s">
        <v>30</v>
      </c>
      <c r="U6457" s="9" t="s">
        <v>243</v>
      </c>
      <c r="V6457" s="9" t="s">
        <v>363</v>
      </c>
      <c r="W6457" s="9"/>
    </row>
    <row r="6458" spans="1:23" ht="15.75" x14ac:dyDescent="0.25">
      <c r="A6458" s="16" t="s">
        <v>1342</v>
      </c>
      <c r="B6458" s="84"/>
      <c r="C6458" s="124"/>
      <c r="D6458" s="124"/>
      <c r="E6458" s="420" t="s">
        <v>23</v>
      </c>
      <c r="F6458" s="540">
        <v>0</v>
      </c>
      <c r="G6458" s="540">
        <v>0</v>
      </c>
      <c r="H6458" s="540">
        <v>0</v>
      </c>
      <c r="I6458" s="540">
        <v>0</v>
      </c>
      <c r="J6458" s="540">
        <v>0</v>
      </c>
      <c r="K6458" s="540">
        <v>0</v>
      </c>
      <c r="L6458" s="540">
        <v>0</v>
      </c>
      <c r="M6458" s="540">
        <v>0</v>
      </c>
      <c r="N6458" s="540">
        <v>0</v>
      </c>
      <c r="O6458" s="540">
        <v>0</v>
      </c>
      <c r="P6458" s="540">
        <v>0</v>
      </c>
      <c r="Q6458" s="540">
        <v>0</v>
      </c>
      <c r="R6458" s="527">
        <v>0</v>
      </c>
      <c r="S6458" s="438">
        <v>0</v>
      </c>
      <c r="T6458" s="9" t="s">
        <v>30</v>
      </c>
      <c r="U6458" s="9" t="s">
        <v>243</v>
      </c>
      <c r="V6458" s="9" t="s">
        <v>363</v>
      </c>
      <c r="W6458" s="9"/>
    </row>
    <row r="6459" spans="1:23" ht="15.75" x14ac:dyDescent="0.25">
      <c r="A6459" s="16" t="s">
        <v>1343</v>
      </c>
      <c r="B6459" s="84"/>
      <c r="C6459" s="124"/>
      <c r="D6459" s="228"/>
      <c r="E6459" s="426" t="s">
        <v>25</v>
      </c>
      <c r="F6459" s="543">
        <v>0</v>
      </c>
      <c r="G6459" s="543">
        <v>0</v>
      </c>
      <c r="H6459" s="543">
        <v>0</v>
      </c>
      <c r="I6459" s="543">
        <v>0</v>
      </c>
      <c r="J6459" s="543">
        <v>0</v>
      </c>
      <c r="K6459" s="543">
        <v>0</v>
      </c>
      <c r="L6459" s="543">
        <v>0</v>
      </c>
      <c r="M6459" s="543">
        <v>0</v>
      </c>
      <c r="N6459" s="543">
        <v>0</v>
      </c>
      <c r="O6459" s="543">
        <v>0</v>
      </c>
      <c r="P6459" s="543">
        <v>0</v>
      </c>
      <c r="Q6459" s="543">
        <v>0</v>
      </c>
      <c r="R6459" s="529">
        <v>0</v>
      </c>
      <c r="S6459" s="522">
        <v>0</v>
      </c>
      <c r="T6459" s="9" t="s">
        <v>30</v>
      </c>
      <c r="U6459" s="9" t="s">
        <v>243</v>
      </c>
      <c r="V6459" s="9" t="s">
        <v>363</v>
      </c>
      <c r="W6459" s="9"/>
    </row>
    <row r="6460" spans="1:23" ht="15.75" x14ac:dyDescent="0.25">
      <c r="A6460" s="16" t="s">
        <v>1344</v>
      </c>
      <c r="B6460" s="84"/>
      <c r="C6460" s="124" t="s">
        <v>243</v>
      </c>
      <c r="D6460" s="124" t="s">
        <v>364</v>
      </c>
      <c r="E6460" s="140" t="s">
        <v>24</v>
      </c>
      <c r="F6460" s="541">
        <v>1994215.0600000017</v>
      </c>
      <c r="G6460" s="541">
        <v>1988110.8999999994</v>
      </c>
      <c r="H6460" s="541">
        <v>2313307.7300000004</v>
      </c>
      <c r="I6460" s="541">
        <v>2689419.4700000007</v>
      </c>
      <c r="J6460" s="541">
        <v>2513150.2499999967</v>
      </c>
      <c r="K6460" s="541">
        <v>2557031.6399999997</v>
      </c>
      <c r="L6460" s="541">
        <v>2775237.5599999982</v>
      </c>
      <c r="M6460" s="541">
        <v>3182479.830000001</v>
      </c>
      <c r="N6460" s="541">
        <v>3082427.0099999988</v>
      </c>
      <c r="O6460" s="541">
        <v>2998887.0500000012</v>
      </c>
      <c r="P6460" s="541">
        <v>3146748.2299999977</v>
      </c>
      <c r="Q6460" s="541">
        <v>3227304.9099999992</v>
      </c>
      <c r="R6460" s="318">
        <v>2705693.3033333328</v>
      </c>
      <c r="S6460" s="168">
        <v>1.4437717645622341E-2</v>
      </c>
      <c r="T6460" s="9" t="s">
        <v>30</v>
      </c>
      <c r="U6460" s="9" t="s">
        <v>243</v>
      </c>
      <c r="V6460" s="9" t="s">
        <v>364</v>
      </c>
      <c r="W6460" s="9"/>
    </row>
    <row r="6461" spans="1:23" ht="15.75" x14ac:dyDescent="0.25">
      <c r="A6461" s="16" t="s">
        <v>1345</v>
      </c>
      <c r="B6461" s="84"/>
      <c r="C6461" s="124"/>
      <c r="D6461" s="124"/>
      <c r="E6461" s="420" t="s">
        <v>18</v>
      </c>
      <c r="F6461" s="544">
        <v>521724.62</v>
      </c>
      <c r="G6461" s="544">
        <v>498576.15999999968</v>
      </c>
      <c r="H6461" s="544">
        <v>740765.22999999963</v>
      </c>
      <c r="I6461" s="544">
        <v>736508.25</v>
      </c>
      <c r="J6461" s="544">
        <v>667138.52999999956</v>
      </c>
      <c r="K6461" s="544">
        <v>552840.99999999965</v>
      </c>
      <c r="L6461" s="544">
        <v>601812.68999999971</v>
      </c>
      <c r="M6461" s="544">
        <v>705109.05999999959</v>
      </c>
      <c r="N6461" s="544">
        <v>710412.64000000025</v>
      </c>
      <c r="O6461" s="544">
        <v>629681.55999999994</v>
      </c>
      <c r="P6461" s="544">
        <v>750084.17000000039</v>
      </c>
      <c r="Q6461" s="544">
        <v>646095.4700000002</v>
      </c>
      <c r="R6461" s="531">
        <v>646729.11499999987</v>
      </c>
      <c r="S6461" s="519">
        <v>3.4509795859234875E-3</v>
      </c>
      <c r="T6461" s="9" t="s">
        <v>30</v>
      </c>
      <c r="U6461" s="9" t="s">
        <v>243</v>
      </c>
      <c r="V6461" s="9" t="s">
        <v>364</v>
      </c>
      <c r="W6461" s="9"/>
    </row>
    <row r="6462" spans="1:23" ht="15.75" x14ac:dyDescent="0.25">
      <c r="A6462" s="16" t="s">
        <v>1346</v>
      </c>
      <c r="B6462" s="84"/>
      <c r="C6462" s="124"/>
      <c r="D6462" s="124"/>
      <c r="E6462" s="140" t="s">
        <v>352</v>
      </c>
      <c r="F6462" s="541">
        <v>914.38</v>
      </c>
      <c r="G6462" s="541">
        <v>945.75</v>
      </c>
      <c r="H6462" s="541">
        <v>1333.1200000000001</v>
      </c>
      <c r="I6462" s="541">
        <v>2715.85</v>
      </c>
      <c r="J6462" s="541">
        <v>2836.56</v>
      </c>
      <c r="K6462" s="541">
        <v>1476.26</v>
      </c>
      <c r="L6462" s="541">
        <v>3701.54</v>
      </c>
      <c r="M6462" s="541">
        <v>1415.7200000000003</v>
      </c>
      <c r="N6462" s="541">
        <v>1174.1300000000001</v>
      </c>
      <c r="O6462" s="541">
        <v>1790.71</v>
      </c>
      <c r="P6462" s="541">
        <v>3320.1199999999994</v>
      </c>
      <c r="Q6462" s="541">
        <v>1042.69</v>
      </c>
      <c r="R6462" s="318">
        <v>1888.9024999999999</v>
      </c>
      <c r="S6462" s="168">
        <v>1.0079280205747102E-5</v>
      </c>
      <c r="T6462" s="9" t="s">
        <v>30</v>
      </c>
      <c r="U6462" s="9" t="s">
        <v>243</v>
      </c>
      <c r="V6462" s="9" t="s">
        <v>364</v>
      </c>
      <c r="W6462" s="9"/>
    </row>
    <row r="6463" spans="1:23" ht="15.75" x14ac:dyDescent="0.25">
      <c r="A6463" s="16" t="s">
        <v>1347</v>
      </c>
      <c r="B6463" s="84"/>
      <c r="C6463" s="124"/>
      <c r="D6463" s="228"/>
      <c r="E6463" s="142" t="s">
        <v>21</v>
      </c>
      <c r="F6463" s="545"/>
      <c r="G6463" s="545"/>
      <c r="H6463" s="545"/>
      <c r="I6463" s="545"/>
      <c r="J6463" s="545"/>
      <c r="K6463" s="545"/>
      <c r="L6463" s="545"/>
      <c r="M6463" s="545"/>
      <c r="N6463" s="545"/>
      <c r="O6463" s="545"/>
      <c r="P6463" s="545"/>
      <c r="Q6463" s="545"/>
      <c r="R6463" s="320"/>
      <c r="S6463" s="348">
        <v>0</v>
      </c>
      <c r="T6463" s="9" t="s">
        <v>30</v>
      </c>
      <c r="U6463" s="9" t="s">
        <v>243</v>
      </c>
      <c r="V6463" s="9" t="s">
        <v>364</v>
      </c>
      <c r="W6463" s="9"/>
    </row>
    <row r="6464" spans="1:23" ht="15.75" x14ac:dyDescent="0.25">
      <c r="A6464" s="16" t="s">
        <v>1348</v>
      </c>
      <c r="B6464" s="84"/>
      <c r="C6464" s="124" t="s">
        <v>243</v>
      </c>
      <c r="D6464" s="124" t="s">
        <v>365</v>
      </c>
      <c r="E6464" s="420" t="s">
        <v>24</v>
      </c>
      <c r="F6464" s="544">
        <v>1602724.19</v>
      </c>
      <c r="G6464" s="544">
        <v>1476105.7100000002</v>
      </c>
      <c r="H6464" s="544">
        <v>1725143.1600000006</v>
      </c>
      <c r="I6464" s="544">
        <v>1621412.16</v>
      </c>
      <c r="J6464" s="544">
        <v>155003.79</v>
      </c>
      <c r="K6464" s="544">
        <v>1296336.5299999998</v>
      </c>
      <c r="L6464" s="544">
        <v>1698175.8599999999</v>
      </c>
      <c r="M6464" s="544">
        <v>1759067.7600000002</v>
      </c>
      <c r="N6464" s="544">
        <v>1724745.2100000004</v>
      </c>
      <c r="O6464" s="544">
        <v>1736968.6099999999</v>
      </c>
      <c r="P6464" s="544">
        <v>1771898.7500000007</v>
      </c>
      <c r="Q6464" s="544">
        <v>1668212.800000001</v>
      </c>
      <c r="R6464" s="531">
        <v>1519649.5441666667</v>
      </c>
      <c r="S6464" s="519">
        <v>8.1089275757704228E-3</v>
      </c>
      <c r="T6464" s="9" t="s">
        <v>30</v>
      </c>
      <c r="U6464" s="9" t="s">
        <v>243</v>
      </c>
      <c r="V6464" s="9" t="s">
        <v>365</v>
      </c>
      <c r="W6464" s="9"/>
    </row>
    <row r="6465" spans="1:23" ht="15.75" x14ac:dyDescent="0.25">
      <c r="A6465" s="16" t="s">
        <v>1349</v>
      </c>
      <c r="B6465" s="84"/>
      <c r="C6465" s="124"/>
      <c r="D6465" s="124"/>
      <c r="E6465" s="420" t="s">
        <v>18</v>
      </c>
      <c r="F6465" s="540">
        <v>1321360.7000000007</v>
      </c>
      <c r="G6465" s="540">
        <v>1307794.8300000003</v>
      </c>
      <c r="H6465" s="540">
        <v>1333854.8800000001</v>
      </c>
      <c r="I6465" s="540">
        <v>1355209.58</v>
      </c>
      <c r="J6465" s="540">
        <v>1324267.8399999999</v>
      </c>
      <c r="K6465" s="540">
        <v>1373212.39</v>
      </c>
      <c r="L6465" s="540">
        <v>1135954.8199999998</v>
      </c>
      <c r="M6465" s="540">
        <v>1162058.06</v>
      </c>
      <c r="N6465" s="540">
        <v>1602204.9299999997</v>
      </c>
      <c r="O6465" s="540">
        <v>1344391.4</v>
      </c>
      <c r="P6465" s="540">
        <v>1149015.6000000006</v>
      </c>
      <c r="Q6465" s="540">
        <v>1161871.06</v>
      </c>
      <c r="R6465" s="527">
        <v>1297599.6741666668</v>
      </c>
      <c r="S6465" s="438">
        <v>6.9240581294227601E-3</v>
      </c>
      <c r="T6465" s="9" t="s">
        <v>30</v>
      </c>
      <c r="U6465" s="9" t="s">
        <v>243</v>
      </c>
      <c r="V6465" s="9" t="s">
        <v>365</v>
      </c>
      <c r="W6465" s="9"/>
    </row>
    <row r="6466" spans="1:23" ht="15.75" x14ac:dyDescent="0.25">
      <c r="A6466" s="16" t="s">
        <v>1350</v>
      </c>
      <c r="B6466" s="84"/>
      <c r="C6466" s="124"/>
      <c r="D6466" s="124"/>
      <c r="E6466" s="140" t="s">
        <v>23</v>
      </c>
      <c r="F6466" s="541">
        <v>59820.420000000006</v>
      </c>
      <c r="G6466" s="541">
        <v>57694.349999999991</v>
      </c>
      <c r="H6466" s="541">
        <v>44841.89</v>
      </c>
      <c r="I6466" s="541">
        <v>67482.92</v>
      </c>
      <c r="J6466" s="541">
        <v>69581.030000000013</v>
      </c>
      <c r="K6466" s="541">
        <v>46735.009999999995</v>
      </c>
      <c r="L6466" s="541">
        <v>76815.810000000012</v>
      </c>
      <c r="M6466" s="541">
        <v>58076.72</v>
      </c>
      <c r="N6466" s="541">
        <v>80102.009999999995</v>
      </c>
      <c r="O6466" s="541">
        <v>66524.94</v>
      </c>
      <c r="P6466" s="541">
        <v>52704.969999999994</v>
      </c>
      <c r="Q6466" s="541">
        <v>51846.799999999996</v>
      </c>
      <c r="R6466" s="318">
        <v>61018.905833333345</v>
      </c>
      <c r="S6466" s="168">
        <v>3.2559999774592032E-4</v>
      </c>
      <c r="T6466" s="9" t="s">
        <v>30</v>
      </c>
      <c r="U6466" s="9" t="s">
        <v>243</v>
      </c>
      <c r="V6466" s="9" t="s">
        <v>365</v>
      </c>
      <c r="W6466" s="9"/>
    </row>
    <row r="6467" spans="1:23" ht="15.75" x14ac:dyDescent="0.25">
      <c r="A6467" s="16" t="s">
        <v>1351</v>
      </c>
      <c r="B6467" s="84"/>
      <c r="C6467" s="124"/>
      <c r="D6467" s="124"/>
      <c r="E6467" s="140" t="s">
        <v>16</v>
      </c>
      <c r="F6467" s="541">
        <v>41676.509999999987</v>
      </c>
      <c r="G6467" s="541">
        <v>45837.59</v>
      </c>
      <c r="H6467" s="541">
        <v>34637.75</v>
      </c>
      <c r="I6467" s="541">
        <v>63648.000000000015</v>
      </c>
      <c r="J6467" s="541">
        <v>59223.220000000008</v>
      </c>
      <c r="K6467" s="541">
        <v>48533.470000000008</v>
      </c>
      <c r="L6467" s="541">
        <v>53511.079999999994</v>
      </c>
      <c r="M6467" s="541">
        <v>40970.969999999994</v>
      </c>
      <c r="N6467" s="541">
        <v>26886.320000000007</v>
      </c>
      <c r="O6467" s="541">
        <v>39470.44</v>
      </c>
      <c r="P6467" s="541">
        <v>42475.32</v>
      </c>
      <c r="Q6467" s="541">
        <v>27137.49</v>
      </c>
      <c r="R6467" s="318">
        <v>43667.346666666665</v>
      </c>
      <c r="S6467" s="168">
        <v>2.3301119189308609E-4</v>
      </c>
      <c r="T6467" s="9" t="s">
        <v>30</v>
      </c>
      <c r="U6467" s="9" t="s">
        <v>243</v>
      </c>
      <c r="V6467" s="9" t="s">
        <v>365</v>
      </c>
      <c r="W6467" s="9"/>
    </row>
    <row r="6468" spans="1:23" ht="15.75" x14ac:dyDescent="0.25">
      <c r="A6468" s="16" t="s">
        <v>1352</v>
      </c>
      <c r="B6468" s="84"/>
      <c r="C6468" s="124"/>
      <c r="D6468" s="124"/>
      <c r="E6468" s="420" t="s">
        <v>20</v>
      </c>
      <c r="F6468" s="540">
        <v>34694.22</v>
      </c>
      <c r="G6468" s="540">
        <v>37206.369999999995</v>
      </c>
      <c r="H6468" s="540">
        <v>47015.89</v>
      </c>
      <c r="I6468" s="540">
        <v>21144.13</v>
      </c>
      <c r="J6468" s="540">
        <v>25935.659999999996</v>
      </c>
      <c r="K6468" s="540">
        <v>25029.68</v>
      </c>
      <c r="L6468" s="540">
        <v>48394.36</v>
      </c>
      <c r="M6468" s="540">
        <v>36762.399999999994</v>
      </c>
      <c r="N6468" s="540">
        <v>53805.939999999995</v>
      </c>
      <c r="O6468" s="540">
        <v>17076.37</v>
      </c>
      <c r="P6468" s="540">
        <v>49792.039999999994</v>
      </c>
      <c r="Q6468" s="540">
        <v>34931.1</v>
      </c>
      <c r="R6468" s="527">
        <v>35982.346666666657</v>
      </c>
      <c r="S6468" s="438">
        <v>1.9200363942218482E-4</v>
      </c>
      <c r="T6468" s="9" t="s">
        <v>30</v>
      </c>
      <c r="U6468" s="9" t="s">
        <v>243</v>
      </c>
      <c r="V6468" s="9" t="s">
        <v>365</v>
      </c>
      <c r="W6468" s="9"/>
    </row>
    <row r="6469" spans="1:23" ht="15.75" x14ac:dyDescent="0.25">
      <c r="A6469" s="16" t="s">
        <v>1353</v>
      </c>
      <c r="B6469" s="84"/>
      <c r="C6469" s="228"/>
      <c r="D6469" s="228"/>
      <c r="E6469" s="426" t="s">
        <v>351</v>
      </c>
      <c r="F6469" s="543">
        <v>1536.5200000000002</v>
      </c>
      <c r="G6469" s="543">
        <v>0</v>
      </c>
      <c r="H6469" s="543">
        <v>0</v>
      </c>
      <c r="I6469" s="543">
        <v>0</v>
      </c>
      <c r="J6469" s="543">
        <v>0</v>
      </c>
      <c r="K6469" s="543">
        <v>0</v>
      </c>
      <c r="L6469" s="543">
        <v>0</v>
      </c>
      <c r="M6469" s="543">
        <v>0</v>
      </c>
      <c r="N6469" s="543">
        <v>0</v>
      </c>
      <c r="O6469" s="543">
        <v>0</v>
      </c>
      <c r="P6469" s="543">
        <v>0</v>
      </c>
      <c r="Q6469" s="543">
        <v>0</v>
      </c>
      <c r="R6469" s="529">
        <v>128.04333333333335</v>
      </c>
      <c r="S6469" s="522">
        <v>6.8324576580556441E-7</v>
      </c>
      <c r="T6469" s="9" t="s">
        <v>30</v>
      </c>
      <c r="U6469" s="9" t="s">
        <v>243</v>
      </c>
      <c r="V6469" s="9" t="s">
        <v>365</v>
      </c>
      <c r="W6469" s="9"/>
    </row>
    <row r="6470" spans="1:23" ht="15.75" x14ac:dyDescent="0.25">
      <c r="A6470" s="16" t="s">
        <v>1354</v>
      </c>
      <c r="B6470" s="84"/>
      <c r="C6470" s="124" t="s">
        <v>244</v>
      </c>
      <c r="D6470" s="124" t="s">
        <v>366</v>
      </c>
      <c r="E6470" s="420" t="s">
        <v>352</v>
      </c>
      <c r="F6470" s="540">
        <v>4134589.4599999958</v>
      </c>
      <c r="G6470" s="540">
        <v>4160639.0200000005</v>
      </c>
      <c r="H6470" s="540">
        <v>4503311.5900000026</v>
      </c>
      <c r="I6470" s="540">
        <v>5043042.6199999936</v>
      </c>
      <c r="J6470" s="540">
        <v>4795854.3299999973</v>
      </c>
      <c r="K6470" s="540">
        <v>3986132.47</v>
      </c>
      <c r="L6470" s="540">
        <v>4853567.67</v>
      </c>
      <c r="M6470" s="540">
        <v>5244540.7700000014</v>
      </c>
      <c r="N6470" s="540">
        <v>5075658.3000000017</v>
      </c>
      <c r="O6470" s="540">
        <v>4711520.8100000052</v>
      </c>
      <c r="P6470" s="540">
        <v>5096212.160000002</v>
      </c>
      <c r="Q6470" s="540">
        <v>5300634.0399999898</v>
      </c>
      <c r="R6470" s="527">
        <v>4742141.9366666665</v>
      </c>
      <c r="S6470" s="438">
        <v>2.5304311553977808E-2</v>
      </c>
      <c r="T6470" s="9" t="s">
        <v>30</v>
      </c>
      <c r="U6470" s="9" t="s">
        <v>244</v>
      </c>
      <c r="V6470" s="9" t="s">
        <v>366</v>
      </c>
      <c r="W6470" s="9"/>
    </row>
    <row r="6471" spans="1:23" ht="15.75" x14ac:dyDescent="0.25">
      <c r="A6471" s="16" t="s">
        <v>1358</v>
      </c>
      <c r="B6471" s="84"/>
      <c r="C6471" s="124"/>
      <c r="D6471" s="124"/>
      <c r="E6471" s="420" t="s">
        <v>24</v>
      </c>
      <c r="F6471" s="540">
        <v>1361114.6000000008</v>
      </c>
      <c r="G6471" s="540">
        <v>1337881.5500000014</v>
      </c>
      <c r="H6471" s="540">
        <v>1448887.9600000009</v>
      </c>
      <c r="I6471" s="540">
        <v>1617230.1900000006</v>
      </c>
      <c r="J6471" s="540">
        <v>1629198.7999999989</v>
      </c>
      <c r="K6471" s="540">
        <v>1527866.7500000005</v>
      </c>
      <c r="L6471" s="540">
        <v>1485760.3400000005</v>
      </c>
      <c r="M6471" s="540">
        <v>1661193</v>
      </c>
      <c r="N6471" s="540">
        <v>1479203.5000000009</v>
      </c>
      <c r="O6471" s="540">
        <v>1429934.4300000002</v>
      </c>
      <c r="P6471" s="540">
        <v>1409485.6699999995</v>
      </c>
      <c r="Q6471" s="540">
        <v>1299158.2999999993</v>
      </c>
      <c r="R6471" s="527">
        <v>1473909.5908333336</v>
      </c>
      <c r="S6471" s="438">
        <v>7.8648568488565353E-3</v>
      </c>
      <c r="T6471" s="9" t="s">
        <v>30</v>
      </c>
      <c r="U6471" s="9" t="s">
        <v>244</v>
      </c>
      <c r="V6471" s="9" t="s">
        <v>366</v>
      </c>
      <c r="W6471" s="9"/>
    </row>
    <row r="6472" spans="1:23" ht="15.75" x14ac:dyDescent="0.25">
      <c r="A6472" s="16" t="s">
        <v>1360</v>
      </c>
      <c r="B6472" s="84"/>
      <c r="C6472" s="124"/>
      <c r="D6472" s="124"/>
      <c r="E6472" s="420" t="s">
        <v>354</v>
      </c>
      <c r="F6472" s="540">
        <v>1307241.3399999999</v>
      </c>
      <c r="G6472" s="540">
        <v>1371196.5400000012</v>
      </c>
      <c r="H6472" s="540">
        <v>1382039.6599999992</v>
      </c>
      <c r="I6472" s="540">
        <v>1499867.1500000001</v>
      </c>
      <c r="J6472" s="540">
        <v>1307854.43</v>
      </c>
      <c r="K6472" s="540">
        <v>1386433.9100000004</v>
      </c>
      <c r="L6472" s="540">
        <v>1218116.6700000004</v>
      </c>
      <c r="M6472" s="540">
        <v>1328741.1100000008</v>
      </c>
      <c r="N6472" s="540">
        <v>1453638.4900000002</v>
      </c>
      <c r="O6472" s="540">
        <v>1284074.6199999994</v>
      </c>
      <c r="P6472" s="540">
        <v>1289028.1599999997</v>
      </c>
      <c r="Q6472" s="540">
        <v>1448908.3700000006</v>
      </c>
      <c r="R6472" s="527">
        <v>1356428.3708333336</v>
      </c>
      <c r="S6472" s="438">
        <v>7.2379710592019491E-3</v>
      </c>
      <c r="T6472" s="9" t="s">
        <v>30</v>
      </c>
      <c r="U6472" s="9" t="s">
        <v>244</v>
      </c>
      <c r="V6472" s="9" t="s">
        <v>366</v>
      </c>
      <c r="W6472" s="9"/>
    </row>
    <row r="6473" spans="1:23" ht="31.5" x14ac:dyDescent="0.25">
      <c r="A6473" s="16" t="s">
        <v>1359</v>
      </c>
      <c r="B6473" s="84"/>
      <c r="C6473" s="124"/>
      <c r="D6473" s="124"/>
      <c r="E6473" s="140" t="s">
        <v>353</v>
      </c>
      <c r="F6473" s="541">
        <v>1179280.5800000008</v>
      </c>
      <c r="G6473" s="541">
        <v>992457.26</v>
      </c>
      <c r="H6473" s="541">
        <v>1206865.6399999997</v>
      </c>
      <c r="I6473" s="541">
        <v>1338143.1999999995</v>
      </c>
      <c r="J6473" s="541">
        <v>1349939.0499999998</v>
      </c>
      <c r="K6473" s="541">
        <v>1175313.2900000003</v>
      </c>
      <c r="L6473" s="541">
        <v>1351352.0199999996</v>
      </c>
      <c r="M6473" s="541">
        <v>1492313.8699999982</v>
      </c>
      <c r="N6473" s="541">
        <v>1503854.1799999995</v>
      </c>
      <c r="O6473" s="541">
        <v>1454256.5699999996</v>
      </c>
      <c r="P6473" s="541">
        <v>1451277.05</v>
      </c>
      <c r="Q6473" s="541">
        <v>1497682.9599999997</v>
      </c>
      <c r="R6473" s="318">
        <v>1332727.9724999997</v>
      </c>
      <c r="S6473" s="168">
        <v>7.1115045233222556E-3</v>
      </c>
      <c r="T6473" s="9" t="s">
        <v>30</v>
      </c>
      <c r="U6473" s="9" t="s">
        <v>244</v>
      </c>
      <c r="V6473" s="9" t="s">
        <v>366</v>
      </c>
      <c r="W6473" s="9"/>
    </row>
    <row r="6474" spans="1:23" ht="15.75" x14ac:dyDescent="0.25">
      <c r="A6474" s="16" t="s">
        <v>1357</v>
      </c>
      <c r="B6474" s="84"/>
      <c r="C6474" s="124"/>
      <c r="D6474" s="124"/>
      <c r="E6474" s="140" t="s">
        <v>18</v>
      </c>
      <c r="F6474" s="541">
        <v>767159.75</v>
      </c>
      <c r="G6474" s="541">
        <v>813435.36999999988</v>
      </c>
      <c r="H6474" s="541">
        <v>1050236.7600000016</v>
      </c>
      <c r="I6474" s="541">
        <v>1179067.57</v>
      </c>
      <c r="J6474" s="541">
        <v>1068820.4199999995</v>
      </c>
      <c r="K6474" s="541">
        <v>861499.00000000012</v>
      </c>
      <c r="L6474" s="541">
        <v>1040673.2100000005</v>
      </c>
      <c r="M6474" s="541">
        <v>1061496.1300000008</v>
      </c>
      <c r="N6474" s="541">
        <v>1232726.2700000005</v>
      </c>
      <c r="O6474" s="541">
        <v>1373622.7900000003</v>
      </c>
      <c r="P6474" s="541">
        <v>1391489.6900000016</v>
      </c>
      <c r="Q6474" s="541">
        <v>1361290.1800000002</v>
      </c>
      <c r="R6474" s="318">
        <v>1100126.4283333339</v>
      </c>
      <c r="S6474" s="168">
        <v>5.8703308047500765E-3</v>
      </c>
      <c r="T6474" s="9" t="s">
        <v>30</v>
      </c>
      <c r="U6474" s="9" t="s">
        <v>244</v>
      </c>
      <c r="V6474" s="9" t="s">
        <v>366</v>
      </c>
      <c r="W6474" s="9"/>
    </row>
    <row r="6475" spans="1:23" ht="15.75" x14ac:dyDescent="0.25">
      <c r="A6475" s="16" t="s">
        <v>1356</v>
      </c>
      <c r="B6475" s="84"/>
      <c r="C6475" s="124"/>
      <c r="D6475" s="124"/>
      <c r="E6475" s="140" t="s">
        <v>21</v>
      </c>
      <c r="F6475" s="541">
        <v>882004.06000000087</v>
      </c>
      <c r="G6475" s="541">
        <v>816572.52000000025</v>
      </c>
      <c r="H6475" s="541">
        <v>876035.85999999987</v>
      </c>
      <c r="I6475" s="541">
        <v>1040499.5000000008</v>
      </c>
      <c r="J6475" s="541">
        <v>961099.63999999978</v>
      </c>
      <c r="K6475" s="541">
        <v>777575.80000000016</v>
      </c>
      <c r="L6475" s="541">
        <v>989279.36000000045</v>
      </c>
      <c r="M6475" s="541">
        <v>1003713.7499999995</v>
      </c>
      <c r="N6475" s="541">
        <v>943432.56999999937</v>
      </c>
      <c r="O6475" s="541">
        <v>924474.49999999942</v>
      </c>
      <c r="P6475" s="541">
        <v>929164.98999999929</v>
      </c>
      <c r="Q6475" s="541">
        <v>931741.50000000105</v>
      </c>
      <c r="R6475" s="318">
        <v>922966.17083333351</v>
      </c>
      <c r="S6475" s="168">
        <v>4.9249946232029539E-3</v>
      </c>
      <c r="T6475" s="9" t="s">
        <v>30</v>
      </c>
      <c r="U6475" s="9" t="s">
        <v>244</v>
      </c>
      <c r="V6475" s="9" t="s">
        <v>366</v>
      </c>
      <c r="W6475" s="9"/>
    </row>
    <row r="6476" spans="1:23" ht="15.75" x14ac:dyDescent="0.25">
      <c r="A6476" s="16" t="s">
        <v>1355</v>
      </c>
      <c r="B6476" s="84"/>
      <c r="C6476" s="124"/>
      <c r="D6476" s="124"/>
      <c r="E6476" s="420" t="s">
        <v>17</v>
      </c>
      <c r="F6476" s="540">
        <v>533473.87999999931</v>
      </c>
      <c r="G6476" s="540">
        <v>544220.61999999965</v>
      </c>
      <c r="H6476" s="540">
        <v>613997.3600000008</v>
      </c>
      <c r="I6476" s="540">
        <v>674113.4800000001</v>
      </c>
      <c r="J6476" s="540">
        <v>598381.67000000027</v>
      </c>
      <c r="K6476" s="540">
        <v>550128.35999999987</v>
      </c>
      <c r="L6476" s="540">
        <v>613272.50999999989</v>
      </c>
      <c r="M6476" s="540">
        <v>714996.11000000138</v>
      </c>
      <c r="N6476" s="540">
        <v>602257.53000000061</v>
      </c>
      <c r="O6476" s="540">
        <v>515805.33000000007</v>
      </c>
      <c r="P6476" s="540">
        <v>540774.97000000044</v>
      </c>
      <c r="Q6476" s="540">
        <v>530050.0699999996</v>
      </c>
      <c r="R6476" s="527">
        <v>585955.99083333346</v>
      </c>
      <c r="S6476" s="438">
        <v>3.1266910917029061E-3</v>
      </c>
      <c r="T6476" s="9" t="s">
        <v>30</v>
      </c>
      <c r="U6476" s="9" t="s">
        <v>244</v>
      </c>
      <c r="V6476" s="9" t="s">
        <v>366</v>
      </c>
      <c r="W6476" s="9"/>
    </row>
    <row r="6477" spans="1:23" ht="15.75" x14ac:dyDescent="0.25">
      <c r="A6477" s="16" t="s">
        <v>1361</v>
      </c>
      <c r="B6477" s="84"/>
      <c r="C6477" s="124"/>
      <c r="D6477" s="124"/>
      <c r="E6477" s="420" t="s">
        <v>20</v>
      </c>
      <c r="F6477" s="540">
        <v>177368.81000000003</v>
      </c>
      <c r="G6477" s="540">
        <v>188118.42</v>
      </c>
      <c r="H6477" s="540">
        <v>196216.50999999992</v>
      </c>
      <c r="I6477" s="540">
        <v>211504.59999999986</v>
      </c>
      <c r="J6477" s="540">
        <v>210423.07</v>
      </c>
      <c r="K6477" s="540">
        <v>229828.48999999985</v>
      </c>
      <c r="L6477" s="540">
        <v>236895.78999999986</v>
      </c>
      <c r="M6477" s="540">
        <v>303826.71999999997</v>
      </c>
      <c r="N6477" s="540">
        <v>309459.56999999995</v>
      </c>
      <c r="O6477" s="540">
        <v>261714.77999999997</v>
      </c>
      <c r="P6477" s="540">
        <v>280297.38999999996</v>
      </c>
      <c r="Q6477" s="540">
        <v>251583.96000000005</v>
      </c>
      <c r="R6477" s="527">
        <v>238103.17583333328</v>
      </c>
      <c r="S6477" s="438">
        <v>1.270530706112379E-3</v>
      </c>
      <c r="T6477" s="9" t="s">
        <v>30</v>
      </c>
      <c r="U6477" s="9" t="s">
        <v>244</v>
      </c>
      <c r="V6477" s="9" t="s">
        <v>366</v>
      </c>
      <c r="W6477" s="9"/>
    </row>
    <row r="6478" spans="1:23" ht="15.75" x14ac:dyDescent="0.25">
      <c r="A6478" s="16" t="s">
        <v>1364</v>
      </c>
      <c r="B6478" s="84"/>
      <c r="C6478" s="124"/>
      <c r="D6478" s="124"/>
      <c r="E6478" s="420" t="s">
        <v>22</v>
      </c>
      <c r="F6478" s="540">
        <v>174285.13999999996</v>
      </c>
      <c r="G6478" s="540">
        <v>137572.16000000009</v>
      </c>
      <c r="H6478" s="540">
        <v>157447.21999999997</v>
      </c>
      <c r="I6478" s="540">
        <v>254158.57000000009</v>
      </c>
      <c r="J6478" s="540">
        <v>173235.38000000006</v>
      </c>
      <c r="K6478" s="540">
        <v>97218.38</v>
      </c>
      <c r="L6478" s="540">
        <v>178866.3</v>
      </c>
      <c r="M6478" s="540">
        <v>259957.91999999995</v>
      </c>
      <c r="N6478" s="540">
        <v>146072.53</v>
      </c>
      <c r="O6478" s="540">
        <v>192932.99000000005</v>
      </c>
      <c r="P6478" s="540">
        <v>179369.30999999991</v>
      </c>
      <c r="Q6478" s="540">
        <v>132461.25000000003</v>
      </c>
      <c r="R6478" s="527">
        <v>173631.42916666667</v>
      </c>
      <c r="S6478" s="438">
        <v>9.2650617334413159E-4</v>
      </c>
      <c r="T6478" s="9" t="s">
        <v>30</v>
      </c>
      <c r="U6478" s="9" t="s">
        <v>244</v>
      </c>
      <c r="V6478" s="9" t="s">
        <v>366</v>
      </c>
      <c r="W6478" s="9"/>
    </row>
    <row r="6479" spans="1:23" ht="15.75" x14ac:dyDescent="0.25">
      <c r="A6479" s="16" t="s">
        <v>1362</v>
      </c>
      <c r="B6479" s="84"/>
      <c r="C6479" s="124"/>
      <c r="D6479" s="124"/>
      <c r="E6479" s="420" t="s">
        <v>23</v>
      </c>
      <c r="F6479" s="540">
        <v>95332.32</v>
      </c>
      <c r="G6479" s="540">
        <v>88556.329999999987</v>
      </c>
      <c r="H6479" s="540">
        <v>153496.26999999996</v>
      </c>
      <c r="I6479" s="540">
        <v>151863.41999999993</v>
      </c>
      <c r="J6479" s="540">
        <v>102233.81</v>
      </c>
      <c r="K6479" s="540">
        <v>73470.820000000007</v>
      </c>
      <c r="L6479" s="540">
        <v>92166.739999999991</v>
      </c>
      <c r="M6479" s="540">
        <v>64511.64999999998</v>
      </c>
      <c r="N6479" s="540">
        <v>89865.260000000009</v>
      </c>
      <c r="O6479" s="540">
        <v>96966.68</v>
      </c>
      <c r="P6479" s="540">
        <v>92980.420000000013</v>
      </c>
      <c r="Q6479" s="540">
        <v>64132.94</v>
      </c>
      <c r="R6479" s="527">
        <v>97131.388333333321</v>
      </c>
      <c r="S6479" s="438">
        <v>5.1829804862077401E-4</v>
      </c>
      <c r="T6479" s="9" t="s">
        <v>30</v>
      </c>
      <c r="U6479" s="9" t="s">
        <v>244</v>
      </c>
      <c r="V6479" s="9" t="s">
        <v>366</v>
      </c>
      <c r="W6479" s="9"/>
    </row>
    <row r="6480" spans="1:23" ht="15.75" x14ac:dyDescent="0.25">
      <c r="A6480" s="16" t="s">
        <v>1363</v>
      </c>
      <c r="B6480" s="84"/>
      <c r="C6480" s="124"/>
      <c r="D6480" s="124"/>
      <c r="E6480" s="420" t="s">
        <v>16</v>
      </c>
      <c r="F6480" s="540">
        <v>67019.100000000006</v>
      </c>
      <c r="G6480" s="540">
        <v>85203.739999999962</v>
      </c>
      <c r="H6480" s="540">
        <v>80412.289999999979</v>
      </c>
      <c r="I6480" s="540">
        <v>68971.38</v>
      </c>
      <c r="J6480" s="540">
        <v>69763.53</v>
      </c>
      <c r="K6480" s="540">
        <v>72185.22</v>
      </c>
      <c r="L6480" s="540">
        <v>73536.899999999994</v>
      </c>
      <c r="M6480" s="540">
        <v>66592.680000000008</v>
      </c>
      <c r="N6480" s="540">
        <v>69811.649999999994</v>
      </c>
      <c r="O6480" s="540">
        <v>76573.600000000006</v>
      </c>
      <c r="P6480" s="540">
        <v>65910.859999999986</v>
      </c>
      <c r="Q6480" s="540">
        <v>70313.09</v>
      </c>
      <c r="R6480" s="527">
        <v>72191.17</v>
      </c>
      <c r="S6480" s="438">
        <v>3.8521576990380608E-4</v>
      </c>
      <c r="T6480" s="9" t="s">
        <v>30</v>
      </c>
      <c r="U6480" s="9" t="s">
        <v>244</v>
      </c>
      <c r="V6480" s="9" t="s">
        <v>366</v>
      </c>
      <c r="W6480" s="9"/>
    </row>
    <row r="6481" spans="1:23" ht="31.5" x14ac:dyDescent="0.25">
      <c r="A6481" s="16" t="s">
        <v>1366</v>
      </c>
      <c r="B6481" s="84"/>
      <c r="C6481" s="124"/>
      <c r="D6481" s="124"/>
      <c r="E6481" s="420" t="s">
        <v>19</v>
      </c>
      <c r="F6481" s="540">
        <v>10561.9</v>
      </c>
      <c r="G6481" s="540">
        <v>17636.190000000002</v>
      </c>
      <c r="H6481" s="540">
        <v>18480.940000000002</v>
      </c>
      <c r="I6481" s="540">
        <v>21395.050000000003</v>
      </c>
      <c r="J6481" s="540">
        <v>20861.259999999998</v>
      </c>
      <c r="K6481" s="540">
        <v>16164.539999999999</v>
      </c>
      <c r="L6481" s="540">
        <v>28302.170000000002</v>
      </c>
      <c r="M6481" s="540">
        <v>27065.51</v>
      </c>
      <c r="N6481" s="540">
        <v>39273.32</v>
      </c>
      <c r="O6481" s="540">
        <v>31568.339999999993</v>
      </c>
      <c r="P6481" s="540">
        <v>29595.96</v>
      </c>
      <c r="Q6481" s="540">
        <v>24610.229999999996</v>
      </c>
      <c r="R6481" s="527">
        <v>23792.950833333336</v>
      </c>
      <c r="S6481" s="438">
        <v>1.2696040074632265E-4</v>
      </c>
      <c r="T6481" s="9" t="s">
        <v>30</v>
      </c>
      <c r="U6481" s="9" t="s">
        <v>244</v>
      </c>
      <c r="V6481" s="9" t="s">
        <v>366</v>
      </c>
      <c r="W6481" s="9"/>
    </row>
    <row r="6482" spans="1:23" ht="15.75" x14ac:dyDescent="0.25">
      <c r="A6482" s="16" t="s">
        <v>1365</v>
      </c>
      <c r="B6482" s="84"/>
      <c r="C6482" s="124"/>
      <c r="D6482" s="124"/>
      <c r="E6482" s="420" t="s">
        <v>351</v>
      </c>
      <c r="F6482" s="540">
        <v>1314</v>
      </c>
      <c r="G6482" s="540">
        <v>3373.5900000000015</v>
      </c>
      <c r="H6482" s="540">
        <v>4516.7199999999993</v>
      </c>
      <c r="I6482" s="540">
        <v>5840.3799999999983</v>
      </c>
      <c r="J6482" s="540">
        <v>1413.4899999999991</v>
      </c>
      <c r="K6482" s="540">
        <v>84.2</v>
      </c>
      <c r="L6482" s="540">
        <v>7730.9200000000019</v>
      </c>
      <c r="M6482" s="540">
        <v>224.93999999999997</v>
      </c>
      <c r="N6482" s="540">
        <v>509.50000000000011</v>
      </c>
      <c r="O6482" s="540">
        <v>195.62000000000006</v>
      </c>
      <c r="P6482" s="540">
        <v>1378.9300000000003</v>
      </c>
      <c r="Q6482" s="540">
        <v>7700.2400000000007</v>
      </c>
      <c r="R6482" s="527">
        <v>2856.8775000000001</v>
      </c>
      <c r="S6482" s="438">
        <v>1.5244444239972296E-5</v>
      </c>
      <c r="T6482" s="9" t="s">
        <v>30</v>
      </c>
      <c r="U6482" s="9" t="s">
        <v>244</v>
      </c>
      <c r="V6482" s="9" t="s">
        <v>366</v>
      </c>
      <c r="W6482" s="9"/>
    </row>
    <row r="6483" spans="1:23" ht="15.75" x14ac:dyDescent="0.25">
      <c r="A6483" s="16" t="s">
        <v>1367</v>
      </c>
      <c r="B6483" s="84"/>
      <c r="C6483" s="124"/>
      <c r="D6483" s="228"/>
      <c r="E6483" s="426" t="s">
        <v>25</v>
      </c>
      <c r="F6483" s="543">
        <v>0</v>
      </c>
      <c r="G6483" s="543">
        <v>0</v>
      </c>
      <c r="H6483" s="543">
        <v>0</v>
      </c>
      <c r="I6483" s="543">
        <v>0</v>
      </c>
      <c r="J6483" s="543">
        <v>0</v>
      </c>
      <c r="K6483" s="543">
        <v>0</v>
      </c>
      <c r="L6483" s="543">
        <v>0</v>
      </c>
      <c r="M6483" s="543">
        <v>0</v>
      </c>
      <c r="N6483" s="543">
        <v>0</v>
      </c>
      <c r="O6483" s="543">
        <v>0</v>
      </c>
      <c r="P6483" s="543">
        <v>0</v>
      </c>
      <c r="Q6483" s="543">
        <v>0</v>
      </c>
      <c r="R6483" s="529">
        <v>0</v>
      </c>
      <c r="S6483" s="522">
        <v>0</v>
      </c>
      <c r="T6483" s="9" t="s">
        <v>30</v>
      </c>
      <c r="U6483" s="9" t="s">
        <v>244</v>
      </c>
      <c r="V6483" s="9" t="s">
        <v>366</v>
      </c>
      <c r="W6483" s="9"/>
    </row>
    <row r="6484" spans="1:23" ht="15.75" x14ac:dyDescent="0.25">
      <c r="A6484" s="16" t="s">
        <v>1368</v>
      </c>
      <c r="B6484" s="84"/>
      <c r="C6484" s="124" t="s">
        <v>244</v>
      </c>
      <c r="D6484" s="124" t="s">
        <v>367</v>
      </c>
      <c r="E6484" s="140" t="s">
        <v>24</v>
      </c>
      <c r="F6484" s="541">
        <v>1629709.12</v>
      </c>
      <c r="G6484" s="541">
        <v>1678510.27</v>
      </c>
      <c r="H6484" s="541">
        <v>2020494.5199999986</v>
      </c>
      <c r="I6484" s="541">
        <v>2336178.339999998</v>
      </c>
      <c r="J6484" s="541">
        <v>2398611.830000001</v>
      </c>
      <c r="K6484" s="541">
        <v>2516289.5299999975</v>
      </c>
      <c r="L6484" s="541">
        <v>2592834.1599999988</v>
      </c>
      <c r="M6484" s="541">
        <v>2920166.4499999997</v>
      </c>
      <c r="N6484" s="541">
        <v>2895685.0500000007</v>
      </c>
      <c r="O6484" s="541">
        <v>2665376.2100000004</v>
      </c>
      <c r="P6484" s="541">
        <v>2773714.9000000004</v>
      </c>
      <c r="Q6484" s="541">
        <v>2993387.4900000007</v>
      </c>
      <c r="R6484" s="318">
        <v>2451746.4891666663</v>
      </c>
      <c r="S6484" s="168">
        <v>1.308264447623291E-2</v>
      </c>
      <c r="T6484" s="9" t="s">
        <v>30</v>
      </c>
      <c r="U6484" s="9" t="s">
        <v>244</v>
      </c>
      <c r="V6484" s="9" t="s">
        <v>367</v>
      </c>
      <c r="W6484" s="9"/>
    </row>
    <row r="6485" spans="1:23" ht="15.75" x14ac:dyDescent="0.25">
      <c r="A6485" s="16" t="s">
        <v>1371</v>
      </c>
      <c r="B6485" s="84"/>
      <c r="C6485" s="124"/>
      <c r="D6485" s="124"/>
      <c r="E6485" s="420" t="s">
        <v>352</v>
      </c>
      <c r="F6485" s="540">
        <v>144395.74000000002</v>
      </c>
      <c r="G6485" s="540">
        <v>115703.61000000006</v>
      </c>
      <c r="H6485" s="540">
        <v>183732.85</v>
      </c>
      <c r="I6485" s="540">
        <v>175411.41000000006</v>
      </c>
      <c r="J6485" s="540">
        <v>149079.09000000003</v>
      </c>
      <c r="K6485" s="540">
        <v>125562.12999999993</v>
      </c>
      <c r="L6485" s="540">
        <v>118479.66000000002</v>
      </c>
      <c r="M6485" s="540">
        <v>115708.48999999998</v>
      </c>
      <c r="N6485" s="540">
        <v>180418.30000000005</v>
      </c>
      <c r="O6485" s="540">
        <v>162988.21999999997</v>
      </c>
      <c r="P6485" s="540">
        <v>170601.24000000002</v>
      </c>
      <c r="Q6485" s="540">
        <v>136092.66000000003</v>
      </c>
      <c r="R6485" s="527">
        <v>148181.11666666667</v>
      </c>
      <c r="S6485" s="438">
        <v>7.9070200610345716E-4</v>
      </c>
      <c r="T6485" s="9" t="s">
        <v>30</v>
      </c>
      <c r="U6485" s="9" t="s">
        <v>244</v>
      </c>
      <c r="V6485" s="9" t="s">
        <v>367</v>
      </c>
      <c r="W6485" s="9"/>
    </row>
    <row r="6486" spans="1:23" ht="15.75" x14ac:dyDescent="0.25">
      <c r="A6486" s="16" t="s">
        <v>1369</v>
      </c>
      <c r="B6486" s="84"/>
      <c r="C6486" s="124"/>
      <c r="D6486" s="124"/>
      <c r="E6486" s="420" t="s">
        <v>18</v>
      </c>
      <c r="F6486" s="540">
        <v>134426.23999999996</v>
      </c>
      <c r="G6486" s="540">
        <v>139494.22999999995</v>
      </c>
      <c r="H6486" s="540">
        <v>175535.87000000002</v>
      </c>
      <c r="I6486" s="540">
        <v>185919.33000000002</v>
      </c>
      <c r="J6486" s="540">
        <v>131377.65000000002</v>
      </c>
      <c r="K6486" s="540">
        <v>124877.93999999992</v>
      </c>
      <c r="L6486" s="540">
        <v>165843.96000000002</v>
      </c>
      <c r="M6486" s="540">
        <v>156825.74000000005</v>
      </c>
      <c r="N6486" s="540">
        <v>163238.75000000006</v>
      </c>
      <c r="O6486" s="540">
        <v>153009.94999999998</v>
      </c>
      <c r="P6486" s="540">
        <v>177201.08999999997</v>
      </c>
      <c r="Q6486" s="540">
        <v>164516.37999999992</v>
      </c>
      <c r="R6486" s="527">
        <v>156022.26083333333</v>
      </c>
      <c r="S6486" s="438">
        <v>8.3254275182193264E-4</v>
      </c>
      <c r="T6486" s="9" t="s">
        <v>30</v>
      </c>
      <c r="U6486" s="9" t="s">
        <v>244</v>
      </c>
      <c r="V6486" s="9" t="s">
        <v>367</v>
      </c>
      <c r="W6486" s="9"/>
    </row>
    <row r="6487" spans="1:23" ht="15.75" x14ac:dyDescent="0.25">
      <c r="A6487" s="16" t="s">
        <v>1370</v>
      </c>
      <c r="B6487" s="84"/>
      <c r="C6487" s="124"/>
      <c r="D6487" s="228"/>
      <c r="E6487" s="142" t="s">
        <v>23</v>
      </c>
      <c r="F6487" s="545">
        <v>25631.219999999998</v>
      </c>
      <c r="G6487" s="545">
        <v>38917.750000000015</v>
      </c>
      <c r="H6487" s="545">
        <v>45961.24</v>
      </c>
      <c r="I6487" s="545">
        <v>39973.06</v>
      </c>
      <c r="J6487" s="545">
        <v>26258.540000000008</v>
      </c>
      <c r="K6487" s="545">
        <v>18694.400000000001</v>
      </c>
      <c r="L6487" s="545">
        <v>27379.890000000007</v>
      </c>
      <c r="M6487" s="545">
        <v>27776.110000000015</v>
      </c>
      <c r="N6487" s="545">
        <v>21038.78999999999</v>
      </c>
      <c r="O6487" s="545">
        <v>40659.81</v>
      </c>
      <c r="P6487" s="545">
        <v>23480.059999999994</v>
      </c>
      <c r="Q6487" s="545">
        <v>34624.829999999994</v>
      </c>
      <c r="R6487" s="320">
        <v>30866.308333333338</v>
      </c>
      <c r="S6487" s="348">
        <v>1.6470419760080448E-4</v>
      </c>
      <c r="T6487" s="9" t="s">
        <v>30</v>
      </c>
      <c r="U6487" s="9" t="s">
        <v>244</v>
      </c>
      <c r="V6487" s="9" t="s">
        <v>367</v>
      </c>
      <c r="W6487" s="9"/>
    </row>
    <row r="6488" spans="1:23" ht="15.75" x14ac:dyDescent="0.25">
      <c r="A6488" s="16" t="s">
        <v>1372</v>
      </c>
      <c r="B6488" s="84"/>
      <c r="C6488" s="311" t="s">
        <v>40</v>
      </c>
      <c r="D6488" s="228" t="s">
        <v>436</v>
      </c>
      <c r="E6488" s="145" t="s">
        <v>24</v>
      </c>
      <c r="F6488" s="546">
        <v>1604594.9000000004</v>
      </c>
      <c r="G6488" s="546">
        <v>1499222.2300000007</v>
      </c>
      <c r="H6488" s="546">
        <v>1588975.3800000004</v>
      </c>
      <c r="I6488" s="546">
        <v>1904565.1400000011</v>
      </c>
      <c r="J6488" s="546">
        <v>1889721.5600000005</v>
      </c>
      <c r="K6488" s="546">
        <v>1952421.2200000004</v>
      </c>
      <c r="L6488" s="546">
        <v>1930460.2300000009</v>
      </c>
      <c r="M6488" s="546">
        <v>2270474.4700000002</v>
      </c>
      <c r="N6488" s="546">
        <v>2525819.1600000011</v>
      </c>
      <c r="O6488" s="546">
        <v>2272198.3000000017</v>
      </c>
      <c r="P6488" s="546">
        <v>2159603.5800000005</v>
      </c>
      <c r="Q6488" s="546">
        <v>2586705.129999998</v>
      </c>
      <c r="R6488" s="322">
        <v>2015396.7750000006</v>
      </c>
      <c r="S6488" s="348">
        <v>1.0754260117176008E-2</v>
      </c>
      <c r="T6488" s="9" t="s">
        <v>30</v>
      </c>
      <c r="U6488" s="9" t="s">
        <v>40</v>
      </c>
      <c r="V6488" s="9" t="s">
        <v>436</v>
      </c>
      <c r="W6488" s="9"/>
    </row>
    <row r="6489" spans="1:23" ht="15.75" x14ac:dyDescent="0.25">
      <c r="A6489" s="16" t="s">
        <v>1373</v>
      </c>
      <c r="B6489" s="84"/>
      <c r="C6489" s="153" t="s">
        <v>40</v>
      </c>
      <c r="D6489" s="124" t="s">
        <v>369</v>
      </c>
      <c r="E6489" s="420" t="s">
        <v>352</v>
      </c>
      <c r="F6489" s="540">
        <v>3116391.6700000009</v>
      </c>
      <c r="G6489" s="540">
        <v>2813063.9000000041</v>
      </c>
      <c r="H6489" s="540">
        <v>3264435.71</v>
      </c>
      <c r="I6489" s="540">
        <v>3719213.1400000071</v>
      </c>
      <c r="J6489" s="540">
        <v>3778781.4599999986</v>
      </c>
      <c r="K6489" s="540">
        <v>3148730.4500000025</v>
      </c>
      <c r="L6489" s="540">
        <v>3609558.6700000004</v>
      </c>
      <c r="M6489" s="540">
        <v>3847536.569999998</v>
      </c>
      <c r="N6489" s="540">
        <v>3855510.0000000033</v>
      </c>
      <c r="O6489" s="540">
        <v>3854158.5800000019</v>
      </c>
      <c r="P6489" s="540">
        <v>4118793.5199999986</v>
      </c>
      <c r="Q6489" s="540">
        <v>4542303.3900000006</v>
      </c>
      <c r="R6489" s="527">
        <v>3639039.7550000013</v>
      </c>
      <c r="S6489" s="438">
        <v>1.9418101977470143E-2</v>
      </c>
      <c r="T6489" s="9" t="s">
        <v>30</v>
      </c>
      <c r="U6489" s="9" t="s">
        <v>40</v>
      </c>
      <c r="V6489" s="9" t="s">
        <v>369</v>
      </c>
      <c r="W6489" s="9"/>
    </row>
    <row r="6490" spans="1:23" ht="15.75" x14ac:dyDescent="0.25">
      <c r="A6490" s="16" t="s">
        <v>1374</v>
      </c>
      <c r="B6490" s="84"/>
      <c r="C6490" s="124"/>
      <c r="D6490" s="124"/>
      <c r="E6490" s="420" t="s">
        <v>24</v>
      </c>
      <c r="F6490" s="540">
        <v>1383593.79</v>
      </c>
      <c r="G6490" s="540">
        <v>1265802.3899999999</v>
      </c>
      <c r="H6490" s="540">
        <v>1305175.1599999995</v>
      </c>
      <c r="I6490" s="540">
        <v>1384878.9800000002</v>
      </c>
      <c r="J6490" s="540">
        <v>1328212.3499999992</v>
      </c>
      <c r="K6490" s="540">
        <v>1172105.1699999988</v>
      </c>
      <c r="L6490" s="540">
        <v>1274667.0499999996</v>
      </c>
      <c r="M6490" s="540">
        <v>1308089.6099999999</v>
      </c>
      <c r="N6490" s="540">
        <v>1155076.3099999996</v>
      </c>
      <c r="O6490" s="540">
        <v>996001.08</v>
      </c>
      <c r="P6490" s="540">
        <v>976382.21000000113</v>
      </c>
      <c r="Q6490" s="540">
        <v>921930.59000000032</v>
      </c>
      <c r="R6490" s="527">
        <v>1205992.8908333329</v>
      </c>
      <c r="S6490" s="438">
        <v>6.4352396552220872E-3</v>
      </c>
      <c r="T6490" s="9" t="s">
        <v>30</v>
      </c>
      <c r="U6490" s="9" t="s">
        <v>40</v>
      </c>
      <c r="V6490" s="9" t="s">
        <v>369</v>
      </c>
      <c r="W6490" s="9"/>
    </row>
    <row r="6491" spans="1:23" ht="15.75" x14ac:dyDescent="0.25">
      <c r="A6491" s="16" t="s">
        <v>1376</v>
      </c>
      <c r="B6491" s="84"/>
      <c r="C6491" s="124"/>
      <c r="D6491" s="124"/>
      <c r="E6491" s="420" t="s">
        <v>351</v>
      </c>
      <c r="F6491" s="540">
        <v>1211560.8900000018</v>
      </c>
      <c r="G6491" s="540">
        <v>1080791.8799999992</v>
      </c>
      <c r="H6491" s="540">
        <v>1264414.620000001</v>
      </c>
      <c r="I6491" s="540">
        <v>1382359.2400000012</v>
      </c>
      <c r="J6491" s="540">
        <v>1388100.6500000006</v>
      </c>
      <c r="K6491" s="540">
        <v>1136060.1900000009</v>
      </c>
      <c r="L6491" s="540">
        <v>1379697.120000001</v>
      </c>
      <c r="M6491" s="540">
        <v>1451936.8899999992</v>
      </c>
      <c r="N6491" s="540">
        <v>1379980.3900000001</v>
      </c>
      <c r="O6491" s="540">
        <v>1333813.3200000005</v>
      </c>
      <c r="P6491" s="540">
        <v>1350117.7799999996</v>
      </c>
      <c r="Q6491" s="540">
        <v>1424001.9499999981</v>
      </c>
      <c r="R6491" s="527">
        <v>1315236.2433333334</v>
      </c>
      <c r="S6491" s="438">
        <v>7.0181677631909788E-3</v>
      </c>
      <c r="T6491" s="9" t="s">
        <v>30</v>
      </c>
      <c r="U6491" s="9" t="s">
        <v>40</v>
      </c>
      <c r="V6491" s="9" t="s">
        <v>369</v>
      </c>
      <c r="W6491" s="9"/>
    </row>
    <row r="6492" spans="1:23" ht="15.75" x14ac:dyDescent="0.25">
      <c r="A6492" s="16" t="s">
        <v>1377</v>
      </c>
      <c r="B6492" s="84"/>
      <c r="C6492" s="124"/>
      <c r="D6492" s="124"/>
      <c r="E6492" s="140" t="s">
        <v>18</v>
      </c>
      <c r="F6492" s="541">
        <v>920450.52999999933</v>
      </c>
      <c r="G6492" s="541">
        <v>953991.2899999998</v>
      </c>
      <c r="H6492" s="541">
        <v>1192996.4699999997</v>
      </c>
      <c r="I6492" s="541">
        <v>1274672.5399999991</v>
      </c>
      <c r="J6492" s="541">
        <v>1052960.3899999994</v>
      </c>
      <c r="K6492" s="541">
        <v>900278.74999999919</v>
      </c>
      <c r="L6492" s="541">
        <v>1030928.5699999998</v>
      </c>
      <c r="M6492" s="541">
        <v>992097.28000000061</v>
      </c>
      <c r="N6492" s="541">
        <v>1035785.7700000001</v>
      </c>
      <c r="O6492" s="541">
        <v>1055720.0800000003</v>
      </c>
      <c r="P6492" s="541">
        <v>1113078.7800000003</v>
      </c>
      <c r="Q6492" s="541">
        <v>940113.65999999968</v>
      </c>
      <c r="R6492" s="318">
        <v>1038589.5091666667</v>
      </c>
      <c r="S6492" s="168">
        <v>5.5419666614026832E-3</v>
      </c>
      <c r="T6492" s="9" t="s">
        <v>30</v>
      </c>
      <c r="U6492" s="9" t="s">
        <v>40</v>
      </c>
      <c r="V6492" s="9" t="s">
        <v>369</v>
      </c>
      <c r="W6492" s="9"/>
    </row>
    <row r="6493" spans="1:23" ht="31.5" x14ac:dyDescent="0.25">
      <c r="A6493" s="16" t="s">
        <v>1379</v>
      </c>
      <c r="B6493" s="84"/>
      <c r="C6493" s="124"/>
      <c r="D6493" s="124"/>
      <c r="E6493" s="140" t="s">
        <v>353</v>
      </c>
      <c r="F6493" s="541">
        <v>457707.07999999949</v>
      </c>
      <c r="G6493" s="541">
        <v>407613.50999999989</v>
      </c>
      <c r="H6493" s="541">
        <v>455733.13000000024</v>
      </c>
      <c r="I6493" s="541">
        <v>558165.49000000011</v>
      </c>
      <c r="J6493" s="541">
        <v>483701.37000000005</v>
      </c>
      <c r="K6493" s="541">
        <v>429301.78999999986</v>
      </c>
      <c r="L6493" s="541">
        <v>464998.29999999993</v>
      </c>
      <c r="M6493" s="541">
        <v>499817.3199999996</v>
      </c>
      <c r="N6493" s="541">
        <v>484479.88999999996</v>
      </c>
      <c r="O6493" s="541">
        <v>507967.42999999993</v>
      </c>
      <c r="P6493" s="541">
        <v>483317.54</v>
      </c>
      <c r="Q6493" s="541">
        <v>537305.73999999987</v>
      </c>
      <c r="R6493" s="318">
        <v>480842.38249999989</v>
      </c>
      <c r="S6493" s="168">
        <v>2.5657995095122836E-3</v>
      </c>
      <c r="T6493" s="9" t="s">
        <v>30</v>
      </c>
      <c r="U6493" s="9" t="s">
        <v>40</v>
      </c>
      <c r="V6493" s="9" t="s">
        <v>369</v>
      </c>
      <c r="W6493" s="9"/>
    </row>
    <row r="6494" spans="1:23" ht="15.75" x14ac:dyDescent="0.25">
      <c r="A6494" s="16" t="s">
        <v>1378</v>
      </c>
      <c r="B6494" s="84"/>
      <c r="C6494" s="124"/>
      <c r="D6494" s="124"/>
      <c r="E6494" s="140" t="s">
        <v>20</v>
      </c>
      <c r="F6494" s="541">
        <v>448768.06999999995</v>
      </c>
      <c r="G6494" s="541">
        <v>413046.78999999986</v>
      </c>
      <c r="H6494" s="541">
        <v>443953.35000000015</v>
      </c>
      <c r="I6494" s="541">
        <v>477927.94000000035</v>
      </c>
      <c r="J6494" s="541">
        <v>536862.25999999966</v>
      </c>
      <c r="K6494" s="541">
        <v>485472.60000000033</v>
      </c>
      <c r="L6494" s="541">
        <v>471872.97000000009</v>
      </c>
      <c r="M6494" s="541">
        <v>540923.54999999958</v>
      </c>
      <c r="N6494" s="541">
        <v>496483.47999999969</v>
      </c>
      <c r="O6494" s="541">
        <v>521077.75000000006</v>
      </c>
      <c r="P6494" s="541">
        <v>526940.59000000032</v>
      </c>
      <c r="Q6494" s="541">
        <v>535088.19999999925</v>
      </c>
      <c r="R6494" s="318">
        <v>491534.79583333322</v>
      </c>
      <c r="S6494" s="168">
        <v>2.6228547731176484E-3</v>
      </c>
      <c r="T6494" s="9" t="s">
        <v>30</v>
      </c>
      <c r="U6494" s="9" t="s">
        <v>40</v>
      </c>
      <c r="V6494" s="9" t="s">
        <v>369</v>
      </c>
      <c r="W6494" s="9"/>
    </row>
    <row r="6495" spans="1:23" ht="15.75" x14ac:dyDescent="0.25">
      <c r="A6495" s="16" t="s">
        <v>1375</v>
      </c>
      <c r="B6495" s="84"/>
      <c r="C6495" s="124"/>
      <c r="D6495" s="124"/>
      <c r="E6495" s="420" t="s">
        <v>17</v>
      </c>
      <c r="F6495" s="540">
        <v>366353.13000000024</v>
      </c>
      <c r="G6495" s="540">
        <v>315471.6100000001</v>
      </c>
      <c r="H6495" s="540">
        <v>354547.74999999977</v>
      </c>
      <c r="I6495" s="540">
        <v>381366.19000000018</v>
      </c>
      <c r="J6495" s="540">
        <v>379685.24</v>
      </c>
      <c r="K6495" s="540">
        <v>304592.88000000018</v>
      </c>
      <c r="L6495" s="540">
        <v>394521.1100000001</v>
      </c>
      <c r="M6495" s="540">
        <v>434550.60999999964</v>
      </c>
      <c r="N6495" s="540">
        <v>360160.98000000062</v>
      </c>
      <c r="O6495" s="540">
        <v>289260.9899999997</v>
      </c>
      <c r="P6495" s="540">
        <v>285231.14</v>
      </c>
      <c r="Q6495" s="540">
        <v>304506.77999999997</v>
      </c>
      <c r="R6495" s="527">
        <v>347520.70083333331</v>
      </c>
      <c r="S6495" s="438">
        <v>1.8543882074362108E-3</v>
      </c>
      <c r="T6495" s="9" t="s">
        <v>30</v>
      </c>
      <c r="U6495" s="9" t="s">
        <v>40</v>
      </c>
      <c r="V6495" s="9" t="s">
        <v>369</v>
      </c>
      <c r="W6495" s="9"/>
    </row>
    <row r="6496" spans="1:23" ht="15.75" x14ac:dyDescent="0.25">
      <c r="A6496" s="16" t="s">
        <v>1382</v>
      </c>
      <c r="B6496" s="84"/>
      <c r="C6496" s="124"/>
      <c r="D6496" s="124"/>
      <c r="E6496" s="420" t="s">
        <v>22</v>
      </c>
      <c r="F6496" s="540">
        <v>235667.99000000008</v>
      </c>
      <c r="G6496" s="540">
        <v>198237.5999999998</v>
      </c>
      <c r="H6496" s="540">
        <v>258702.51000000004</v>
      </c>
      <c r="I6496" s="540">
        <v>263365.25</v>
      </c>
      <c r="J6496" s="540">
        <v>282037.76999999996</v>
      </c>
      <c r="K6496" s="540">
        <v>228952.22999999995</v>
      </c>
      <c r="L6496" s="540">
        <v>357403.24</v>
      </c>
      <c r="M6496" s="540">
        <v>361827.41000000015</v>
      </c>
      <c r="N6496" s="540">
        <v>315681.84000000003</v>
      </c>
      <c r="O6496" s="540">
        <v>276851.00999999995</v>
      </c>
      <c r="P6496" s="540">
        <v>273209.84999999998</v>
      </c>
      <c r="Q6496" s="540">
        <v>290056.17999999993</v>
      </c>
      <c r="R6496" s="527">
        <v>278499.40666666668</v>
      </c>
      <c r="S6496" s="438">
        <v>1.4860870568637852E-3</v>
      </c>
      <c r="T6496" s="9" t="s">
        <v>30</v>
      </c>
      <c r="U6496" s="9" t="s">
        <v>40</v>
      </c>
      <c r="V6496" s="9" t="s">
        <v>369</v>
      </c>
      <c r="W6496" s="9"/>
    </row>
    <row r="6497" spans="1:23" ht="15.75" x14ac:dyDescent="0.25">
      <c r="A6497" s="16" t="s">
        <v>1380</v>
      </c>
      <c r="B6497" s="84"/>
      <c r="C6497" s="124"/>
      <c r="D6497" s="124"/>
      <c r="E6497" s="420" t="s">
        <v>21</v>
      </c>
      <c r="F6497" s="540">
        <v>215619.45000000004</v>
      </c>
      <c r="G6497" s="540">
        <v>190453.10999999993</v>
      </c>
      <c r="H6497" s="540">
        <v>216020.33999999991</v>
      </c>
      <c r="I6497" s="540">
        <v>229479.27999999997</v>
      </c>
      <c r="J6497" s="540">
        <v>243056.29999999987</v>
      </c>
      <c r="K6497" s="540">
        <v>197799.00999999995</v>
      </c>
      <c r="L6497" s="540">
        <v>268863.14000000013</v>
      </c>
      <c r="M6497" s="540">
        <v>271348.06</v>
      </c>
      <c r="N6497" s="540">
        <v>227908.07000000009</v>
      </c>
      <c r="O6497" s="540">
        <v>230122.63000000006</v>
      </c>
      <c r="P6497" s="540">
        <v>218508.81999999992</v>
      </c>
      <c r="Q6497" s="540">
        <v>248267.51000000033</v>
      </c>
      <c r="R6497" s="527">
        <v>229787.14333333334</v>
      </c>
      <c r="S6497" s="438">
        <v>1.2261559319948166E-3</v>
      </c>
      <c r="T6497" s="9" t="s">
        <v>30</v>
      </c>
      <c r="U6497" s="9" t="s">
        <v>40</v>
      </c>
      <c r="V6497" s="9" t="s">
        <v>369</v>
      </c>
      <c r="W6497" s="9"/>
    </row>
    <row r="6498" spans="1:23" ht="15.75" x14ac:dyDescent="0.25">
      <c r="A6498" s="16" t="s">
        <v>1381</v>
      </c>
      <c r="B6498" s="84"/>
      <c r="C6498" s="124"/>
      <c r="D6498" s="124"/>
      <c r="E6498" s="420" t="s">
        <v>23</v>
      </c>
      <c r="F6498" s="540">
        <v>63201.52</v>
      </c>
      <c r="G6498" s="540">
        <v>77918.019999999946</v>
      </c>
      <c r="H6498" s="540">
        <v>93820.369999999981</v>
      </c>
      <c r="I6498" s="540">
        <v>98882.249999999985</v>
      </c>
      <c r="J6498" s="540">
        <v>78217.400000000052</v>
      </c>
      <c r="K6498" s="540">
        <v>67602.589999999982</v>
      </c>
      <c r="L6498" s="540">
        <v>79877.679999999993</v>
      </c>
      <c r="M6498" s="540">
        <v>67520.349999999962</v>
      </c>
      <c r="N6498" s="540">
        <v>102841.72999999998</v>
      </c>
      <c r="O6498" s="540">
        <v>93650.180000000066</v>
      </c>
      <c r="P6498" s="540">
        <v>94124.469999999987</v>
      </c>
      <c r="Q6498" s="540">
        <v>86390.280000000013</v>
      </c>
      <c r="R6498" s="527">
        <v>83670.569999999992</v>
      </c>
      <c r="S6498" s="438">
        <v>4.464704345537037E-4</v>
      </c>
      <c r="T6498" s="9" t="s">
        <v>30</v>
      </c>
      <c r="U6498" s="9" t="s">
        <v>40</v>
      </c>
      <c r="V6498" s="9" t="s">
        <v>369</v>
      </c>
      <c r="W6498" s="9"/>
    </row>
    <row r="6499" spans="1:23" ht="31.5" x14ac:dyDescent="0.25">
      <c r="A6499" s="16" t="s">
        <v>1384</v>
      </c>
      <c r="B6499" s="84"/>
      <c r="C6499" s="124"/>
      <c r="D6499" s="124"/>
      <c r="E6499" s="420" t="s">
        <v>19</v>
      </c>
      <c r="F6499" s="540">
        <v>36072.049999999988</v>
      </c>
      <c r="G6499" s="540">
        <v>33670.620000000003</v>
      </c>
      <c r="H6499" s="540">
        <v>46231.279999999992</v>
      </c>
      <c r="I6499" s="540">
        <v>35651.54</v>
      </c>
      <c r="J6499" s="540">
        <v>33136.949999999997</v>
      </c>
      <c r="K6499" s="540">
        <v>27408.1</v>
      </c>
      <c r="L6499" s="540">
        <v>17825.940000000006</v>
      </c>
      <c r="M6499" s="540">
        <v>17836.95</v>
      </c>
      <c r="N6499" s="540">
        <v>37846.979999999996</v>
      </c>
      <c r="O6499" s="540">
        <v>39135.449999999997</v>
      </c>
      <c r="P6499" s="540">
        <v>23326.739999999998</v>
      </c>
      <c r="Q6499" s="540">
        <v>25753.920000000009</v>
      </c>
      <c r="R6499" s="527">
        <v>31158.043333333335</v>
      </c>
      <c r="S6499" s="438">
        <v>1.6626091045963314E-4</v>
      </c>
      <c r="T6499" s="9" t="s">
        <v>30</v>
      </c>
      <c r="U6499" s="9" t="s">
        <v>40</v>
      </c>
      <c r="V6499" s="9" t="s">
        <v>369</v>
      </c>
      <c r="W6499" s="9"/>
    </row>
    <row r="6500" spans="1:23" ht="15.75" x14ac:dyDescent="0.25">
      <c r="A6500" s="16" t="s">
        <v>1383</v>
      </c>
      <c r="B6500" s="84"/>
      <c r="C6500" s="124"/>
      <c r="D6500" s="124"/>
      <c r="E6500" s="420" t="s">
        <v>16</v>
      </c>
      <c r="F6500" s="540">
        <v>32022.600000000006</v>
      </c>
      <c r="G6500" s="540">
        <v>25628.5</v>
      </c>
      <c r="H6500" s="540">
        <v>41316.99</v>
      </c>
      <c r="I6500" s="540">
        <v>34137.970000000008</v>
      </c>
      <c r="J6500" s="540">
        <v>26323.870000000006</v>
      </c>
      <c r="K6500" s="540">
        <v>19373.079999999991</v>
      </c>
      <c r="L6500" s="540">
        <v>33290.429999999993</v>
      </c>
      <c r="M6500" s="540">
        <v>27755.050000000003</v>
      </c>
      <c r="N6500" s="540">
        <v>34256.61</v>
      </c>
      <c r="O6500" s="540">
        <v>28593.670000000006</v>
      </c>
      <c r="P6500" s="540">
        <v>33616.47</v>
      </c>
      <c r="Q6500" s="540">
        <v>35743.779999999984</v>
      </c>
      <c r="R6500" s="527">
        <v>31004.918333333331</v>
      </c>
      <c r="S6500" s="438">
        <v>1.6544382763958017E-4</v>
      </c>
      <c r="T6500" s="9" t="s">
        <v>30</v>
      </c>
      <c r="U6500" s="9" t="s">
        <v>40</v>
      </c>
      <c r="V6500" s="9" t="s">
        <v>369</v>
      </c>
      <c r="W6500" s="9"/>
    </row>
    <row r="6501" spans="1:23" ht="15.75" x14ac:dyDescent="0.25">
      <c r="A6501" s="16" t="s">
        <v>1385</v>
      </c>
      <c r="B6501" s="84"/>
      <c r="C6501" s="124"/>
      <c r="D6501" s="228"/>
      <c r="E6501" s="426" t="s">
        <v>25</v>
      </c>
      <c r="F6501" s="543">
        <v>0</v>
      </c>
      <c r="G6501" s="543">
        <v>0</v>
      </c>
      <c r="H6501" s="543">
        <v>0</v>
      </c>
      <c r="I6501" s="543">
        <v>0</v>
      </c>
      <c r="J6501" s="543">
        <v>0</v>
      </c>
      <c r="K6501" s="543">
        <v>0</v>
      </c>
      <c r="L6501" s="543">
        <v>0</v>
      </c>
      <c r="M6501" s="543">
        <v>0</v>
      </c>
      <c r="N6501" s="543">
        <v>0</v>
      </c>
      <c r="O6501" s="543">
        <v>0</v>
      </c>
      <c r="P6501" s="543">
        <v>0</v>
      </c>
      <c r="Q6501" s="543">
        <v>0</v>
      </c>
      <c r="R6501" s="529">
        <v>0</v>
      </c>
      <c r="S6501" s="522">
        <v>0</v>
      </c>
      <c r="T6501" s="9" t="s">
        <v>30</v>
      </c>
      <c r="U6501" s="9" t="s">
        <v>40</v>
      </c>
      <c r="V6501" s="9" t="s">
        <v>369</v>
      </c>
      <c r="W6501" s="9"/>
    </row>
    <row r="6502" spans="1:23" ht="15.75" x14ac:dyDescent="0.25">
      <c r="A6502" s="16" t="s">
        <v>1386</v>
      </c>
      <c r="B6502" s="84"/>
      <c r="C6502" s="124" t="s">
        <v>40</v>
      </c>
      <c r="D6502" s="124" t="s">
        <v>370</v>
      </c>
      <c r="E6502" s="140" t="s">
        <v>20</v>
      </c>
      <c r="F6502" s="541">
        <v>249690.74000000002</v>
      </c>
      <c r="G6502" s="541">
        <v>227518.24000000011</v>
      </c>
      <c r="H6502" s="541">
        <v>262153.75000000012</v>
      </c>
      <c r="I6502" s="541">
        <v>271387.49</v>
      </c>
      <c r="J6502" s="541">
        <v>296509.21000000002</v>
      </c>
      <c r="K6502" s="541">
        <v>290248.66999999993</v>
      </c>
      <c r="L6502" s="541">
        <v>293020.08</v>
      </c>
      <c r="M6502" s="541">
        <v>336555.76000000024</v>
      </c>
      <c r="N6502" s="541">
        <v>345046.72999999992</v>
      </c>
      <c r="O6502" s="541">
        <v>268567.44999999978</v>
      </c>
      <c r="P6502" s="541">
        <v>381988.1599999998</v>
      </c>
      <c r="Q6502" s="541">
        <v>381310.67999999988</v>
      </c>
      <c r="R6502" s="318">
        <v>300333.07999999996</v>
      </c>
      <c r="S6502" s="168">
        <v>1.6025926528103281E-3</v>
      </c>
      <c r="T6502" s="9" t="s">
        <v>30</v>
      </c>
      <c r="U6502" s="9" t="s">
        <v>40</v>
      </c>
      <c r="V6502" s="9" t="s">
        <v>370</v>
      </c>
      <c r="W6502" s="9"/>
    </row>
    <row r="6503" spans="1:23" ht="15.75" x14ac:dyDescent="0.25">
      <c r="A6503" s="16" t="s">
        <v>1387</v>
      </c>
      <c r="B6503" s="84"/>
      <c r="C6503" s="124"/>
      <c r="D6503" s="124"/>
      <c r="E6503" s="420" t="s">
        <v>352</v>
      </c>
      <c r="F6503" s="540">
        <v>14016.209999999992</v>
      </c>
      <c r="G6503" s="540">
        <v>20468.009999999998</v>
      </c>
      <c r="H6503" s="540">
        <v>33103.479999999996</v>
      </c>
      <c r="I6503" s="540">
        <v>29730.839999999997</v>
      </c>
      <c r="J6503" s="540">
        <v>27404.45</v>
      </c>
      <c r="K6503" s="540">
        <v>24688.579999999987</v>
      </c>
      <c r="L6503" s="540">
        <v>22049.779999999995</v>
      </c>
      <c r="M6503" s="540">
        <v>24243.099999999995</v>
      </c>
      <c r="N6503" s="540">
        <v>24540.23999999998</v>
      </c>
      <c r="O6503" s="540">
        <v>23643.079999999998</v>
      </c>
      <c r="P6503" s="540">
        <v>22046.34</v>
      </c>
      <c r="Q6503" s="540">
        <v>18526.879999999997</v>
      </c>
      <c r="R6503" s="527">
        <v>23705.082499999993</v>
      </c>
      <c r="S6503" s="438">
        <v>1.2649153083224359E-4</v>
      </c>
      <c r="T6503" s="9" t="s">
        <v>30</v>
      </c>
      <c r="U6503" s="9" t="s">
        <v>40</v>
      </c>
      <c r="V6503" s="9" t="s">
        <v>370</v>
      </c>
      <c r="W6503" s="9"/>
    </row>
    <row r="6504" spans="1:23" ht="15.75" x14ac:dyDescent="0.25">
      <c r="A6504" s="16" t="s">
        <v>1388</v>
      </c>
      <c r="B6504" s="84"/>
      <c r="C6504" s="124"/>
      <c r="D6504" s="124"/>
      <c r="E6504" s="140" t="s">
        <v>18</v>
      </c>
      <c r="F6504" s="541">
        <v>5245.12</v>
      </c>
      <c r="G6504" s="541">
        <v>7385.4000000000005</v>
      </c>
      <c r="H6504" s="541">
        <v>16429.14</v>
      </c>
      <c r="I6504" s="541">
        <v>8632.0099999999984</v>
      </c>
      <c r="J6504" s="541">
        <v>4660.3999999999996</v>
      </c>
      <c r="K6504" s="541">
        <v>7757.9900000000016</v>
      </c>
      <c r="L6504" s="541">
        <v>6956.7800000000007</v>
      </c>
      <c r="M6504" s="541">
        <v>8877.49</v>
      </c>
      <c r="N6504" s="541">
        <v>8401.5700000000015</v>
      </c>
      <c r="O6504" s="541">
        <v>6213.11</v>
      </c>
      <c r="P6504" s="541">
        <v>6882.9900000000007</v>
      </c>
      <c r="Q6504" s="541">
        <v>7265.0999999999985</v>
      </c>
      <c r="R6504" s="318">
        <v>7892.2583333333341</v>
      </c>
      <c r="S6504" s="168">
        <v>4.2113493522195721E-5</v>
      </c>
      <c r="T6504" s="9" t="s">
        <v>30</v>
      </c>
      <c r="U6504" s="9" t="s">
        <v>40</v>
      </c>
      <c r="V6504" s="9" t="s">
        <v>370</v>
      </c>
      <c r="W6504" s="9"/>
    </row>
    <row r="6505" spans="1:23" ht="15.75" x14ac:dyDescent="0.25">
      <c r="A6505" s="16" t="s">
        <v>1390</v>
      </c>
      <c r="B6505" s="84"/>
      <c r="C6505" s="124"/>
      <c r="D6505" s="124"/>
      <c r="E6505" s="140" t="s">
        <v>24</v>
      </c>
      <c r="F6505" s="541">
        <v>0</v>
      </c>
      <c r="G6505" s="541">
        <v>0</v>
      </c>
      <c r="H6505" s="541">
        <v>0</v>
      </c>
      <c r="I6505" s="541">
        <v>0</v>
      </c>
      <c r="J6505" s="541">
        <v>0</v>
      </c>
      <c r="K6505" s="541">
        <v>0</v>
      </c>
      <c r="L6505" s="541">
        <v>0</v>
      </c>
      <c r="M6505" s="541">
        <v>0</v>
      </c>
      <c r="N6505" s="541">
        <v>0</v>
      </c>
      <c r="O6505" s="541">
        <v>0</v>
      </c>
      <c r="P6505" s="541">
        <v>0</v>
      </c>
      <c r="Q6505" s="541">
        <v>0</v>
      </c>
      <c r="R6505" s="318">
        <v>0</v>
      </c>
      <c r="S6505" s="168">
        <v>0</v>
      </c>
      <c r="T6505" s="9" t="s">
        <v>30</v>
      </c>
      <c r="U6505" s="9" t="s">
        <v>40</v>
      </c>
      <c r="V6505" s="9" t="s">
        <v>370</v>
      </c>
      <c r="W6505" s="9"/>
    </row>
    <row r="6506" spans="1:23" ht="15.75" x14ac:dyDescent="0.25">
      <c r="A6506" s="16" t="s">
        <v>1389</v>
      </c>
      <c r="B6506" s="84"/>
      <c r="C6506" s="124"/>
      <c r="D6506" s="228"/>
      <c r="E6506" s="142" t="s">
        <v>23</v>
      </c>
      <c r="F6506" s="545">
        <v>0</v>
      </c>
      <c r="G6506" s="545">
        <v>0</v>
      </c>
      <c r="H6506" s="545">
        <v>0</v>
      </c>
      <c r="I6506" s="545">
        <v>0</v>
      </c>
      <c r="J6506" s="545">
        <v>0</v>
      </c>
      <c r="K6506" s="545">
        <v>0</v>
      </c>
      <c r="L6506" s="545">
        <v>0</v>
      </c>
      <c r="M6506" s="545">
        <v>0</v>
      </c>
      <c r="N6506" s="545">
        <v>0</v>
      </c>
      <c r="O6506" s="545">
        <v>0</v>
      </c>
      <c r="P6506" s="545">
        <v>0</v>
      </c>
      <c r="Q6506" s="545">
        <v>0</v>
      </c>
      <c r="R6506" s="320">
        <v>0</v>
      </c>
      <c r="S6506" s="348">
        <v>0</v>
      </c>
      <c r="T6506" s="9" t="s">
        <v>30</v>
      </c>
      <c r="U6506" s="9" t="s">
        <v>40</v>
      </c>
      <c r="V6506" s="9" t="s">
        <v>370</v>
      </c>
      <c r="W6506" s="9"/>
    </row>
    <row r="6507" spans="1:23" ht="31.5" x14ac:dyDescent="0.25">
      <c r="A6507" s="16" t="s">
        <v>1391</v>
      </c>
      <c r="B6507" s="84"/>
      <c r="C6507" s="124" t="s">
        <v>40</v>
      </c>
      <c r="D6507" s="124" t="s">
        <v>405</v>
      </c>
      <c r="E6507" s="140" t="s">
        <v>353</v>
      </c>
      <c r="F6507" s="542">
        <v>586491.46000000008</v>
      </c>
      <c r="G6507" s="542">
        <v>645559.1599999998</v>
      </c>
      <c r="H6507" s="542">
        <v>701274.47</v>
      </c>
      <c r="I6507" s="542">
        <v>802754.09999999986</v>
      </c>
      <c r="J6507" s="542">
        <v>751334.51000000013</v>
      </c>
      <c r="K6507" s="542">
        <v>605678.06999999995</v>
      </c>
      <c r="L6507" s="542">
        <v>755801.64</v>
      </c>
      <c r="M6507" s="542">
        <v>696706.16000000015</v>
      </c>
      <c r="N6507" s="542">
        <v>797834.44999999972</v>
      </c>
      <c r="O6507" s="542">
        <v>934672.56999999983</v>
      </c>
      <c r="P6507" s="542">
        <v>757397.45</v>
      </c>
      <c r="Q6507" s="542">
        <v>681548.93</v>
      </c>
      <c r="R6507" s="342">
        <v>726421.08083333343</v>
      </c>
      <c r="S6507" s="355">
        <v>3.876219985457605E-3</v>
      </c>
      <c r="T6507" s="9" t="s">
        <v>30</v>
      </c>
      <c r="U6507" s="9" t="s">
        <v>40</v>
      </c>
      <c r="V6507" s="9" t="s">
        <v>405</v>
      </c>
      <c r="W6507" s="9"/>
    </row>
    <row r="6508" spans="1:23" ht="15.75" x14ac:dyDescent="0.25">
      <c r="A6508" s="16" t="s">
        <v>1392</v>
      </c>
      <c r="B6508" s="84"/>
      <c r="C6508" s="124"/>
      <c r="D6508" s="228"/>
      <c r="E6508" s="142" t="s">
        <v>352</v>
      </c>
      <c r="F6508" s="545">
        <v>456703.2</v>
      </c>
      <c r="G6508" s="545">
        <v>413001.74999999988</v>
      </c>
      <c r="H6508" s="545">
        <v>534805.7699999999</v>
      </c>
      <c r="I6508" s="545">
        <v>621865.17000000004</v>
      </c>
      <c r="J6508" s="545">
        <v>494185.21</v>
      </c>
      <c r="K6508" s="545">
        <v>553544.51999999967</v>
      </c>
      <c r="L6508" s="545">
        <v>511238.94</v>
      </c>
      <c r="M6508" s="545">
        <v>460464.12</v>
      </c>
      <c r="N6508" s="545">
        <v>445934.07000000007</v>
      </c>
      <c r="O6508" s="545">
        <v>501589.2099999999</v>
      </c>
      <c r="P6508" s="545">
        <v>366469.26</v>
      </c>
      <c r="Q6508" s="545">
        <v>340480.38999999996</v>
      </c>
      <c r="R6508" s="320">
        <v>475023.46749999985</v>
      </c>
      <c r="S6508" s="348">
        <v>2.5347494819018455E-3</v>
      </c>
      <c r="T6508" s="9" t="s">
        <v>30</v>
      </c>
      <c r="U6508" s="9" t="s">
        <v>40</v>
      </c>
      <c r="V6508" s="9" t="s">
        <v>405</v>
      </c>
      <c r="W6508" s="9"/>
    </row>
    <row r="6509" spans="1:23" ht="15.75" x14ac:dyDescent="0.25">
      <c r="A6509" s="16" t="s">
        <v>1393</v>
      </c>
      <c r="B6509" s="84"/>
      <c r="C6509" s="228" t="s">
        <v>40</v>
      </c>
      <c r="D6509" s="149" t="s">
        <v>368</v>
      </c>
      <c r="E6509" s="145" t="s">
        <v>351</v>
      </c>
      <c r="F6509" s="546">
        <v>356.79</v>
      </c>
      <c r="G6509" s="546">
        <v>1709.3500000000001</v>
      </c>
      <c r="H6509" s="546">
        <v>305.46999999999997</v>
      </c>
      <c r="I6509" s="546">
        <v>1076.2200000000003</v>
      </c>
      <c r="J6509" s="546">
        <v>1078.9299999999996</v>
      </c>
      <c r="K6509" s="546">
        <v>1706.1900000000005</v>
      </c>
      <c r="L6509" s="546">
        <v>2061.0400000000013</v>
      </c>
      <c r="M6509" s="546">
        <v>560.36999999999989</v>
      </c>
      <c r="N6509" s="546">
        <v>66.52</v>
      </c>
      <c r="O6509" s="546">
        <v>96.059999999999945</v>
      </c>
      <c r="P6509" s="546">
        <v>588.28000000000009</v>
      </c>
      <c r="Q6509" s="546">
        <v>210.32000000000005</v>
      </c>
      <c r="R6509" s="322">
        <v>817.9616666666667</v>
      </c>
      <c r="S6509" s="348">
        <v>4.3646852264175859E-6</v>
      </c>
      <c r="T6509" s="9" t="s">
        <v>30</v>
      </c>
      <c r="U6509" s="9" t="s">
        <v>40</v>
      </c>
      <c r="V6509" s="9" t="s">
        <v>368</v>
      </c>
      <c r="W6509" s="9"/>
    </row>
    <row r="6510" spans="1:23" ht="15.75" x14ac:dyDescent="0.25">
      <c r="A6510" s="16" t="s">
        <v>1394</v>
      </c>
      <c r="B6510" s="84"/>
      <c r="C6510" s="124" t="s">
        <v>41</v>
      </c>
      <c r="D6510" s="124" t="s">
        <v>371</v>
      </c>
      <c r="E6510" s="140" t="s">
        <v>352</v>
      </c>
      <c r="F6510" s="541">
        <v>0</v>
      </c>
      <c r="G6510" s="541">
        <v>0</v>
      </c>
      <c r="H6510" s="541">
        <v>461.93000000000035</v>
      </c>
      <c r="I6510" s="541">
        <v>0</v>
      </c>
      <c r="J6510" s="541">
        <v>10.990000000000006</v>
      </c>
      <c r="K6510" s="541">
        <v>211.39</v>
      </c>
      <c r="L6510" s="541">
        <v>39.929999999999993</v>
      </c>
      <c r="M6510" s="541">
        <v>412.92999999999995</v>
      </c>
      <c r="N6510" s="541">
        <v>181.40999999999997</v>
      </c>
      <c r="O6510" s="541">
        <v>0</v>
      </c>
      <c r="P6510" s="541">
        <v>0</v>
      </c>
      <c r="Q6510" s="541">
        <v>0</v>
      </c>
      <c r="R6510" s="318">
        <v>109.8816666666667</v>
      </c>
      <c r="S6510" s="168">
        <v>5.8633418496075625E-7</v>
      </c>
      <c r="T6510" s="9" t="s">
        <v>30</v>
      </c>
      <c r="U6510" s="9" t="s">
        <v>41</v>
      </c>
      <c r="V6510" s="9" t="s">
        <v>371</v>
      </c>
      <c r="W6510" s="9"/>
    </row>
    <row r="6511" spans="1:23" ht="15.75" x14ac:dyDescent="0.25">
      <c r="A6511" s="16" t="s">
        <v>1395</v>
      </c>
      <c r="B6511" s="84"/>
      <c r="C6511" s="124"/>
      <c r="D6511" s="124"/>
      <c r="E6511" s="140" t="s">
        <v>24</v>
      </c>
      <c r="F6511" s="541">
        <v>0</v>
      </c>
      <c r="G6511" s="541">
        <v>0</v>
      </c>
      <c r="H6511" s="541">
        <v>0</v>
      </c>
      <c r="I6511" s="541">
        <v>0</v>
      </c>
      <c r="J6511" s="541">
        <v>0</v>
      </c>
      <c r="K6511" s="541">
        <v>0</v>
      </c>
      <c r="L6511" s="541">
        <v>0</v>
      </c>
      <c r="M6511" s="541">
        <v>0</v>
      </c>
      <c r="N6511" s="541">
        <v>0</v>
      </c>
      <c r="O6511" s="541">
        <v>0</v>
      </c>
      <c r="P6511" s="541">
        <v>0</v>
      </c>
      <c r="Q6511" s="541">
        <v>0</v>
      </c>
      <c r="R6511" s="318">
        <v>0</v>
      </c>
      <c r="S6511" s="168">
        <v>0</v>
      </c>
      <c r="T6511" s="9" t="s">
        <v>30</v>
      </c>
      <c r="U6511" s="9" t="s">
        <v>41</v>
      </c>
      <c r="V6511" s="9" t="s">
        <v>371</v>
      </c>
      <c r="W6511" s="9"/>
    </row>
    <row r="6512" spans="1:23" ht="31.5" x14ac:dyDescent="0.25">
      <c r="A6512" s="16" t="s">
        <v>1399</v>
      </c>
      <c r="B6512" s="84"/>
      <c r="C6512" s="124"/>
      <c r="D6512" s="124"/>
      <c r="E6512" s="140" t="s">
        <v>353</v>
      </c>
      <c r="F6512" s="541">
        <v>0</v>
      </c>
      <c r="G6512" s="541">
        <v>0</v>
      </c>
      <c r="H6512" s="541">
        <v>0</v>
      </c>
      <c r="I6512" s="541">
        <v>0</v>
      </c>
      <c r="J6512" s="541">
        <v>0</v>
      </c>
      <c r="K6512" s="541">
        <v>0</v>
      </c>
      <c r="L6512" s="541">
        <v>0</v>
      </c>
      <c r="M6512" s="541">
        <v>0</v>
      </c>
      <c r="N6512" s="541">
        <v>0</v>
      </c>
      <c r="O6512" s="541">
        <v>0</v>
      </c>
      <c r="P6512" s="541">
        <v>0</v>
      </c>
      <c r="Q6512" s="541">
        <v>0</v>
      </c>
      <c r="R6512" s="318">
        <v>0</v>
      </c>
      <c r="S6512" s="168">
        <v>0</v>
      </c>
      <c r="T6512" s="9" t="s">
        <v>30</v>
      </c>
      <c r="U6512" s="9" t="s">
        <v>41</v>
      </c>
      <c r="V6512" s="9" t="s">
        <v>371</v>
      </c>
      <c r="W6512" s="9"/>
    </row>
    <row r="6513" spans="1:24" ht="15.75" x14ac:dyDescent="0.25">
      <c r="A6513" s="16" t="s">
        <v>1396</v>
      </c>
      <c r="B6513" s="84"/>
      <c r="C6513" s="124"/>
      <c r="D6513" s="124"/>
      <c r="E6513" s="140" t="s">
        <v>17</v>
      </c>
      <c r="F6513" s="541">
        <v>0</v>
      </c>
      <c r="G6513" s="541">
        <v>0</v>
      </c>
      <c r="H6513" s="541">
        <v>0</v>
      </c>
      <c r="I6513" s="541">
        <v>0</v>
      </c>
      <c r="J6513" s="541">
        <v>0</v>
      </c>
      <c r="K6513" s="541">
        <v>0</v>
      </c>
      <c r="L6513" s="541">
        <v>0</v>
      </c>
      <c r="M6513" s="541">
        <v>0</v>
      </c>
      <c r="N6513" s="541">
        <v>0</v>
      </c>
      <c r="O6513" s="541">
        <v>0</v>
      </c>
      <c r="P6513" s="541">
        <v>0</v>
      </c>
      <c r="Q6513" s="541">
        <v>0</v>
      </c>
      <c r="R6513" s="318">
        <v>0</v>
      </c>
      <c r="S6513" s="168">
        <v>0</v>
      </c>
      <c r="T6513" s="9" t="s">
        <v>30</v>
      </c>
      <c r="U6513" s="9" t="s">
        <v>41</v>
      </c>
      <c r="V6513" s="9" t="s">
        <v>371</v>
      </c>
      <c r="W6513" s="9"/>
    </row>
    <row r="6514" spans="1:24" ht="15.75" x14ac:dyDescent="0.25">
      <c r="A6514" s="16" t="s">
        <v>1397</v>
      </c>
      <c r="B6514" s="84"/>
      <c r="C6514" s="124"/>
      <c r="D6514" s="124"/>
      <c r="E6514" s="140" t="s">
        <v>20</v>
      </c>
      <c r="F6514" s="541">
        <v>0</v>
      </c>
      <c r="G6514" s="541">
        <v>0</v>
      </c>
      <c r="H6514" s="541">
        <v>0</v>
      </c>
      <c r="I6514" s="541">
        <v>0</v>
      </c>
      <c r="J6514" s="541">
        <v>0</v>
      </c>
      <c r="K6514" s="541">
        <v>0</v>
      </c>
      <c r="L6514" s="541">
        <v>0</v>
      </c>
      <c r="M6514" s="541">
        <v>0</v>
      </c>
      <c r="N6514" s="541">
        <v>0</v>
      </c>
      <c r="O6514" s="541">
        <v>0</v>
      </c>
      <c r="P6514" s="541">
        <v>0</v>
      </c>
      <c r="Q6514" s="541">
        <v>0</v>
      </c>
      <c r="R6514" s="318">
        <v>0</v>
      </c>
      <c r="S6514" s="168">
        <v>0</v>
      </c>
      <c r="T6514" s="9" t="s">
        <v>30</v>
      </c>
      <c r="U6514" s="9" t="s">
        <v>41</v>
      </c>
      <c r="V6514" s="9" t="s">
        <v>371</v>
      </c>
      <c r="W6514" s="9"/>
    </row>
    <row r="6515" spans="1:24" ht="15.75" x14ac:dyDescent="0.25">
      <c r="A6515" s="16" t="s">
        <v>1401</v>
      </c>
      <c r="B6515" s="84"/>
      <c r="C6515" s="124"/>
      <c r="D6515" s="124"/>
      <c r="E6515" s="140" t="s">
        <v>23</v>
      </c>
      <c r="F6515" s="541">
        <v>0</v>
      </c>
      <c r="G6515" s="541">
        <v>0</v>
      </c>
      <c r="H6515" s="541">
        <v>0</v>
      </c>
      <c r="I6515" s="541">
        <v>0</v>
      </c>
      <c r="J6515" s="541">
        <v>0</v>
      </c>
      <c r="K6515" s="541">
        <v>0</v>
      </c>
      <c r="L6515" s="541">
        <v>0</v>
      </c>
      <c r="M6515" s="541">
        <v>0</v>
      </c>
      <c r="N6515" s="541">
        <v>0</v>
      </c>
      <c r="O6515" s="541">
        <v>0</v>
      </c>
      <c r="P6515" s="541">
        <v>0</v>
      </c>
      <c r="Q6515" s="541">
        <v>0</v>
      </c>
      <c r="R6515" s="318">
        <v>0</v>
      </c>
      <c r="S6515" s="168">
        <v>0</v>
      </c>
      <c r="T6515" s="9" t="s">
        <v>30</v>
      </c>
      <c r="U6515" s="9" t="s">
        <v>41</v>
      </c>
      <c r="V6515" s="9" t="s">
        <v>371</v>
      </c>
      <c r="W6515" s="9"/>
    </row>
    <row r="6516" spans="1:24" ht="15.75" x14ac:dyDescent="0.25">
      <c r="A6516" s="16" t="s">
        <v>1400</v>
      </c>
      <c r="B6516" s="84"/>
      <c r="C6516" s="124"/>
      <c r="D6516" s="124"/>
      <c r="E6516" s="140" t="s">
        <v>16</v>
      </c>
      <c r="F6516" s="541">
        <v>0</v>
      </c>
      <c r="G6516" s="541">
        <v>0</v>
      </c>
      <c r="H6516" s="541">
        <v>0</v>
      </c>
      <c r="I6516" s="541">
        <v>0</v>
      </c>
      <c r="J6516" s="541">
        <v>0</v>
      </c>
      <c r="K6516" s="541">
        <v>0</v>
      </c>
      <c r="L6516" s="541">
        <v>0</v>
      </c>
      <c r="M6516" s="541">
        <v>0</v>
      </c>
      <c r="N6516" s="541">
        <v>0</v>
      </c>
      <c r="O6516" s="541">
        <v>0</v>
      </c>
      <c r="P6516" s="541">
        <v>0</v>
      </c>
      <c r="Q6516" s="541">
        <v>0</v>
      </c>
      <c r="R6516" s="318">
        <v>0</v>
      </c>
      <c r="S6516" s="168">
        <v>0</v>
      </c>
      <c r="T6516" s="9" t="s">
        <v>30</v>
      </c>
      <c r="U6516" s="9" t="s">
        <v>41</v>
      </c>
      <c r="V6516" s="9" t="s">
        <v>371</v>
      </c>
      <c r="W6516" s="9"/>
    </row>
    <row r="6517" spans="1:24" ht="31.5" x14ac:dyDescent="0.25">
      <c r="A6517" s="16" t="s">
        <v>1398</v>
      </c>
      <c r="B6517" s="84"/>
      <c r="C6517" s="124"/>
      <c r="D6517" s="228"/>
      <c r="E6517" s="142" t="s">
        <v>19</v>
      </c>
      <c r="F6517" s="545">
        <v>0</v>
      </c>
      <c r="G6517" s="545">
        <v>0</v>
      </c>
      <c r="H6517" s="545">
        <v>0</v>
      </c>
      <c r="I6517" s="545">
        <v>0</v>
      </c>
      <c r="J6517" s="545">
        <v>0</v>
      </c>
      <c r="K6517" s="545">
        <v>0</v>
      </c>
      <c r="L6517" s="545">
        <v>0</v>
      </c>
      <c r="M6517" s="545">
        <v>0</v>
      </c>
      <c r="N6517" s="545">
        <v>0</v>
      </c>
      <c r="O6517" s="545">
        <v>0</v>
      </c>
      <c r="P6517" s="545">
        <v>0</v>
      </c>
      <c r="Q6517" s="545">
        <v>0</v>
      </c>
      <c r="R6517" s="320">
        <v>0</v>
      </c>
      <c r="S6517" s="348">
        <v>0</v>
      </c>
      <c r="T6517" s="9" t="s">
        <v>30</v>
      </c>
      <c r="U6517" s="9" t="s">
        <v>41</v>
      </c>
      <c r="V6517" s="9" t="s">
        <v>371</v>
      </c>
      <c r="W6517" s="9"/>
    </row>
    <row r="6518" spans="1:24" ht="15.75" x14ac:dyDescent="0.25">
      <c r="A6518" s="16" t="s">
        <v>1402</v>
      </c>
      <c r="B6518" s="84"/>
      <c r="C6518" s="124" t="s">
        <v>41</v>
      </c>
      <c r="D6518" s="124" t="s">
        <v>372</v>
      </c>
      <c r="E6518" s="140" t="s">
        <v>24</v>
      </c>
      <c r="F6518" s="541">
        <v>0</v>
      </c>
      <c r="G6518" s="541">
        <v>0</v>
      </c>
      <c r="H6518" s="541">
        <v>0</v>
      </c>
      <c r="I6518" s="541">
        <v>0</v>
      </c>
      <c r="J6518" s="541">
        <v>0</v>
      </c>
      <c r="K6518" s="541">
        <v>0</v>
      </c>
      <c r="L6518" s="541">
        <v>0</v>
      </c>
      <c r="M6518" s="541">
        <v>0</v>
      </c>
      <c r="N6518" s="541">
        <v>0</v>
      </c>
      <c r="O6518" s="541">
        <v>0</v>
      </c>
      <c r="P6518" s="541">
        <v>0</v>
      </c>
      <c r="Q6518" s="541">
        <v>0</v>
      </c>
      <c r="R6518" s="318">
        <v>0</v>
      </c>
      <c r="S6518" s="168">
        <v>0</v>
      </c>
      <c r="T6518" s="9" t="s">
        <v>30</v>
      </c>
      <c r="U6518" s="9" t="s">
        <v>41</v>
      </c>
      <c r="V6518" s="9" t="s">
        <v>372</v>
      </c>
      <c r="W6518" s="9"/>
    </row>
    <row r="6519" spans="1:24" ht="15.75" x14ac:dyDescent="0.25">
      <c r="A6519" s="16" t="s">
        <v>1403</v>
      </c>
      <c r="B6519" s="84"/>
      <c r="C6519" s="124"/>
      <c r="D6519" s="228"/>
      <c r="E6519" s="142" t="s">
        <v>18</v>
      </c>
      <c r="F6519" s="545">
        <v>0</v>
      </c>
      <c r="G6519" s="545">
        <v>0</v>
      </c>
      <c r="H6519" s="545">
        <v>0</v>
      </c>
      <c r="I6519" s="545">
        <v>0</v>
      </c>
      <c r="J6519" s="545">
        <v>0</v>
      </c>
      <c r="K6519" s="545">
        <v>0</v>
      </c>
      <c r="L6519" s="545">
        <v>0</v>
      </c>
      <c r="M6519" s="545">
        <v>0</v>
      </c>
      <c r="N6519" s="545">
        <v>0</v>
      </c>
      <c r="O6519" s="545">
        <v>0</v>
      </c>
      <c r="P6519" s="545">
        <v>0</v>
      </c>
      <c r="Q6519" s="545">
        <v>0</v>
      </c>
      <c r="R6519" s="320">
        <v>0</v>
      </c>
      <c r="S6519" s="348">
        <v>0</v>
      </c>
      <c r="T6519" s="9" t="s">
        <v>30</v>
      </c>
      <c r="U6519" s="9" t="s">
        <v>41</v>
      </c>
      <c r="V6519" s="9" t="s">
        <v>372</v>
      </c>
      <c r="W6519" s="9"/>
    </row>
    <row r="6520" spans="1:24" ht="15.75" x14ac:dyDescent="0.25">
      <c r="A6520" s="16" t="s">
        <v>1404</v>
      </c>
      <c r="B6520" s="84"/>
      <c r="C6520" s="153" t="s">
        <v>41</v>
      </c>
      <c r="D6520" s="149" t="s">
        <v>373</v>
      </c>
      <c r="E6520" s="145" t="s">
        <v>17</v>
      </c>
      <c r="F6520" s="546">
        <v>0</v>
      </c>
      <c r="G6520" s="546">
        <v>0</v>
      </c>
      <c r="H6520" s="546">
        <v>0</v>
      </c>
      <c r="I6520" s="546">
        <v>0</v>
      </c>
      <c r="J6520" s="546">
        <v>0</v>
      </c>
      <c r="K6520" s="546">
        <v>0</v>
      </c>
      <c r="L6520" s="546">
        <v>0</v>
      </c>
      <c r="M6520" s="546">
        <v>0</v>
      </c>
      <c r="N6520" s="546">
        <v>0</v>
      </c>
      <c r="O6520" s="546">
        <v>0</v>
      </c>
      <c r="P6520" s="546">
        <v>0</v>
      </c>
      <c r="Q6520" s="546">
        <v>0</v>
      </c>
      <c r="R6520" s="322">
        <v>0</v>
      </c>
      <c r="S6520" s="348">
        <v>0</v>
      </c>
      <c r="T6520" s="9" t="s">
        <v>30</v>
      </c>
      <c r="U6520" s="9" t="s">
        <v>41</v>
      </c>
      <c r="V6520" s="9" t="s">
        <v>373</v>
      </c>
      <c r="W6520" s="9"/>
    </row>
    <row r="6521" spans="1:24" ht="15.75" x14ac:dyDescent="0.25">
      <c r="A6521" s="16" t="s">
        <v>1405</v>
      </c>
      <c r="B6521" s="91"/>
      <c r="C6521" s="228" t="s">
        <v>41</v>
      </c>
      <c r="D6521" s="228" t="s">
        <v>437</v>
      </c>
      <c r="E6521" s="145" t="s">
        <v>352</v>
      </c>
      <c r="F6521" s="546">
        <v>0</v>
      </c>
      <c r="G6521" s="546">
        <v>0</v>
      </c>
      <c r="H6521" s="546">
        <v>0</v>
      </c>
      <c r="I6521" s="546">
        <v>0</v>
      </c>
      <c r="J6521" s="546">
        <v>0</v>
      </c>
      <c r="K6521" s="546">
        <v>0</v>
      </c>
      <c r="L6521" s="546">
        <v>0</v>
      </c>
      <c r="M6521" s="546">
        <v>0</v>
      </c>
      <c r="N6521" s="546">
        <v>0</v>
      </c>
      <c r="O6521" s="546">
        <v>0</v>
      </c>
      <c r="P6521" s="546">
        <v>0</v>
      </c>
      <c r="Q6521" s="546">
        <v>0</v>
      </c>
      <c r="R6521" s="322">
        <v>0</v>
      </c>
      <c r="S6521" s="349">
        <v>0</v>
      </c>
      <c r="T6521" s="9" t="s">
        <v>30</v>
      </c>
      <c r="U6521" s="9" t="s">
        <v>41</v>
      </c>
      <c r="V6521" s="9" t="s">
        <v>437</v>
      </c>
      <c r="W6521" s="9"/>
    </row>
    <row r="6522" spans="1:24" s="363" customFormat="1" ht="31.5" x14ac:dyDescent="0.2">
      <c r="A6522" s="20" t="s">
        <v>1406</v>
      </c>
      <c r="B6522" s="356" t="s">
        <v>31</v>
      </c>
      <c r="C6522" s="362" t="s">
        <v>241</v>
      </c>
      <c r="D6522" s="362" t="s">
        <v>375</v>
      </c>
      <c r="E6522" s="420" t="s">
        <v>353</v>
      </c>
      <c r="F6522" s="540">
        <v>4714746.05</v>
      </c>
      <c r="G6522" s="540">
        <v>4363401.2199999988</v>
      </c>
      <c r="H6522" s="540">
        <v>4949420.370000001</v>
      </c>
      <c r="I6522" s="540">
        <v>5462328.8400000036</v>
      </c>
      <c r="J6522" s="540">
        <v>5518741.5199999986</v>
      </c>
      <c r="K6522" s="540">
        <v>4598252.9800000014</v>
      </c>
      <c r="L6522" s="540">
        <v>5515057.879999999</v>
      </c>
      <c r="M6522" s="540">
        <v>6234360.4000000022</v>
      </c>
      <c r="N6522" s="540">
        <v>5470781.6999999974</v>
      </c>
      <c r="O6522" s="540">
        <v>5647629.54</v>
      </c>
      <c r="P6522" s="540">
        <v>5575301.6799999997</v>
      </c>
      <c r="Q6522" s="540">
        <v>5322536.8299999973</v>
      </c>
      <c r="R6522" s="548">
        <v>5281046.5841666665</v>
      </c>
      <c r="S6522" s="549">
        <v>2.8179934274754483E-2</v>
      </c>
      <c r="T6522" s="9" t="s">
        <v>31</v>
      </c>
      <c r="U6522" s="9" t="s">
        <v>241</v>
      </c>
      <c r="V6522" s="9" t="s">
        <v>375</v>
      </c>
      <c r="W6522" s="9"/>
      <c r="X6522" s="45"/>
    </row>
    <row r="6523" spans="1:24" ht="15.75" x14ac:dyDescent="0.25">
      <c r="A6523" s="16" t="s">
        <v>1408</v>
      </c>
      <c r="B6523" s="84"/>
      <c r="C6523" s="124"/>
      <c r="D6523" s="124"/>
      <c r="E6523" s="420" t="s">
        <v>352</v>
      </c>
      <c r="F6523" s="540">
        <v>4005035.65</v>
      </c>
      <c r="G6523" s="540">
        <v>3434568.6499999994</v>
      </c>
      <c r="H6523" s="540">
        <v>4674073.8100000005</v>
      </c>
      <c r="I6523" s="540">
        <v>4743953.2299999995</v>
      </c>
      <c r="J6523" s="540">
        <v>4823349.1399999978</v>
      </c>
      <c r="K6523" s="540">
        <v>4104119.63</v>
      </c>
      <c r="L6523" s="540">
        <v>4892182.7300000023</v>
      </c>
      <c r="M6523" s="540">
        <v>5121432.0999999987</v>
      </c>
      <c r="N6523" s="540">
        <v>5018908.4300000006</v>
      </c>
      <c r="O6523" s="540">
        <v>4834285.6599999992</v>
      </c>
      <c r="P6523" s="540">
        <v>5067339.4700000016</v>
      </c>
      <c r="Q6523" s="540">
        <v>4844472.53</v>
      </c>
      <c r="R6523" s="527">
        <v>4630310.0858333325</v>
      </c>
      <c r="S6523" s="438">
        <v>2.4707571086708329E-2</v>
      </c>
      <c r="T6523" s="9" t="s">
        <v>31</v>
      </c>
      <c r="U6523" s="9" t="s">
        <v>241</v>
      </c>
      <c r="V6523" s="9" t="s">
        <v>375</v>
      </c>
      <c r="W6523" s="9"/>
    </row>
    <row r="6524" spans="1:24" ht="15.75" x14ac:dyDescent="0.25">
      <c r="A6524" s="16" t="s">
        <v>1407</v>
      </c>
      <c r="B6524" s="84"/>
      <c r="C6524" s="124"/>
      <c r="D6524" s="124"/>
      <c r="E6524" s="140" t="s">
        <v>24</v>
      </c>
      <c r="F6524" s="541">
        <v>2601130.5000000005</v>
      </c>
      <c r="G6524" s="541">
        <v>2496439.41</v>
      </c>
      <c r="H6524" s="541">
        <v>2635099.7500000014</v>
      </c>
      <c r="I6524" s="541">
        <v>3121442.47</v>
      </c>
      <c r="J6524" s="541">
        <v>2854175.98</v>
      </c>
      <c r="K6524" s="541">
        <v>3391322.8000000007</v>
      </c>
      <c r="L6524" s="541">
        <v>3257403.9400000004</v>
      </c>
      <c r="M6524" s="541">
        <v>3754580.7199999983</v>
      </c>
      <c r="N6524" s="541">
        <v>3828119.4900000012</v>
      </c>
      <c r="O6524" s="541">
        <v>3334844.6400000015</v>
      </c>
      <c r="P6524" s="541">
        <v>3594751.79</v>
      </c>
      <c r="Q6524" s="541">
        <v>3999846.69</v>
      </c>
      <c r="R6524" s="318">
        <v>3239096.5150000006</v>
      </c>
      <c r="S6524" s="168">
        <v>1.7283984423835497E-2</v>
      </c>
      <c r="T6524" s="9" t="s">
        <v>31</v>
      </c>
      <c r="U6524" s="9" t="s">
        <v>241</v>
      </c>
      <c r="V6524" s="9" t="s">
        <v>375</v>
      </c>
      <c r="W6524" s="9"/>
    </row>
    <row r="6525" spans="1:24" ht="15.75" x14ac:dyDescent="0.25">
      <c r="A6525" s="16" t="s">
        <v>1409</v>
      </c>
      <c r="B6525" s="84"/>
      <c r="C6525" s="124"/>
      <c r="D6525" s="124"/>
      <c r="E6525" s="140" t="s">
        <v>18</v>
      </c>
      <c r="F6525" s="541">
        <v>554577.97</v>
      </c>
      <c r="G6525" s="541">
        <v>550915.63000000012</v>
      </c>
      <c r="H6525" s="541">
        <v>805074.38000000035</v>
      </c>
      <c r="I6525" s="541">
        <v>747733.28999999992</v>
      </c>
      <c r="J6525" s="541">
        <v>727030.92</v>
      </c>
      <c r="K6525" s="541">
        <v>549980.33000000007</v>
      </c>
      <c r="L6525" s="541">
        <v>663824.5399999998</v>
      </c>
      <c r="M6525" s="541">
        <v>598049.55000000016</v>
      </c>
      <c r="N6525" s="541">
        <v>710228.70000000007</v>
      </c>
      <c r="O6525" s="541">
        <v>674218.32000000007</v>
      </c>
      <c r="P6525" s="541">
        <v>729953.56</v>
      </c>
      <c r="Q6525" s="541">
        <v>606297.9800000001</v>
      </c>
      <c r="R6525" s="318">
        <v>659823.76416666678</v>
      </c>
      <c r="S6525" s="168">
        <v>3.5208533026170642E-3</v>
      </c>
      <c r="T6525" s="9" t="s">
        <v>31</v>
      </c>
      <c r="U6525" s="9" t="s">
        <v>241</v>
      </c>
      <c r="V6525" s="9" t="s">
        <v>375</v>
      </c>
      <c r="W6525" s="9"/>
    </row>
    <row r="6526" spans="1:24" ht="15.75" x14ac:dyDescent="0.25">
      <c r="A6526" s="16" t="s">
        <v>1411</v>
      </c>
      <c r="B6526" s="84"/>
      <c r="C6526" s="124"/>
      <c r="D6526" s="124"/>
      <c r="E6526" s="420" t="s">
        <v>21</v>
      </c>
      <c r="F6526" s="540">
        <v>438020.45000000019</v>
      </c>
      <c r="G6526" s="540">
        <v>439641.4</v>
      </c>
      <c r="H6526" s="540">
        <v>380663.96000000008</v>
      </c>
      <c r="I6526" s="540">
        <v>513966.63999999996</v>
      </c>
      <c r="J6526" s="540">
        <v>489141.35999999969</v>
      </c>
      <c r="K6526" s="540">
        <v>371314.19999999995</v>
      </c>
      <c r="L6526" s="540">
        <v>510407.86999999976</v>
      </c>
      <c r="M6526" s="540">
        <v>623036.09000000032</v>
      </c>
      <c r="N6526" s="540">
        <v>701798.33000000054</v>
      </c>
      <c r="O6526" s="540">
        <v>718110.14000000048</v>
      </c>
      <c r="P6526" s="540">
        <v>641039.5199999999</v>
      </c>
      <c r="Q6526" s="540">
        <v>589299.59</v>
      </c>
      <c r="R6526" s="527">
        <v>534703.2958333334</v>
      </c>
      <c r="S6526" s="438">
        <v>2.8532040937214358E-3</v>
      </c>
      <c r="T6526" s="9" t="s">
        <v>31</v>
      </c>
      <c r="U6526" s="9" t="s">
        <v>241</v>
      </c>
      <c r="V6526" s="9" t="s">
        <v>375</v>
      </c>
      <c r="W6526" s="9"/>
    </row>
    <row r="6527" spans="1:24" ht="15.75" x14ac:dyDescent="0.25">
      <c r="A6527" s="16" t="s">
        <v>1410</v>
      </c>
      <c r="B6527" s="84"/>
      <c r="C6527" s="124"/>
      <c r="D6527" s="124"/>
      <c r="E6527" s="420" t="s">
        <v>17</v>
      </c>
      <c r="F6527" s="540">
        <v>153368.87999999989</v>
      </c>
      <c r="G6527" s="540">
        <v>153144.32999999996</v>
      </c>
      <c r="H6527" s="540">
        <v>154662.73000000001</v>
      </c>
      <c r="I6527" s="540">
        <v>237193.12000000005</v>
      </c>
      <c r="J6527" s="540">
        <v>169230.36999999991</v>
      </c>
      <c r="K6527" s="540">
        <v>145596.64999999997</v>
      </c>
      <c r="L6527" s="540">
        <v>186729.61000000004</v>
      </c>
      <c r="M6527" s="540">
        <v>190039.88</v>
      </c>
      <c r="N6527" s="540">
        <v>192411.47000000006</v>
      </c>
      <c r="O6527" s="540">
        <v>185894.12000000008</v>
      </c>
      <c r="P6527" s="540">
        <v>168647.46000000005</v>
      </c>
      <c r="Q6527" s="540">
        <v>208322.42999999996</v>
      </c>
      <c r="R6527" s="527">
        <v>178770.08749999999</v>
      </c>
      <c r="S6527" s="438">
        <v>9.5392631664070933E-4</v>
      </c>
      <c r="T6527" s="9" t="s">
        <v>31</v>
      </c>
      <c r="U6527" s="9" t="s">
        <v>241</v>
      </c>
      <c r="V6527" s="9" t="s">
        <v>375</v>
      </c>
      <c r="W6527" s="9"/>
    </row>
    <row r="6528" spans="1:24" ht="15.75" x14ac:dyDescent="0.25">
      <c r="A6528" s="16" t="s">
        <v>1412</v>
      </c>
      <c r="B6528" s="84"/>
      <c r="C6528" s="153"/>
      <c r="D6528" s="228"/>
      <c r="E6528" s="426" t="s">
        <v>23</v>
      </c>
      <c r="F6528" s="543">
        <v>39820.240000000013</v>
      </c>
      <c r="G6528" s="543">
        <v>54615.060000000012</v>
      </c>
      <c r="H6528" s="543">
        <v>27222.69</v>
      </c>
      <c r="I6528" s="543">
        <v>48637.02</v>
      </c>
      <c r="J6528" s="543">
        <v>42481.71</v>
      </c>
      <c r="K6528" s="543">
        <v>52399.450000000004</v>
      </c>
      <c r="L6528" s="543">
        <v>31997.900000000009</v>
      </c>
      <c r="M6528" s="543">
        <v>34805.78</v>
      </c>
      <c r="N6528" s="543">
        <v>57688.62000000001</v>
      </c>
      <c r="O6528" s="543">
        <v>57946.119999999988</v>
      </c>
      <c r="P6528" s="543">
        <v>67714.239999999991</v>
      </c>
      <c r="Q6528" s="543">
        <v>60990.410000000018</v>
      </c>
      <c r="R6528" s="529">
        <v>48026.603333333333</v>
      </c>
      <c r="S6528" s="522">
        <v>2.5627240809249522E-4</v>
      </c>
      <c r="T6528" s="9" t="s">
        <v>31</v>
      </c>
      <c r="U6528" s="9" t="s">
        <v>241</v>
      </c>
      <c r="V6528" s="9" t="s">
        <v>375</v>
      </c>
      <c r="W6528" s="9"/>
    </row>
    <row r="6529" spans="1:23" ht="31.5" x14ac:dyDescent="0.25">
      <c r="A6529" s="16" t="s">
        <v>1413</v>
      </c>
      <c r="B6529" s="84"/>
      <c r="C6529" s="314" t="s">
        <v>241</v>
      </c>
      <c r="D6529" s="315" t="s">
        <v>376</v>
      </c>
      <c r="E6529" s="145" t="s">
        <v>353</v>
      </c>
      <c r="F6529" s="546">
        <v>651.03000000000009</v>
      </c>
      <c r="G6529" s="546">
        <v>5102.3099999999995</v>
      </c>
      <c r="H6529" s="546">
        <v>6793.0100000000011</v>
      </c>
      <c r="I6529" s="546">
        <v>4660.57</v>
      </c>
      <c r="J6529" s="546">
        <v>8269.43</v>
      </c>
      <c r="K6529" s="546">
        <v>1497.96</v>
      </c>
      <c r="L6529" s="546">
        <v>9854.7999999999993</v>
      </c>
      <c r="M6529" s="546">
        <v>9003.5</v>
      </c>
      <c r="N6529" s="546">
        <v>5785.22</v>
      </c>
      <c r="O6529" s="546">
        <v>2132.6999999999998</v>
      </c>
      <c r="P6529" s="546">
        <v>1994.4300000000003</v>
      </c>
      <c r="Q6529" s="546">
        <v>5009.4799999999996</v>
      </c>
      <c r="R6529" s="322">
        <v>5062.87</v>
      </c>
      <c r="S6529" s="348">
        <v>2.7015732879421163E-5</v>
      </c>
      <c r="T6529" s="9" t="s">
        <v>31</v>
      </c>
      <c r="U6529" s="9" t="s">
        <v>241</v>
      </c>
      <c r="V6529" s="9" t="s">
        <v>376</v>
      </c>
      <c r="W6529" s="9"/>
    </row>
    <row r="6530" spans="1:23" ht="15.75" x14ac:dyDescent="0.25">
      <c r="A6530" s="16" t="s">
        <v>1414</v>
      </c>
      <c r="B6530" s="84"/>
      <c r="C6530" s="316" t="s">
        <v>241</v>
      </c>
      <c r="D6530" s="315" t="s">
        <v>374</v>
      </c>
      <c r="E6530" s="145" t="s">
        <v>24</v>
      </c>
      <c r="F6530" s="546">
        <v>544040.88</v>
      </c>
      <c r="G6530" s="546">
        <v>596972.57999999996</v>
      </c>
      <c r="H6530" s="546">
        <v>456099.36999999994</v>
      </c>
      <c r="I6530" s="546">
        <v>570139.32000000018</v>
      </c>
      <c r="J6530" s="546">
        <v>573732.75</v>
      </c>
      <c r="K6530" s="546">
        <v>652823.82999999996</v>
      </c>
      <c r="L6530" s="546">
        <v>699806.1100000001</v>
      </c>
      <c r="M6530" s="546">
        <v>813553.34</v>
      </c>
      <c r="N6530" s="546">
        <v>724243.03000000014</v>
      </c>
      <c r="O6530" s="546">
        <v>753474.03</v>
      </c>
      <c r="P6530" s="546">
        <v>715540.64</v>
      </c>
      <c r="Q6530" s="546">
        <v>626165.37</v>
      </c>
      <c r="R6530" s="322">
        <v>643882.60416666663</v>
      </c>
      <c r="S6530" s="348">
        <v>3.4357904587462721E-3</v>
      </c>
      <c r="T6530" s="9" t="s">
        <v>31</v>
      </c>
      <c r="U6530" s="9" t="s">
        <v>241</v>
      </c>
      <c r="V6530" s="9" t="s">
        <v>374</v>
      </c>
      <c r="W6530" s="9"/>
    </row>
    <row r="6531" spans="1:23" s="367" customFormat="1" ht="31.5" x14ac:dyDescent="0.25">
      <c r="A6531" s="16" t="s">
        <v>1415</v>
      </c>
      <c r="B6531" s="356"/>
      <c r="C6531" s="314" t="s">
        <v>242</v>
      </c>
      <c r="D6531" s="314" t="s">
        <v>374</v>
      </c>
      <c r="E6531" s="140" t="s">
        <v>353</v>
      </c>
      <c r="F6531" s="547">
        <v>555859.95999999973</v>
      </c>
      <c r="G6531" s="547">
        <v>517812.99000000011</v>
      </c>
      <c r="H6531" s="547">
        <v>503812.47</v>
      </c>
      <c r="I6531" s="547">
        <v>589568.53000000014</v>
      </c>
      <c r="J6531" s="547">
        <v>527192.59000000008</v>
      </c>
      <c r="K6531" s="547">
        <v>484196.35999999993</v>
      </c>
      <c r="L6531" s="547">
        <v>526307.15999999992</v>
      </c>
      <c r="M6531" s="547">
        <v>592582.24999999988</v>
      </c>
      <c r="N6531" s="547">
        <v>617568.75000000012</v>
      </c>
      <c r="O6531" s="547">
        <v>540088.54</v>
      </c>
      <c r="P6531" s="547">
        <v>534582.57999999984</v>
      </c>
      <c r="Q6531" s="547">
        <v>473015.41000000015</v>
      </c>
      <c r="R6531" s="364">
        <v>538548.96583333332</v>
      </c>
      <c r="S6531" s="365">
        <v>2.873724785238777E-3</v>
      </c>
      <c r="T6531" s="366" t="s">
        <v>31</v>
      </c>
      <c r="U6531" s="366" t="s">
        <v>242</v>
      </c>
      <c r="V6531" s="366" t="s">
        <v>374</v>
      </c>
      <c r="W6531" s="366"/>
    </row>
    <row r="6532" spans="1:23" ht="15.75" x14ac:dyDescent="0.25">
      <c r="A6532" s="16" t="s">
        <v>1416</v>
      </c>
      <c r="B6532" s="84"/>
      <c r="C6532" s="124"/>
      <c r="D6532" s="124"/>
      <c r="E6532" s="420" t="s">
        <v>24</v>
      </c>
      <c r="F6532" s="540">
        <v>208554.72000000003</v>
      </c>
      <c r="G6532" s="540">
        <v>250637.86</v>
      </c>
      <c r="H6532" s="540">
        <v>216045.64999999997</v>
      </c>
      <c r="I6532" s="540">
        <v>264151.58</v>
      </c>
      <c r="J6532" s="540">
        <v>0</v>
      </c>
      <c r="K6532" s="540">
        <v>217801.53000000003</v>
      </c>
      <c r="L6532" s="540">
        <v>236212.35999999996</v>
      </c>
      <c r="M6532" s="540">
        <v>238273.58</v>
      </c>
      <c r="N6532" s="540">
        <v>279660.60000000003</v>
      </c>
      <c r="O6532" s="540">
        <v>238818.18000000002</v>
      </c>
      <c r="P6532" s="540">
        <v>255535.53999999995</v>
      </c>
      <c r="Q6532" s="540">
        <v>265568.55</v>
      </c>
      <c r="R6532" s="527">
        <v>222605.01249999998</v>
      </c>
      <c r="S6532" s="438">
        <v>1.1878317150786429E-3</v>
      </c>
      <c r="T6532" s="9" t="s">
        <v>31</v>
      </c>
      <c r="U6532" s="9" t="s">
        <v>242</v>
      </c>
      <c r="V6532" s="9" t="s">
        <v>374</v>
      </c>
      <c r="W6532" s="9"/>
    </row>
    <row r="6533" spans="1:23" ht="15.75" x14ac:dyDescent="0.25">
      <c r="A6533" s="16" t="s">
        <v>1417</v>
      </c>
      <c r="B6533" s="84"/>
      <c r="C6533" s="228"/>
      <c r="D6533" s="228"/>
      <c r="E6533" s="142" t="s">
        <v>21</v>
      </c>
      <c r="F6533" s="545">
        <v>76462.12000000001</v>
      </c>
      <c r="G6533" s="545">
        <v>64006.64</v>
      </c>
      <c r="H6533" s="545">
        <v>44322.52</v>
      </c>
      <c r="I6533" s="545">
        <v>103758.29999999999</v>
      </c>
      <c r="J6533" s="545">
        <v>78398.369999999981</v>
      </c>
      <c r="K6533" s="545">
        <v>93336.629999999976</v>
      </c>
      <c r="L6533" s="545">
        <v>73622.459999999992</v>
      </c>
      <c r="M6533" s="545">
        <v>57747.609999999986</v>
      </c>
      <c r="N6533" s="545">
        <v>67576.530000000013</v>
      </c>
      <c r="O6533" s="545">
        <v>65761.900000000009</v>
      </c>
      <c r="P6533" s="545">
        <v>49451.409999999996</v>
      </c>
      <c r="Q6533" s="545">
        <v>59548.94000000001</v>
      </c>
      <c r="R6533" s="320">
        <v>69499.452499999999</v>
      </c>
      <c r="S6533" s="348">
        <v>3.7085262785851097E-4</v>
      </c>
      <c r="T6533" s="9" t="s">
        <v>31</v>
      </c>
      <c r="U6533" s="9" t="s">
        <v>242</v>
      </c>
      <c r="V6533" s="9" t="s">
        <v>374</v>
      </c>
      <c r="W6533" s="9"/>
    </row>
    <row r="6534" spans="1:23" ht="15.75" x14ac:dyDescent="0.25">
      <c r="A6534" s="16" t="s">
        <v>1418</v>
      </c>
      <c r="B6534" s="84"/>
      <c r="C6534" s="124" t="s">
        <v>243</v>
      </c>
      <c r="D6534" s="124" t="s">
        <v>377</v>
      </c>
      <c r="E6534" s="420" t="s">
        <v>352</v>
      </c>
      <c r="F6534" s="540">
        <v>4041490.5099999984</v>
      </c>
      <c r="G6534" s="540">
        <v>3805539.100000002</v>
      </c>
      <c r="H6534" s="540">
        <v>4335362.8100000024</v>
      </c>
      <c r="I6534" s="540">
        <v>4732157.0400000019</v>
      </c>
      <c r="J6534" s="540">
        <v>4608377.0700000031</v>
      </c>
      <c r="K6534" s="540">
        <v>3706172.8599999971</v>
      </c>
      <c r="L6534" s="540">
        <v>4311303.7199999988</v>
      </c>
      <c r="M6534" s="540">
        <v>4642814.5199999977</v>
      </c>
      <c r="N6534" s="540">
        <v>4655640.8400000017</v>
      </c>
      <c r="O6534" s="540">
        <v>4465783.2700000005</v>
      </c>
      <c r="P6534" s="540">
        <v>4304033.7300000004</v>
      </c>
      <c r="Q6534" s="540">
        <v>4261631.129999999</v>
      </c>
      <c r="R6534" s="527">
        <v>4322525.5500000007</v>
      </c>
      <c r="S6534" s="438">
        <v>2.3065217085027477E-2</v>
      </c>
      <c r="T6534" s="9" t="s">
        <v>31</v>
      </c>
      <c r="U6534" s="9" t="s">
        <v>243</v>
      </c>
      <c r="V6534" s="9" t="s">
        <v>377</v>
      </c>
      <c r="W6534" s="9"/>
    </row>
    <row r="6535" spans="1:23" ht="15.75" x14ac:dyDescent="0.25">
      <c r="A6535" s="16" t="s">
        <v>1419</v>
      </c>
      <c r="B6535" s="84"/>
      <c r="C6535" s="124"/>
      <c r="D6535" s="124"/>
      <c r="E6535" s="420" t="s">
        <v>24</v>
      </c>
      <c r="F6535" s="540">
        <v>1337982.7799999998</v>
      </c>
      <c r="G6535" s="540">
        <v>1331015.9000000011</v>
      </c>
      <c r="H6535" s="540">
        <v>1464589.96</v>
      </c>
      <c r="I6535" s="540">
        <v>1692872.5899999996</v>
      </c>
      <c r="J6535" s="540">
        <v>1573301.8599999994</v>
      </c>
      <c r="K6535" s="540">
        <v>1674421.1900000011</v>
      </c>
      <c r="L6535" s="540">
        <v>1574131.8700000003</v>
      </c>
      <c r="M6535" s="540">
        <v>1735603.7800000005</v>
      </c>
      <c r="N6535" s="540">
        <v>1884922.8400000003</v>
      </c>
      <c r="O6535" s="540">
        <v>1575193.9099999995</v>
      </c>
      <c r="P6535" s="540">
        <v>1576921.3199999987</v>
      </c>
      <c r="Q6535" s="540">
        <v>1722170.6000000013</v>
      </c>
      <c r="R6535" s="527">
        <v>1595260.716666667</v>
      </c>
      <c r="S6535" s="438">
        <v>8.5123926536728473E-3</v>
      </c>
      <c r="T6535" s="9" t="s">
        <v>31</v>
      </c>
      <c r="U6535" s="9" t="s">
        <v>243</v>
      </c>
      <c r="V6535" s="9" t="s">
        <v>377</v>
      </c>
      <c r="W6535" s="9"/>
    </row>
    <row r="6536" spans="1:23" ht="31.5" x14ac:dyDescent="0.25">
      <c r="A6536" s="16" t="s">
        <v>1420</v>
      </c>
      <c r="B6536" s="84"/>
      <c r="C6536" s="124"/>
      <c r="D6536" s="124"/>
      <c r="E6536" s="140" t="s">
        <v>353</v>
      </c>
      <c r="F6536" s="541">
        <v>1071865.8299999998</v>
      </c>
      <c r="G6536" s="541">
        <v>975907.53999999992</v>
      </c>
      <c r="H6536" s="541">
        <v>1117591.0399999998</v>
      </c>
      <c r="I6536" s="541">
        <v>1264441.8599999996</v>
      </c>
      <c r="J6536" s="541">
        <v>1197686.5400000005</v>
      </c>
      <c r="K6536" s="541">
        <v>1083320.49</v>
      </c>
      <c r="L6536" s="541">
        <v>1219756.1999999997</v>
      </c>
      <c r="M6536" s="541">
        <v>1295191.4000000004</v>
      </c>
      <c r="N6536" s="541">
        <v>1188317.79</v>
      </c>
      <c r="O6536" s="541">
        <v>1088410.1500000004</v>
      </c>
      <c r="P6536" s="541">
        <v>1296405.1600000006</v>
      </c>
      <c r="Q6536" s="541">
        <v>1230007.8600000003</v>
      </c>
      <c r="R6536" s="318">
        <v>1169075.155</v>
      </c>
      <c r="S6536" s="168">
        <v>6.238244731436496E-3</v>
      </c>
      <c r="T6536" s="9" t="s">
        <v>31</v>
      </c>
      <c r="U6536" s="9" t="s">
        <v>243</v>
      </c>
      <c r="V6536" s="9" t="s">
        <v>377</v>
      </c>
      <c r="W6536" s="9"/>
    </row>
    <row r="6537" spans="1:23" ht="15.75" x14ac:dyDescent="0.25">
      <c r="A6537" s="16" t="s">
        <v>1421</v>
      </c>
      <c r="B6537" s="84"/>
      <c r="C6537" s="124"/>
      <c r="D6537" s="124"/>
      <c r="E6537" s="140" t="s">
        <v>21</v>
      </c>
      <c r="F6537" s="541">
        <v>234203.25999999995</v>
      </c>
      <c r="G6537" s="541">
        <v>231280.0800000001</v>
      </c>
      <c r="H6537" s="541">
        <v>304626</v>
      </c>
      <c r="I6537" s="541">
        <v>342102.38</v>
      </c>
      <c r="J6537" s="541">
        <v>313816.31999999995</v>
      </c>
      <c r="K6537" s="541">
        <v>264243.37000000005</v>
      </c>
      <c r="L6537" s="541">
        <v>364567.95000000007</v>
      </c>
      <c r="M6537" s="541">
        <v>467873.36000000028</v>
      </c>
      <c r="N6537" s="541">
        <v>429234.46000000008</v>
      </c>
      <c r="O6537" s="541">
        <v>424247.40000000014</v>
      </c>
      <c r="P6537" s="541">
        <v>426076.16999999981</v>
      </c>
      <c r="Q6537" s="541">
        <v>369598.78999999986</v>
      </c>
      <c r="R6537" s="318">
        <v>347655.7950000001</v>
      </c>
      <c r="S6537" s="168">
        <v>1.8551090768087679E-3</v>
      </c>
      <c r="T6537" s="9" t="s">
        <v>31</v>
      </c>
      <c r="U6537" s="9" t="s">
        <v>243</v>
      </c>
      <c r="V6537" s="9" t="s">
        <v>377</v>
      </c>
      <c r="W6537" s="9"/>
    </row>
    <row r="6538" spans="1:23" ht="15.75" x14ac:dyDescent="0.25">
      <c r="A6538" s="16" t="s">
        <v>1423</v>
      </c>
      <c r="B6538" s="84"/>
      <c r="C6538" s="124"/>
      <c r="D6538" s="124"/>
      <c r="E6538" s="420" t="s">
        <v>351</v>
      </c>
      <c r="F6538" s="544">
        <v>155667.12</v>
      </c>
      <c r="G6538" s="544">
        <v>135634.51</v>
      </c>
      <c r="H6538" s="544">
        <v>171329.90999999997</v>
      </c>
      <c r="I6538" s="544">
        <v>158649.93000000005</v>
      </c>
      <c r="J6538" s="544">
        <v>158618.09</v>
      </c>
      <c r="K6538" s="544">
        <v>156903.94999999992</v>
      </c>
      <c r="L6538" s="544">
        <v>171805.22</v>
      </c>
      <c r="M6538" s="544">
        <v>209030.47</v>
      </c>
      <c r="N6538" s="544">
        <v>182996.35000000003</v>
      </c>
      <c r="O6538" s="544">
        <v>154657.33999999997</v>
      </c>
      <c r="P6538" s="544">
        <v>168087.14000000004</v>
      </c>
      <c r="Q6538" s="544">
        <v>189040.85000000015</v>
      </c>
      <c r="R6538" s="531">
        <v>167701.74000000002</v>
      </c>
      <c r="S6538" s="519">
        <v>8.9486504912315347E-4</v>
      </c>
      <c r="T6538" s="9" t="s">
        <v>31</v>
      </c>
      <c r="U6538" s="9" t="s">
        <v>243</v>
      </c>
      <c r="V6538" s="9" t="s">
        <v>377</v>
      </c>
      <c r="W6538" s="9"/>
    </row>
    <row r="6539" spans="1:23" ht="15.75" x14ac:dyDescent="0.25">
      <c r="A6539" s="16" t="s">
        <v>1422</v>
      </c>
      <c r="B6539" s="84"/>
      <c r="C6539" s="124"/>
      <c r="D6539" s="124"/>
      <c r="E6539" s="420" t="s">
        <v>17</v>
      </c>
      <c r="F6539" s="540">
        <v>79713.959999999934</v>
      </c>
      <c r="G6539" s="540">
        <v>84160.969999999987</v>
      </c>
      <c r="H6539" s="540">
        <v>124497.32999999996</v>
      </c>
      <c r="I6539" s="540">
        <v>92707.059999999983</v>
      </c>
      <c r="J6539" s="540">
        <v>96324.940000000046</v>
      </c>
      <c r="K6539" s="540">
        <v>74006.199999999953</v>
      </c>
      <c r="L6539" s="540">
        <v>81947.15999999996</v>
      </c>
      <c r="M6539" s="540">
        <v>83548.750000000102</v>
      </c>
      <c r="N6539" s="540">
        <v>72586.190000000104</v>
      </c>
      <c r="O6539" s="540">
        <v>77999.500000000029</v>
      </c>
      <c r="P6539" s="540">
        <v>67762.87000000001</v>
      </c>
      <c r="Q6539" s="540">
        <v>89544.480000000054</v>
      </c>
      <c r="R6539" s="527">
        <v>85399.950833333351</v>
      </c>
      <c r="S6539" s="438">
        <v>4.5569849899938862E-4</v>
      </c>
      <c r="T6539" s="9" t="s">
        <v>31</v>
      </c>
      <c r="U6539" s="9" t="s">
        <v>243</v>
      </c>
      <c r="V6539" s="9" t="s">
        <v>377</v>
      </c>
      <c r="W6539" s="9"/>
    </row>
    <row r="6540" spans="1:23" ht="15.75" x14ac:dyDescent="0.25">
      <c r="A6540" s="16" t="s">
        <v>1424</v>
      </c>
      <c r="B6540" s="84"/>
      <c r="C6540" s="124"/>
      <c r="D6540" s="228"/>
      <c r="E6540" s="426" t="s">
        <v>23</v>
      </c>
      <c r="F6540" s="543">
        <v>0</v>
      </c>
      <c r="G6540" s="543">
        <v>0</v>
      </c>
      <c r="H6540" s="543">
        <v>0</v>
      </c>
      <c r="I6540" s="543">
        <v>0</v>
      </c>
      <c r="J6540" s="543">
        <v>0</v>
      </c>
      <c r="K6540" s="543">
        <v>0</v>
      </c>
      <c r="L6540" s="543">
        <v>0</v>
      </c>
      <c r="M6540" s="543">
        <v>0</v>
      </c>
      <c r="N6540" s="543">
        <v>0</v>
      </c>
      <c r="O6540" s="543">
        <v>0</v>
      </c>
      <c r="P6540" s="543">
        <v>0</v>
      </c>
      <c r="Q6540" s="543">
        <v>0</v>
      </c>
      <c r="R6540" s="529">
        <v>0</v>
      </c>
      <c r="S6540" s="522">
        <v>0</v>
      </c>
      <c r="T6540" s="9" t="s">
        <v>31</v>
      </c>
      <c r="U6540" s="9" t="s">
        <v>243</v>
      </c>
      <c r="V6540" s="9" t="s">
        <v>377</v>
      </c>
      <c r="W6540" s="9"/>
    </row>
    <row r="6541" spans="1:23" s="367" customFormat="1" ht="31.5" x14ac:dyDescent="0.25">
      <c r="A6541" s="16" t="s">
        <v>1425</v>
      </c>
      <c r="B6541" s="356"/>
      <c r="C6541" s="314" t="s">
        <v>243</v>
      </c>
      <c r="D6541" s="314" t="s">
        <v>378</v>
      </c>
      <c r="E6541" s="140" t="s">
        <v>353</v>
      </c>
      <c r="F6541" s="547">
        <v>608556.39000000048</v>
      </c>
      <c r="G6541" s="547">
        <v>628392.49999999988</v>
      </c>
      <c r="H6541" s="547">
        <v>660747.21000000043</v>
      </c>
      <c r="I6541" s="547">
        <v>787366.45999999961</v>
      </c>
      <c r="J6541" s="547">
        <v>737582.79000000015</v>
      </c>
      <c r="K6541" s="547">
        <v>628576.09999999986</v>
      </c>
      <c r="L6541" s="547">
        <v>758443.82000000041</v>
      </c>
      <c r="M6541" s="547">
        <v>867856.18</v>
      </c>
      <c r="N6541" s="547">
        <v>787606.48999999929</v>
      </c>
      <c r="O6541" s="547">
        <v>777196.62999999977</v>
      </c>
      <c r="P6541" s="547">
        <v>858353.43999999983</v>
      </c>
      <c r="Q6541" s="547">
        <v>844352.06000000087</v>
      </c>
      <c r="R6541" s="364">
        <v>745419.17249999999</v>
      </c>
      <c r="S6541" s="365">
        <v>3.9775947728184144E-3</v>
      </c>
      <c r="T6541" s="366" t="s">
        <v>31</v>
      </c>
      <c r="U6541" s="366" t="s">
        <v>243</v>
      </c>
      <c r="V6541" s="366" t="s">
        <v>378</v>
      </c>
      <c r="W6541" s="366"/>
    </row>
    <row r="6542" spans="1:23" ht="15.75" x14ac:dyDescent="0.25">
      <c r="A6542" s="16" t="s">
        <v>1426</v>
      </c>
      <c r="B6542" s="84"/>
      <c r="C6542" s="124"/>
      <c r="D6542" s="228"/>
      <c r="E6542" s="142" t="s">
        <v>352</v>
      </c>
      <c r="F6542" s="545">
        <v>0</v>
      </c>
      <c r="G6542" s="545">
        <v>0</v>
      </c>
      <c r="H6542" s="545">
        <v>0</v>
      </c>
      <c r="I6542" s="545">
        <v>0</v>
      </c>
      <c r="J6542" s="545">
        <v>0</v>
      </c>
      <c r="K6542" s="545">
        <v>0</v>
      </c>
      <c r="L6542" s="545">
        <v>0</v>
      </c>
      <c r="M6542" s="545">
        <v>0</v>
      </c>
      <c r="N6542" s="545">
        <v>0</v>
      </c>
      <c r="O6542" s="545">
        <v>0</v>
      </c>
      <c r="P6542" s="545">
        <v>0</v>
      </c>
      <c r="Q6542" s="545">
        <v>0</v>
      </c>
      <c r="R6542" s="320">
        <v>0</v>
      </c>
      <c r="S6542" s="348">
        <v>0</v>
      </c>
      <c r="T6542" s="9" t="s">
        <v>31</v>
      </c>
      <c r="U6542" s="9" t="s">
        <v>243</v>
      </c>
      <c r="V6542" s="9" t="s">
        <v>378</v>
      </c>
      <c r="W6542" s="9"/>
    </row>
    <row r="6543" spans="1:23" ht="15.75" x14ac:dyDescent="0.25">
      <c r="A6543" s="16" t="s">
        <v>1428</v>
      </c>
      <c r="B6543" s="84"/>
      <c r="C6543" s="124" t="s">
        <v>243</v>
      </c>
      <c r="D6543" s="311" t="s">
        <v>379</v>
      </c>
      <c r="E6543" s="140" t="s">
        <v>352</v>
      </c>
      <c r="F6543" s="541">
        <v>562946.27999999991</v>
      </c>
      <c r="G6543" s="541">
        <v>533088.14999999991</v>
      </c>
      <c r="H6543" s="541">
        <v>522109.38</v>
      </c>
      <c r="I6543" s="541">
        <v>579152.66999999969</v>
      </c>
      <c r="J6543" s="541">
        <v>556657.66</v>
      </c>
      <c r="K6543" s="541">
        <v>572561.82000000018</v>
      </c>
      <c r="L6543" s="541">
        <v>729308.2699999999</v>
      </c>
      <c r="M6543" s="541">
        <v>679653.59000000008</v>
      </c>
      <c r="N6543" s="541">
        <v>735117.35000000033</v>
      </c>
      <c r="O6543" s="541">
        <v>782153.31</v>
      </c>
      <c r="P6543" s="541">
        <v>757307.19999999984</v>
      </c>
      <c r="Q6543" s="541">
        <v>768943.81999999972</v>
      </c>
      <c r="R6543" s="318">
        <v>648249.95833333337</v>
      </c>
      <c r="S6543" s="168">
        <v>3.4590948836192188E-3</v>
      </c>
      <c r="T6543" s="9" t="s">
        <v>31</v>
      </c>
      <c r="U6543" s="9" t="s">
        <v>243</v>
      </c>
      <c r="V6543" s="9" t="s">
        <v>379</v>
      </c>
      <c r="W6543" s="9"/>
    </row>
    <row r="6544" spans="1:23" ht="15.75" x14ac:dyDescent="0.25">
      <c r="A6544" s="16" t="s">
        <v>1427</v>
      </c>
      <c r="B6544" s="84"/>
      <c r="C6544" s="124"/>
      <c r="D6544" s="153"/>
      <c r="E6544" s="420" t="s">
        <v>24</v>
      </c>
      <c r="F6544" s="540">
        <v>116782.61999999998</v>
      </c>
      <c r="G6544" s="540">
        <v>221611.22999999998</v>
      </c>
      <c r="H6544" s="540">
        <v>178832.07</v>
      </c>
      <c r="I6544" s="540">
        <v>246884.98</v>
      </c>
      <c r="J6544" s="540">
        <v>249065.49</v>
      </c>
      <c r="K6544" s="540">
        <v>215653.75000000006</v>
      </c>
      <c r="L6544" s="540">
        <v>285584.88</v>
      </c>
      <c r="M6544" s="540">
        <v>339616.52999999985</v>
      </c>
      <c r="N6544" s="540">
        <v>621902.25000000047</v>
      </c>
      <c r="O6544" s="540">
        <v>642573.51000000024</v>
      </c>
      <c r="P6544" s="540">
        <v>782753.14000000025</v>
      </c>
      <c r="Q6544" s="540">
        <v>742317.4300000004</v>
      </c>
      <c r="R6544" s="527">
        <v>386964.82333333342</v>
      </c>
      <c r="S6544" s="438">
        <v>2.0648640594970319E-3</v>
      </c>
      <c r="T6544" s="9" t="s">
        <v>31</v>
      </c>
      <c r="U6544" s="9" t="s">
        <v>243</v>
      </c>
      <c r="V6544" s="9" t="s">
        <v>379</v>
      </c>
      <c r="W6544" s="9"/>
    </row>
    <row r="6545" spans="1:23" ht="15.75" x14ac:dyDescent="0.25">
      <c r="A6545" s="16" t="s">
        <v>1430</v>
      </c>
      <c r="B6545" s="84"/>
      <c r="C6545" s="124"/>
      <c r="D6545" s="124"/>
      <c r="E6545" s="140" t="s">
        <v>18</v>
      </c>
      <c r="F6545" s="541"/>
      <c r="G6545" s="541"/>
      <c r="H6545" s="541"/>
      <c r="I6545" s="541"/>
      <c r="J6545" s="541"/>
      <c r="K6545" s="541"/>
      <c r="L6545" s="541"/>
      <c r="M6545" s="541"/>
      <c r="N6545" s="541"/>
      <c r="O6545" s="541"/>
      <c r="P6545" s="541"/>
      <c r="Q6545" s="541"/>
      <c r="R6545" s="318"/>
      <c r="S6545" s="168">
        <v>0</v>
      </c>
      <c r="T6545" s="9" t="s">
        <v>31</v>
      </c>
      <c r="U6545" s="9" t="s">
        <v>243</v>
      </c>
      <c r="V6545" s="9" t="s">
        <v>379</v>
      </c>
      <c r="W6545" s="9"/>
    </row>
    <row r="6546" spans="1:23" ht="15.75" x14ac:dyDescent="0.25">
      <c r="A6546" s="16" t="s">
        <v>1429</v>
      </c>
      <c r="B6546" s="84"/>
      <c r="C6546" s="124"/>
      <c r="D6546" s="228"/>
      <c r="E6546" s="142" t="s">
        <v>17</v>
      </c>
      <c r="F6546" s="545">
        <v>0</v>
      </c>
      <c r="G6546" s="545">
        <v>0</v>
      </c>
      <c r="H6546" s="545">
        <v>0</v>
      </c>
      <c r="I6546" s="545">
        <v>0</v>
      </c>
      <c r="J6546" s="545">
        <v>0</v>
      </c>
      <c r="K6546" s="545">
        <v>0</v>
      </c>
      <c r="L6546" s="545">
        <v>0</v>
      </c>
      <c r="M6546" s="545">
        <v>0</v>
      </c>
      <c r="N6546" s="545">
        <v>0</v>
      </c>
      <c r="O6546" s="545">
        <v>0</v>
      </c>
      <c r="P6546" s="545">
        <v>0</v>
      </c>
      <c r="Q6546" s="545">
        <v>0</v>
      </c>
      <c r="R6546" s="320">
        <v>0</v>
      </c>
      <c r="S6546" s="348">
        <v>0</v>
      </c>
      <c r="T6546" s="9" t="s">
        <v>31</v>
      </c>
      <c r="U6546" s="9" t="s">
        <v>243</v>
      </c>
      <c r="V6546" s="9" t="s">
        <v>379</v>
      </c>
      <c r="W6546" s="9"/>
    </row>
    <row r="6547" spans="1:23" ht="15.75" x14ac:dyDescent="0.25">
      <c r="A6547" s="16" t="s">
        <v>1431</v>
      </c>
      <c r="B6547" s="84"/>
      <c r="C6547" s="124" t="s">
        <v>244</v>
      </c>
      <c r="D6547" s="124" t="s">
        <v>380</v>
      </c>
      <c r="E6547" s="420" t="s">
        <v>352</v>
      </c>
      <c r="F6547" s="540">
        <v>7141995.4300000016</v>
      </c>
      <c r="G6547" s="540">
        <v>6712533.5099999988</v>
      </c>
      <c r="H6547" s="540">
        <v>7936385.9400000069</v>
      </c>
      <c r="I6547" s="540">
        <v>8616271.2999999952</v>
      </c>
      <c r="J6547" s="540">
        <v>8103770.150000005</v>
      </c>
      <c r="K6547" s="540">
        <v>6741530.2100000028</v>
      </c>
      <c r="L6547" s="540">
        <v>7688366.4800000042</v>
      </c>
      <c r="M6547" s="540">
        <v>8386891.7799999984</v>
      </c>
      <c r="N6547" s="540">
        <v>8314680.6700000064</v>
      </c>
      <c r="O6547" s="540">
        <v>7872331.1399999997</v>
      </c>
      <c r="P6547" s="540">
        <v>8399118.8300000094</v>
      </c>
      <c r="Q6547" s="540">
        <v>8376580.5799999982</v>
      </c>
      <c r="R6547" s="527">
        <v>7857538.0016666697</v>
      </c>
      <c r="S6547" s="438">
        <v>4.1928224059264316E-2</v>
      </c>
      <c r="T6547" s="9" t="s">
        <v>31</v>
      </c>
      <c r="U6547" s="9" t="s">
        <v>244</v>
      </c>
      <c r="V6547" s="9" t="s">
        <v>380</v>
      </c>
      <c r="W6547" s="9"/>
    </row>
    <row r="6548" spans="1:23" ht="15.75" x14ac:dyDescent="0.25">
      <c r="A6548" s="16" t="s">
        <v>1432</v>
      </c>
      <c r="B6548" s="84"/>
      <c r="C6548" s="124"/>
      <c r="D6548" s="124"/>
      <c r="E6548" s="420" t="s">
        <v>24</v>
      </c>
      <c r="F6548" s="540">
        <v>1291679.6900000004</v>
      </c>
      <c r="G6548" s="540">
        <v>1339768.7999999989</v>
      </c>
      <c r="H6548" s="540">
        <v>1378513.8199999994</v>
      </c>
      <c r="I6548" s="540">
        <v>1670949.0499999996</v>
      </c>
      <c r="J6548" s="540">
        <v>1668698.1200000006</v>
      </c>
      <c r="K6548" s="540">
        <v>1827802.0699999996</v>
      </c>
      <c r="L6548" s="540">
        <v>1532135.58</v>
      </c>
      <c r="M6548" s="540">
        <v>1813979.11</v>
      </c>
      <c r="N6548" s="540">
        <v>1973745.1699999992</v>
      </c>
      <c r="O6548" s="540">
        <v>1660401.2900000014</v>
      </c>
      <c r="P6548" s="540">
        <v>1552767.9600000002</v>
      </c>
      <c r="Q6548" s="540">
        <v>1766838.1500000006</v>
      </c>
      <c r="R6548" s="527">
        <v>1623106.5675000001</v>
      </c>
      <c r="S6548" s="438">
        <v>8.6609795357996903E-3</v>
      </c>
      <c r="T6548" s="9" t="s">
        <v>31</v>
      </c>
      <c r="U6548" s="9" t="s">
        <v>244</v>
      </c>
      <c r="V6548" s="9" t="s">
        <v>380</v>
      </c>
      <c r="W6548" s="9"/>
    </row>
    <row r="6549" spans="1:23" ht="31.5" x14ac:dyDescent="0.25">
      <c r="A6549" s="16" t="s">
        <v>1434</v>
      </c>
      <c r="B6549" s="84"/>
      <c r="C6549" s="124"/>
      <c r="D6549" s="124"/>
      <c r="E6549" s="420" t="s">
        <v>353</v>
      </c>
      <c r="F6549" s="540">
        <v>973580.84000000113</v>
      </c>
      <c r="G6549" s="540">
        <v>892203.62000000011</v>
      </c>
      <c r="H6549" s="540">
        <v>970672.98999999953</v>
      </c>
      <c r="I6549" s="540">
        <v>1074495.6200000001</v>
      </c>
      <c r="J6549" s="540">
        <v>1169782.6700000002</v>
      </c>
      <c r="K6549" s="540">
        <v>900422.37000000034</v>
      </c>
      <c r="L6549" s="540">
        <v>1064093.0199999996</v>
      </c>
      <c r="M6549" s="540">
        <v>1163187.6099999996</v>
      </c>
      <c r="N6549" s="540">
        <v>1133172.9899999995</v>
      </c>
      <c r="O6549" s="540">
        <v>1116332.5800000005</v>
      </c>
      <c r="P6549" s="540">
        <v>1234926.2500000016</v>
      </c>
      <c r="Q6549" s="540">
        <v>1210907.9700000004</v>
      </c>
      <c r="R6549" s="527">
        <v>1075314.8775000002</v>
      </c>
      <c r="S6549" s="438">
        <v>5.7379351023841216E-3</v>
      </c>
      <c r="T6549" s="9" t="s">
        <v>31</v>
      </c>
      <c r="U6549" s="9" t="s">
        <v>244</v>
      </c>
      <c r="V6549" s="9" t="s">
        <v>380</v>
      </c>
      <c r="W6549" s="9"/>
    </row>
    <row r="6550" spans="1:23" ht="15.75" x14ac:dyDescent="0.25">
      <c r="A6550" s="16" t="s">
        <v>1436</v>
      </c>
      <c r="B6550" s="84"/>
      <c r="C6550" s="124"/>
      <c r="D6550" s="124"/>
      <c r="E6550" s="140" t="s">
        <v>18</v>
      </c>
      <c r="F6550" s="541">
        <v>282015.4599999999</v>
      </c>
      <c r="G6550" s="541">
        <v>274479.92999999988</v>
      </c>
      <c r="H6550" s="541">
        <v>370292.28</v>
      </c>
      <c r="I6550" s="541">
        <v>354258.16999999958</v>
      </c>
      <c r="J6550" s="541">
        <v>325658.81999999995</v>
      </c>
      <c r="K6550" s="541">
        <v>221637.76000000007</v>
      </c>
      <c r="L6550" s="541">
        <v>293601.63000000024</v>
      </c>
      <c r="M6550" s="541">
        <v>281915.64</v>
      </c>
      <c r="N6550" s="541">
        <v>355664.30000000057</v>
      </c>
      <c r="O6550" s="541">
        <v>297916.16000000003</v>
      </c>
      <c r="P6550" s="541">
        <v>336482.50000000035</v>
      </c>
      <c r="Q6550" s="541">
        <v>308512.43999999989</v>
      </c>
      <c r="R6550" s="318">
        <v>308536.25750000007</v>
      </c>
      <c r="S6550" s="168">
        <v>1.6463652268844167E-3</v>
      </c>
      <c r="T6550" s="9" t="s">
        <v>31</v>
      </c>
      <c r="U6550" s="9" t="s">
        <v>244</v>
      </c>
      <c r="V6550" s="9" t="s">
        <v>380</v>
      </c>
      <c r="W6550" s="9"/>
    </row>
    <row r="6551" spans="1:23" ht="15.75" x14ac:dyDescent="0.25">
      <c r="A6551" s="16" t="s">
        <v>1435</v>
      </c>
      <c r="B6551" s="84"/>
      <c r="C6551" s="124"/>
      <c r="D6551" s="124"/>
      <c r="E6551" s="140" t="s">
        <v>21</v>
      </c>
      <c r="F6551" s="541">
        <v>243314.03000000003</v>
      </c>
      <c r="G6551" s="541">
        <v>234575.85</v>
      </c>
      <c r="H6551" s="541">
        <v>279874.21999999997</v>
      </c>
      <c r="I6551" s="541">
        <v>299816.79000000015</v>
      </c>
      <c r="J6551" s="541">
        <v>278883.91000000003</v>
      </c>
      <c r="K6551" s="541">
        <v>225796.69</v>
      </c>
      <c r="L6551" s="541">
        <v>274057.15000000014</v>
      </c>
      <c r="M6551" s="541">
        <v>281585.80000000005</v>
      </c>
      <c r="N6551" s="541">
        <v>262429.72999999963</v>
      </c>
      <c r="O6551" s="541">
        <v>264595.20000000001</v>
      </c>
      <c r="P6551" s="541">
        <v>263615.75999999989</v>
      </c>
      <c r="Q6551" s="541">
        <v>282685.91000000015</v>
      </c>
      <c r="R6551" s="318">
        <v>265935.92</v>
      </c>
      <c r="S6551" s="168">
        <v>1.4190476503965371E-3</v>
      </c>
      <c r="T6551" s="9" t="s">
        <v>31</v>
      </c>
      <c r="U6551" s="9" t="s">
        <v>244</v>
      </c>
      <c r="V6551" s="9" t="s">
        <v>380</v>
      </c>
      <c r="W6551" s="9"/>
    </row>
    <row r="6552" spans="1:23" ht="15.75" x14ac:dyDescent="0.25">
      <c r="A6552" s="16" t="s">
        <v>1433</v>
      </c>
      <c r="B6552" s="84"/>
      <c r="C6552" s="124"/>
      <c r="D6552" s="124"/>
      <c r="E6552" s="140" t="s">
        <v>17</v>
      </c>
      <c r="F6552" s="541">
        <v>200345.19999999998</v>
      </c>
      <c r="G6552" s="541">
        <v>225654.60000000015</v>
      </c>
      <c r="H6552" s="541">
        <v>246962.07000000007</v>
      </c>
      <c r="I6552" s="541">
        <v>251636.26999999981</v>
      </c>
      <c r="J6552" s="541">
        <v>268238.20000000007</v>
      </c>
      <c r="K6552" s="541">
        <v>199093.69000000009</v>
      </c>
      <c r="L6552" s="541">
        <v>229988.5999999998</v>
      </c>
      <c r="M6552" s="541">
        <v>283871.45000000024</v>
      </c>
      <c r="N6552" s="541">
        <v>230857.45999999973</v>
      </c>
      <c r="O6552" s="541">
        <v>243335.02999999985</v>
      </c>
      <c r="P6552" s="541">
        <v>226644.30000000037</v>
      </c>
      <c r="Q6552" s="541">
        <v>246352.36</v>
      </c>
      <c r="R6552" s="318">
        <v>237748.26916666667</v>
      </c>
      <c r="S6552" s="168">
        <v>1.2686369060140573E-3</v>
      </c>
      <c r="T6552" s="9" t="s">
        <v>31</v>
      </c>
      <c r="U6552" s="9" t="s">
        <v>244</v>
      </c>
      <c r="V6552" s="9" t="s">
        <v>380</v>
      </c>
      <c r="W6552" s="9"/>
    </row>
    <row r="6553" spans="1:23" ht="15.75" x14ac:dyDescent="0.25">
      <c r="A6553" s="16" t="s">
        <v>1437</v>
      </c>
      <c r="B6553" s="84"/>
      <c r="C6553" s="124"/>
      <c r="D6553" s="124"/>
      <c r="E6553" s="420" t="s">
        <v>23</v>
      </c>
      <c r="F6553" s="540">
        <v>21339.71999999999</v>
      </c>
      <c r="G6553" s="540">
        <v>30754.28</v>
      </c>
      <c r="H6553" s="540">
        <v>42309.04</v>
      </c>
      <c r="I6553" s="540">
        <v>48629.17</v>
      </c>
      <c r="J6553" s="540">
        <v>23606.57</v>
      </c>
      <c r="K6553" s="540">
        <v>16416.970000000005</v>
      </c>
      <c r="L6553" s="540">
        <v>29968.47</v>
      </c>
      <c r="M6553" s="540">
        <v>26790.740000000009</v>
      </c>
      <c r="N6553" s="540">
        <v>41490.9</v>
      </c>
      <c r="O6553" s="540">
        <v>53670.880000000005</v>
      </c>
      <c r="P6553" s="540">
        <v>55452.569999999985</v>
      </c>
      <c r="Q6553" s="540">
        <v>55981.279999999999</v>
      </c>
      <c r="R6553" s="527">
        <v>37200.8825</v>
      </c>
      <c r="S6553" s="438">
        <v>1.9850580885915169E-4</v>
      </c>
      <c r="T6553" s="9" t="s">
        <v>31</v>
      </c>
      <c r="U6553" s="9" t="s">
        <v>244</v>
      </c>
      <c r="V6553" s="9" t="s">
        <v>380</v>
      </c>
      <c r="W6553" s="9"/>
    </row>
    <row r="6554" spans="1:23" ht="15.75" x14ac:dyDescent="0.25">
      <c r="A6554" s="16" t="s">
        <v>1438</v>
      </c>
      <c r="B6554" s="84"/>
      <c r="C6554" s="124"/>
      <c r="D6554" s="228"/>
      <c r="E6554" s="426" t="s">
        <v>351</v>
      </c>
      <c r="F6554" s="543">
        <v>5.98</v>
      </c>
      <c r="G6554" s="543">
        <v>2.9900000000000011</v>
      </c>
      <c r="H6554" s="543">
        <v>0</v>
      </c>
      <c r="I6554" s="543">
        <v>8.9799999999999986</v>
      </c>
      <c r="J6554" s="543">
        <v>5.9899999999999993</v>
      </c>
      <c r="K6554" s="543">
        <v>0</v>
      </c>
      <c r="L6554" s="543">
        <v>0</v>
      </c>
      <c r="M6554" s="543">
        <v>0</v>
      </c>
      <c r="N6554" s="543">
        <v>0</v>
      </c>
      <c r="O6554" s="543">
        <v>0</v>
      </c>
      <c r="P6554" s="543">
        <v>0</v>
      </c>
      <c r="Q6554" s="543">
        <v>0</v>
      </c>
      <c r="R6554" s="529">
        <v>1.9950000000000001</v>
      </c>
      <c r="S6554" s="522">
        <v>1.0645421884118143E-8</v>
      </c>
      <c r="T6554" s="9" t="s">
        <v>31</v>
      </c>
      <c r="U6554" s="9" t="s">
        <v>244</v>
      </c>
      <c r="V6554" s="9" t="s">
        <v>380</v>
      </c>
      <c r="W6554" s="9"/>
    </row>
    <row r="6555" spans="1:23" s="367" customFormat="1" ht="31.5" x14ac:dyDescent="0.25">
      <c r="A6555" s="16" t="s">
        <v>1439</v>
      </c>
      <c r="B6555" s="356"/>
      <c r="C6555" s="314" t="s">
        <v>244</v>
      </c>
      <c r="D6555" s="314" t="s">
        <v>381</v>
      </c>
      <c r="E6555" s="140" t="s">
        <v>353</v>
      </c>
      <c r="F6555" s="371">
        <v>626057.03000000038</v>
      </c>
      <c r="G6555" s="371">
        <v>554923.51000000024</v>
      </c>
      <c r="H6555" s="371">
        <v>631414.38999999966</v>
      </c>
      <c r="I6555" s="371">
        <v>784486.45000000019</v>
      </c>
      <c r="J6555" s="371">
        <v>732183.41999999993</v>
      </c>
      <c r="K6555" s="371">
        <v>648150.81000000017</v>
      </c>
      <c r="L6555" s="371">
        <v>761547.16000000061</v>
      </c>
      <c r="M6555" s="371">
        <v>855664.36999999965</v>
      </c>
      <c r="N6555" s="371">
        <v>756776.42000000062</v>
      </c>
      <c r="O6555" s="371">
        <v>805089.98999999941</v>
      </c>
      <c r="P6555" s="371">
        <v>789340.28000000038</v>
      </c>
      <c r="Q6555" s="371">
        <v>814882.11</v>
      </c>
      <c r="R6555" s="368">
        <v>730042.99500000011</v>
      </c>
      <c r="S6555" s="369">
        <v>3.8955467044211292E-3</v>
      </c>
      <c r="T6555" s="366" t="s">
        <v>31</v>
      </c>
      <c r="U6555" s="366" t="s">
        <v>244</v>
      </c>
      <c r="V6555" s="366" t="s">
        <v>381</v>
      </c>
      <c r="W6555" s="366"/>
    </row>
    <row r="6556" spans="1:23" ht="15.75" x14ac:dyDescent="0.25">
      <c r="A6556" s="16" t="s">
        <v>1440</v>
      </c>
      <c r="B6556" s="84"/>
      <c r="C6556" s="124"/>
      <c r="D6556" s="124"/>
      <c r="E6556" s="420" t="s">
        <v>352</v>
      </c>
      <c r="F6556" s="540">
        <v>314676.79000000021</v>
      </c>
      <c r="G6556" s="540">
        <v>256267.50000000012</v>
      </c>
      <c r="H6556" s="540">
        <v>272273.56000000035</v>
      </c>
      <c r="I6556" s="540">
        <v>378420.99999999971</v>
      </c>
      <c r="J6556" s="540">
        <v>299891.7300000001</v>
      </c>
      <c r="K6556" s="540">
        <v>296610.68999999983</v>
      </c>
      <c r="L6556" s="540">
        <v>332762.42999999993</v>
      </c>
      <c r="M6556" s="540">
        <v>394805.37000000005</v>
      </c>
      <c r="N6556" s="540">
        <v>296006.78999999969</v>
      </c>
      <c r="O6556" s="540">
        <v>306586.57000000036</v>
      </c>
      <c r="P6556" s="540">
        <v>333616.56000000023</v>
      </c>
      <c r="Q6556" s="540">
        <v>315139.69000000006</v>
      </c>
      <c r="R6556" s="527">
        <v>316421.5566666667</v>
      </c>
      <c r="S6556" s="438">
        <v>1.6884415859378761E-3</v>
      </c>
      <c r="T6556" s="9" t="s">
        <v>31</v>
      </c>
      <c r="U6556" s="9" t="s">
        <v>244</v>
      </c>
      <c r="V6556" s="9" t="s">
        <v>381</v>
      </c>
      <c r="W6556" s="9"/>
    </row>
    <row r="6557" spans="1:23" ht="15.75" x14ac:dyDescent="0.25">
      <c r="A6557" s="16" t="s">
        <v>1441</v>
      </c>
      <c r="B6557" s="84"/>
      <c r="C6557" s="228"/>
      <c r="D6557" s="228"/>
      <c r="E6557" s="142" t="s">
        <v>18</v>
      </c>
      <c r="F6557" s="545">
        <v>74812.550000000017</v>
      </c>
      <c r="G6557" s="545">
        <v>77628.52</v>
      </c>
      <c r="H6557" s="545">
        <v>100983.31999999998</v>
      </c>
      <c r="I6557" s="545">
        <v>96195.209999999977</v>
      </c>
      <c r="J6557" s="545">
        <v>73166.389999999985</v>
      </c>
      <c r="K6557" s="545">
        <v>63808.49</v>
      </c>
      <c r="L6557" s="545">
        <v>55754.250000000015</v>
      </c>
      <c r="M6557" s="545">
        <v>69725.98</v>
      </c>
      <c r="N6557" s="545">
        <v>113028.81999999996</v>
      </c>
      <c r="O6557" s="545">
        <v>104634.10999999997</v>
      </c>
      <c r="P6557" s="545">
        <v>96395.700000000012</v>
      </c>
      <c r="Q6557" s="545">
        <v>95184.3</v>
      </c>
      <c r="R6557" s="320">
        <v>85109.80333333333</v>
      </c>
      <c r="S6557" s="348">
        <v>4.5415025712163302E-4</v>
      </c>
      <c r="T6557" s="9" t="s">
        <v>31</v>
      </c>
      <c r="U6557" s="9" t="s">
        <v>244</v>
      </c>
      <c r="V6557" s="9" t="s">
        <v>381</v>
      </c>
      <c r="W6557" s="9"/>
    </row>
    <row r="6558" spans="1:23" ht="15.75" x14ac:dyDescent="0.25">
      <c r="A6558" s="16" t="s">
        <v>1442</v>
      </c>
      <c r="B6558" s="84"/>
      <c r="C6558" s="124" t="s">
        <v>40</v>
      </c>
      <c r="D6558" s="124" t="s">
        <v>382</v>
      </c>
      <c r="E6558" s="420" t="s">
        <v>352</v>
      </c>
      <c r="F6558" s="540">
        <v>4310825.9699999979</v>
      </c>
      <c r="G6558" s="540">
        <v>3898040.0399999972</v>
      </c>
      <c r="H6558" s="540">
        <v>4754357.370000001</v>
      </c>
      <c r="I6558" s="540">
        <v>5302590.0599999959</v>
      </c>
      <c r="J6558" s="540">
        <v>5017314.5000000047</v>
      </c>
      <c r="K6558" s="540">
        <v>4103193.4600000042</v>
      </c>
      <c r="L6558" s="540">
        <v>4806241.4899999974</v>
      </c>
      <c r="M6558" s="540">
        <v>5233682.8000000063</v>
      </c>
      <c r="N6558" s="540">
        <v>5094035.7299999949</v>
      </c>
      <c r="O6558" s="540">
        <v>5076883.3300000019</v>
      </c>
      <c r="P6558" s="540">
        <v>5363190.1299999962</v>
      </c>
      <c r="Q6558" s="540">
        <v>5454399.5200000107</v>
      </c>
      <c r="R6558" s="527">
        <v>4867896.2</v>
      </c>
      <c r="S6558" s="438">
        <v>2.5975342725361179E-2</v>
      </c>
      <c r="T6558" s="9" t="s">
        <v>31</v>
      </c>
      <c r="U6558" s="9" t="s">
        <v>40</v>
      </c>
      <c r="V6558" s="9" t="s">
        <v>382</v>
      </c>
      <c r="W6558" s="9"/>
    </row>
    <row r="6559" spans="1:23" ht="15.75" x14ac:dyDescent="0.25">
      <c r="A6559" s="16" t="s">
        <v>1443</v>
      </c>
      <c r="B6559" s="84"/>
      <c r="C6559" s="124"/>
      <c r="D6559" s="124"/>
      <c r="E6559" s="420" t="s">
        <v>24</v>
      </c>
      <c r="F6559" s="540">
        <v>1268898.0499999982</v>
      </c>
      <c r="G6559" s="540">
        <v>1223767.81</v>
      </c>
      <c r="H6559" s="540">
        <v>1254076.7699999996</v>
      </c>
      <c r="I6559" s="540">
        <v>1391239.9800000028</v>
      </c>
      <c r="J6559" s="540">
        <v>1382192.51</v>
      </c>
      <c r="K6559" s="540">
        <v>1458763.9600000007</v>
      </c>
      <c r="L6559" s="540">
        <v>1370652.9600000007</v>
      </c>
      <c r="M6559" s="540">
        <v>1512222.8300000008</v>
      </c>
      <c r="N6559" s="540">
        <v>1781598.6000000015</v>
      </c>
      <c r="O6559" s="540">
        <v>1397493.7999999982</v>
      </c>
      <c r="P6559" s="540">
        <v>1462769.9799999995</v>
      </c>
      <c r="Q6559" s="540">
        <v>1589406.5000000005</v>
      </c>
      <c r="R6559" s="527">
        <v>1424423.6458333337</v>
      </c>
      <c r="S6559" s="438">
        <v>7.6007973191025173E-3</v>
      </c>
      <c r="T6559" s="9" t="s">
        <v>31</v>
      </c>
      <c r="U6559" s="9" t="s">
        <v>40</v>
      </c>
      <c r="V6559" s="9" t="s">
        <v>382</v>
      </c>
      <c r="W6559" s="9"/>
    </row>
    <row r="6560" spans="1:23" ht="31.5" x14ac:dyDescent="0.25">
      <c r="A6560" s="16" t="s">
        <v>1446</v>
      </c>
      <c r="B6560" s="84"/>
      <c r="C6560" s="124"/>
      <c r="D6560" s="124"/>
      <c r="E6560" s="420" t="s">
        <v>353</v>
      </c>
      <c r="F6560" s="540">
        <v>205681.71999999986</v>
      </c>
      <c r="G6560" s="540">
        <v>209242.55</v>
      </c>
      <c r="H6560" s="540">
        <v>215032.09000000003</v>
      </c>
      <c r="I6560" s="540">
        <v>255870.16000000003</v>
      </c>
      <c r="J6560" s="540">
        <v>258619.49999999997</v>
      </c>
      <c r="K6560" s="540">
        <v>228061.79</v>
      </c>
      <c r="L6560" s="540">
        <v>260641.87999999998</v>
      </c>
      <c r="M6560" s="540">
        <v>241667.47999999992</v>
      </c>
      <c r="N6560" s="540">
        <v>206152.93999999992</v>
      </c>
      <c r="O6560" s="540">
        <v>197275.16000000009</v>
      </c>
      <c r="P6560" s="540">
        <v>201019.37999999992</v>
      </c>
      <c r="Q6560" s="540">
        <v>251171.39999999994</v>
      </c>
      <c r="R6560" s="527">
        <v>227536.33749999994</v>
      </c>
      <c r="S6560" s="438">
        <v>1.2141455171200957E-3</v>
      </c>
      <c r="T6560" s="9" t="s">
        <v>31</v>
      </c>
      <c r="U6560" s="9" t="s">
        <v>40</v>
      </c>
      <c r="V6560" s="9" t="s">
        <v>382</v>
      </c>
      <c r="W6560" s="9"/>
    </row>
    <row r="6561" spans="1:23" ht="15.75" x14ac:dyDescent="0.25">
      <c r="A6561" s="16" t="s">
        <v>1445</v>
      </c>
      <c r="B6561" s="84"/>
      <c r="C6561" s="124"/>
      <c r="D6561" s="124"/>
      <c r="E6561" s="140" t="s">
        <v>351</v>
      </c>
      <c r="F6561" s="542">
        <v>159089.4300000002</v>
      </c>
      <c r="G6561" s="542">
        <v>142952.85000000024</v>
      </c>
      <c r="H6561" s="542">
        <v>156813.62000000008</v>
      </c>
      <c r="I6561" s="542">
        <v>184249.34</v>
      </c>
      <c r="J6561" s="542">
        <v>165887.14000000001</v>
      </c>
      <c r="K6561" s="542">
        <v>148343.76000000013</v>
      </c>
      <c r="L6561" s="542">
        <v>175134.38999999998</v>
      </c>
      <c r="M6561" s="542">
        <v>226217.77999999997</v>
      </c>
      <c r="N6561" s="542">
        <v>192231.48000000007</v>
      </c>
      <c r="O6561" s="542">
        <v>181261.08999999991</v>
      </c>
      <c r="P6561" s="542">
        <v>165030.62000000002</v>
      </c>
      <c r="Q6561" s="542">
        <v>183416.77000000008</v>
      </c>
      <c r="R6561" s="342">
        <v>173385.68916666671</v>
      </c>
      <c r="S6561" s="355">
        <v>9.2519489215425548E-4</v>
      </c>
      <c r="T6561" s="9" t="s">
        <v>31</v>
      </c>
      <c r="U6561" s="9" t="s">
        <v>40</v>
      </c>
      <c r="V6561" s="9" t="s">
        <v>382</v>
      </c>
      <c r="W6561" s="9"/>
    </row>
    <row r="6562" spans="1:23" ht="15.75" x14ac:dyDescent="0.25">
      <c r="A6562" s="16" t="s">
        <v>1448</v>
      </c>
      <c r="B6562" s="84"/>
      <c r="C6562" s="124"/>
      <c r="D6562" s="124"/>
      <c r="E6562" s="140" t="s">
        <v>18</v>
      </c>
      <c r="F6562" s="541">
        <v>85624.09</v>
      </c>
      <c r="G6562" s="541">
        <v>74587.789999999979</v>
      </c>
      <c r="H6562" s="541">
        <v>117606.74000000008</v>
      </c>
      <c r="I6562" s="541">
        <v>112826.08999999997</v>
      </c>
      <c r="J6562" s="541">
        <v>102105.48000000001</v>
      </c>
      <c r="K6562" s="541">
        <v>87847.949999999983</v>
      </c>
      <c r="L6562" s="541">
        <v>95115.670000000042</v>
      </c>
      <c r="M6562" s="541">
        <v>101515.39000000001</v>
      </c>
      <c r="N6562" s="541">
        <v>129764.94000000003</v>
      </c>
      <c r="O6562" s="541">
        <v>100089.79</v>
      </c>
      <c r="P6562" s="541">
        <v>101614.61999999995</v>
      </c>
      <c r="Q6562" s="541">
        <v>118333.75999999997</v>
      </c>
      <c r="R6562" s="318">
        <v>102252.6925</v>
      </c>
      <c r="S6562" s="168">
        <v>5.4562558919774593E-4</v>
      </c>
      <c r="T6562" s="9" t="s">
        <v>31</v>
      </c>
      <c r="U6562" s="9" t="s">
        <v>40</v>
      </c>
      <c r="V6562" s="9" t="s">
        <v>382</v>
      </c>
      <c r="W6562" s="9"/>
    </row>
    <row r="6563" spans="1:23" ht="15.75" x14ac:dyDescent="0.25">
      <c r="A6563" s="16" t="s">
        <v>1444</v>
      </c>
      <c r="B6563" s="84"/>
      <c r="C6563" s="124"/>
      <c r="D6563" s="124"/>
      <c r="E6563" s="140" t="s">
        <v>17</v>
      </c>
      <c r="F6563" s="541">
        <v>51054.320000000029</v>
      </c>
      <c r="G6563" s="541">
        <v>40741.449999999983</v>
      </c>
      <c r="H6563" s="541">
        <v>52421.299999999974</v>
      </c>
      <c r="I6563" s="541">
        <v>64614.730000000032</v>
      </c>
      <c r="J6563" s="541">
        <v>55748.309999999961</v>
      </c>
      <c r="K6563" s="541">
        <v>47944.95999999997</v>
      </c>
      <c r="L6563" s="541">
        <v>69339.3</v>
      </c>
      <c r="M6563" s="541">
        <v>70296.140000000014</v>
      </c>
      <c r="N6563" s="541">
        <v>72591.060000000041</v>
      </c>
      <c r="O6563" s="541">
        <v>53424.099999999955</v>
      </c>
      <c r="P6563" s="541">
        <v>55862.439999999966</v>
      </c>
      <c r="Q6563" s="541">
        <v>49908.76999999999</v>
      </c>
      <c r="R6563" s="318">
        <v>56995.573333333326</v>
      </c>
      <c r="S6563" s="168">
        <v>3.0413129005540203E-4</v>
      </c>
      <c r="T6563" s="9" t="s">
        <v>31</v>
      </c>
      <c r="U6563" s="9" t="s">
        <v>40</v>
      </c>
      <c r="V6563" s="9" t="s">
        <v>382</v>
      </c>
      <c r="W6563" s="9"/>
    </row>
    <row r="6564" spans="1:23" ht="15.75" x14ac:dyDescent="0.25">
      <c r="A6564" s="16" t="s">
        <v>1447</v>
      </c>
      <c r="B6564" s="84"/>
      <c r="C6564" s="124"/>
      <c r="D6564" s="228"/>
      <c r="E6564" s="426" t="s">
        <v>21</v>
      </c>
      <c r="F6564" s="543">
        <v>46006.020000000004</v>
      </c>
      <c r="G6564" s="543">
        <v>38155.009999999995</v>
      </c>
      <c r="H6564" s="543">
        <v>50314.079999999994</v>
      </c>
      <c r="I6564" s="543">
        <v>53967.360000000015</v>
      </c>
      <c r="J6564" s="543">
        <v>42631.759999999958</v>
      </c>
      <c r="K6564" s="543">
        <v>47697.509999999973</v>
      </c>
      <c r="L6564" s="543">
        <v>61942.180000000015</v>
      </c>
      <c r="M6564" s="543">
        <v>52983.87000000001</v>
      </c>
      <c r="N6564" s="543">
        <v>52725.579999999987</v>
      </c>
      <c r="O6564" s="543">
        <v>53004.339999999982</v>
      </c>
      <c r="P6564" s="543">
        <v>43411.94000000001</v>
      </c>
      <c r="Q6564" s="543">
        <v>49196.689999999981</v>
      </c>
      <c r="R6564" s="529">
        <v>49336.361666666657</v>
      </c>
      <c r="S6564" s="522">
        <v>2.6326134544817076E-4</v>
      </c>
      <c r="T6564" s="9" t="s">
        <v>31</v>
      </c>
      <c r="U6564" s="9" t="s">
        <v>40</v>
      </c>
      <c r="V6564" s="9" t="s">
        <v>382</v>
      </c>
      <c r="W6564" s="9"/>
    </row>
    <row r="6565" spans="1:23" ht="31.5" x14ac:dyDescent="0.25">
      <c r="A6565" s="16" t="s">
        <v>1450</v>
      </c>
      <c r="B6565" s="84"/>
      <c r="C6565" s="124" t="s">
        <v>40</v>
      </c>
      <c r="D6565" s="124" t="s">
        <v>383</v>
      </c>
      <c r="E6565" s="140" t="s">
        <v>353</v>
      </c>
      <c r="F6565" s="542">
        <v>520511.99</v>
      </c>
      <c r="G6565" s="542">
        <v>437830.85000000003</v>
      </c>
      <c r="H6565" s="542">
        <v>459102.37000000023</v>
      </c>
      <c r="I6565" s="542">
        <v>527254.42999999947</v>
      </c>
      <c r="J6565" s="542">
        <v>495957.18000000028</v>
      </c>
      <c r="K6565" s="542">
        <v>479356.36999999994</v>
      </c>
      <c r="L6565" s="542">
        <v>565722.47000000009</v>
      </c>
      <c r="M6565" s="542">
        <v>578824.3000000004</v>
      </c>
      <c r="N6565" s="542">
        <v>557013.89000000013</v>
      </c>
      <c r="O6565" s="542">
        <v>553021.8600000001</v>
      </c>
      <c r="P6565" s="542">
        <v>550464.09999999963</v>
      </c>
      <c r="Q6565" s="542">
        <v>560947.3400000002</v>
      </c>
      <c r="R6565" s="342">
        <v>523833.92916666676</v>
      </c>
      <c r="S6565" s="355">
        <v>2.7952045980924448E-3</v>
      </c>
      <c r="T6565" s="9" t="s">
        <v>31</v>
      </c>
      <c r="U6565" s="9" t="s">
        <v>40</v>
      </c>
      <c r="V6565" s="9" t="s">
        <v>383</v>
      </c>
      <c r="W6565" s="9"/>
    </row>
    <row r="6566" spans="1:23" ht="15.75" x14ac:dyDescent="0.25">
      <c r="A6566" s="16" t="s">
        <v>1449</v>
      </c>
      <c r="B6566" s="84"/>
      <c r="C6566" s="124"/>
      <c r="D6566" s="228"/>
      <c r="E6566" s="142" t="s">
        <v>352</v>
      </c>
      <c r="F6566" s="545">
        <v>411168.95000000019</v>
      </c>
      <c r="G6566" s="545">
        <v>383889.51999999955</v>
      </c>
      <c r="H6566" s="545">
        <v>423727.55999999994</v>
      </c>
      <c r="I6566" s="545">
        <v>486097.71999999986</v>
      </c>
      <c r="J6566" s="545">
        <v>455079.59999999992</v>
      </c>
      <c r="K6566" s="545">
        <v>369289.02000000008</v>
      </c>
      <c r="L6566" s="545">
        <v>445533.10000000009</v>
      </c>
      <c r="M6566" s="545">
        <v>497228.95000000083</v>
      </c>
      <c r="N6566" s="545">
        <v>473272.75999999995</v>
      </c>
      <c r="O6566" s="545">
        <v>441735.19999999972</v>
      </c>
      <c r="P6566" s="545">
        <v>441578.93999999965</v>
      </c>
      <c r="Q6566" s="545">
        <v>436407.33000000013</v>
      </c>
      <c r="R6566" s="320">
        <v>438750.72083333327</v>
      </c>
      <c r="S6566" s="348">
        <v>2.3411962532490106E-3</v>
      </c>
      <c r="T6566" s="9" t="s">
        <v>31</v>
      </c>
      <c r="U6566" s="9" t="s">
        <v>40</v>
      </c>
      <c r="V6566" s="9" t="s">
        <v>383</v>
      </c>
      <c r="W6566" s="9"/>
    </row>
    <row r="6567" spans="1:23" ht="15.75" x14ac:dyDescent="0.25">
      <c r="A6567" s="16" t="s">
        <v>1451</v>
      </c>
      <c r="B6567" s="84"/>
      <c r="C6567" s="228" t="s">
        <v>40</v>
      </c>
      <c r="D6567" s="149" t="s">
        <v>406</v>
      </c>
      <c r="E6567" s="145" t="s">
        <v>352</v>
      </c>
      <c r="F6567" s="546">
        <v>328964.64999999997</v>
      </c>
      <c r="G6567" s="546">
        <v>282915.32000000018</v>
      </c>
      <c r="H6567" s="546">
        <v>436443.8</v>
      </c>
      <c r="I6567" s="546">
        <v>387866.07</v>
      </c>
      <c r="J6567" s="546">
        <v>389132.46</v>
      </c>
      <c r="K6567" s="546">
        <v>406192.93999999994</v>
      </c>
      <c r="L6567" s="546">
        <v>443451.02999999991</v>
      </c>
      <c r="M6567" s="546">
        <v>465988.42000000004</v>
      </c>
      <c r="N6567" s="546">
        <v>568302.15</v>
      </c>
      <c r="O6567" s="546">
        <v>545557.14000000013</v>
      </c>
      <c r="P6567" s="546">
        <v>655300.39000000025</v>
      </c>
      <c r="Q6567" s="546">
        <v>540103.60000000009</v>
      </c>
      <c r="R6567" s="322">
        <v>454184.83083333337</v>
      </c>
      <c r="S6567" s="348">
        <v>2.4235534524248942E-3</v>
      </c>
      <c r="T6567" s="9" t="s">
        <v>31</v>
      </c>
      <c r="U6567" s="9" t="s">
        <v>40</v>
      </c>
      <c r="V6567" s="9" t="s">
        <v>406</v>
      </c>
      <c r="W6567" s="9"/>
    </row>
    <row r="6568" spans="1:23" ht="15.75" x14ac:dyDescent="0.25">
      <c r="A6568" s="16" t="s">
        <v>1452</v>
      </c>
      <c r="B6568" s="84"/>
      <c r="C6568" s="124" t="s">
        <v>41</v>
      </c>
      <c r="D6568" s="124" t="s">
        <v>384</v>
      </c>
      <c r="E6568" s="140" t="s">
        <v>352</v>
      </c>
      <c r="F6568" s="542">
        <v>88.690000000000012</v>
      </c>
      <c r="G6568" s="542">
        <v>351.87999999999971</v>
      </c>
      <c r="H6568" s="542">
        <v>186.65999999999994</v>
      </c>
      <c r="I6568" s="542">
        <v>506.60999999999967</v>
      </c>
      <c r="J6568" s="542">
        <v>491.96000000000009</v>
      </c>
      <c r="K6568" s="542">
        <v>301.46999999999991</v>
      </c>
      <c r="L6568" s="542">
        <v>352.03000000000003</v>
      </c>
      <c r="M6568" s="542">
        <v>513.81999999999994</v>
      </c>
      <c r="N6568" s="542">
        <v>431.34000000000003</v>
      </c>
      <c r="O6568" s="542">
        <v>7.9899999999999975</v>
      </c>
      <c r="P6568" s="542">
        <v>0</v>
      </c>
      <c r="Q6568" s="542">
        <v>0</v>
      </c>
      <c r="R6568" s="342">
        <v>269.37083333333322</v>
      </c>
      <c r="S6568" s="355">
        <v>1.4373765233633116E-6</v>
      </c>
      <c r="T6568" s="9" t="s">
        <v>31</v>
      </c>
      <c r="U6568" s="9" t="s">
        <v>41</v>
      </c>
      <c r="V6568" s="9" t="s">
        <v>384</v>
      </c>
      <c r="W6568" s="9"/>
    </row>
    <row r="6569" spans="1:23" ht="15.75" x14ac:dyDescent="0.25">
      <c r="A6569" s="16" t="s">
        <v>1453</v>
      </c>
      <c r="B6569" s="84"/>
      <c r="C6569" s="124"/>
      <c r="D6569" s="228"/>
      <c r="E6569" s="142" t="s">
        <v>24</v>
      </c>
      <c r="F6569" s="545">
        <v>0</v>
      </c>
      <c r="G6569" s="545">
        <v>0</v>
      </c>
      <c r="H6569" s="545">
        <v>0</v>
      </c>
      <c r="I6569" s="545">
        <v>0</v>
      </c>
      <c r="J6569" s="545">
        <v>0</v>
      </c>
      <c r="K6569" s="545">
        <v>0</v>
      </c>
      <c r="L6569" s="545">
        <v>0</v>
      </c>
      <c r="M6569" s="545">
        <v>0</v>
      </c>
      <c r="N6569" s="545">
        <v>0</v>
      </c>
      <c r="O6569" s="545">
        <v>0</v>
      </c>
      <c r="P6569" s="545">
        <v>0</v>
      </c>
      <c r="Q6569" s="545">
        <v>0</v>
      </c>
      <c r="R6569" s="320">
        <v>0</v>
      </c>
      <c r="S6569" s="348">
        <v>0</v>
      </c>
      <c r="T6569" s="9" t="s">
        <v>31</v>
      </c>
      <c r="U6569" s="9" t="s">
        <v>41</v>
      </c>
      <c r="V6569" s="9" t="s">
        <v>384</v>
      </c>
      <c r="W6569" s="9"/>
    </row>
    <row r="6570" spans="1:23" ht="15.75" x14ac:dyDescent="0.25">
      <c r="A6570" s="16" t="s">
        <v>1454</v>
      </c>
      <c r="B6570" s="84"/>
      <c r="C6570" s="153" t="s">
        <v>41</v>
      </c>
      <c r="D6570" s="149" t="s">
        <v>385</v>
      </c>
      <c r="E6570" s="145" t="s">
        <v>352</v>
      </c>
      <c r="F6570" s="546">
        <v>0</v>
      </c>
      <c r="G6570" s="546">
        <v>0</v>
      </c>
      <c r="H6570" s="546">
        <v>0</v>
      </c>
      <c r="I6570" s="546">
        <v>0</v>
      </c>
      <c r="J6570" s="546">
        <v>0</v>
      </c>
      <c r="K6570" s="546">
        <v>0</v>
      </c>
      <c r="L6570" s="546">
        <v>0</v>
      </c>
      <c r="M6570" s="546">
        <v>0</v>
      </c>
      <c r="N6570" s="546">
        <v>0</v>
      </c>
      <c r="O6570" s="546">
        <v>0</v>
      </c>
      <c r="P6570" s="546">
        <v>0</v>
      </c>
      <c r="Q6570" s="546">
        <v>0</v>
      </c>
      <c r="R6570" s="322">
        <v>0</v>
      </c>
      <c r="S6570" s="348">
        <v>0</v>
      </c>
      <c r="T6570" s="9" t="s">
        <v>31</v>
      </c>
      <c r="U6570" s="9" t="s">
        <v>41</v>
      </c>
      <c r="V6570" s="9" t="s">
        <v>385</v>
      </c>
      <c r="W6570" s="9"/>
    </row>
    <row r="6571" spans="1:23" ht="15.75" x14ac:dyDescent="0.25">
      <c r="A6571" s="16" t="s">
        <v>1455</v>
      </c>
      <c r="B6571" s="91"/>
      <c r="C6571" s="228" t="s">
        <v>41</v>
      </c>
      <c r="D6571" s="149" t="s">
        <v>438</v>
      </c>
      <c r="E6571" s="145" t="s">
        <v>352</v>
      </c>
      <c r="F6571" s="546">
        <v>0</v>
      </c>
      <c r="G6571" s="546">
        <v>0</v>
      </c>
      <c r="H6571" s="546">
        <v>0</v>
      </c>
      <c r="I6571" s="546">
        <v>0</v>
      </c>
      <c r="J6571" s="546">
        <v>0</v>
      </c>
      <c r="K6571" s="546">
        <v>0</v>
      </c>
      <c r="L6571" s="546">
        <v>0</v>
      </c>
      <c r="M6571" s="546">
        <v>0</v>
      </c>
      <c r="N6571" s="546">
        <v>0</v>
      </c>
      <c r="O6571" s="546">
        <v>0</v>
      </c>
      <c r="P6571" s="546">
        <v>0</v>
      </c>
      <c r="Q6571" s="546">
        <v>0</v>
      </c>
      <c r="R6571" s="322">
        <v>0</v>
      </c>
      <c r="S6571" s="348">
        <v>0</v>
      </c>
      <c r="T6571" s="9" t="s">
        <v>31</v>
      </c>
      <c r="U6571" s="9" t="s">
        <v>41</v>
      </c>
      <c r="V6571" s="9" t="s">
        <v>438</v>
      </c>
      <c r="W6571" s="9"/>
    </row>
    <row r="6572" spans="1:23" ht="15.75" x14ac:dyDescent="0.25">
      <c r="A6572" s="16" t="s">
        <v>1456</v>
      </c>
      <c r="B6572" s="84" t="s">
        <v>32</v>
      </c>
      <c r="C6572" s="124" t="s">
        <v>241</v>
      </c>
      <c r="D6572" s="124" t="s">
        <v>408</v>
      </c>
      <c r="E6572" s="140" t="s">
        <v>351</v>
      </c>
      <c r="F6572" s="541">
        <v>74249.400000000009</v>
      </c>
      <c r="G6572" s="541">
        <v>61079.69999999999</v>
      </c>
      <c r="H6572" s="541">
        <v>36247.279999999999</v>
      </c>
      <c r="I6572" s="541">
        <v>45535.090000000004</v>
      </c>
      <c r="J6572" s="541">
        <v>33319.519999999997</v>
      </c>
      <c r="K6572" s="541">
        <v>23607.440000000002</v>
      </c>
      <c r="L6572" s="541">
        <v>19945.53</v>
      </c>
      <c r="M6572" s="541">
        <v>17374.250000000004</v>
      </c>
      <c r="N6572" s="541">
        <v>14904.62</v>
      </c>
      <c r="O6572" s="541">
        <v>12195.360000000002</v>
      </c>
      <c r="P6572" s="541">
        <v>6845.8499999999985</v>
      </c>
      <c r="Q6572" s="541">
        <v>9675.7099999999973</v>
      </c>
      <c r="R6572" s="318">
        <v>29581.645833333328</v>
      </c>
      <c r="S6572" s="168">
        <v>1.5784917289343302E-4</v>
      </c>
      <c r="T6572" s="9" t="s">
        <v>32</v>
      </c>
      <c r="U6572" s="9" t="s">
        <v>241</v>
      </c>
      <c r="V6572" s="9" t="s">
        <v>408</v>
      </c>
      <c r="W6572" s="9"/>
    </row>
    <row r="6573" spans="1:23" ht="15.75" x14ac:dyDescent="0.25">
      <c r="A6573" s="16" t="s">
        <v>1457</v>
      </c>
      <c r="B6573" s="84"/>
      <c r="C6573" s="124" t="s">
        <v>243</v>
      </c>
      <c r="D6573" s="124" t="s">
        <v>407</v>
      </c>
      <c r="E6573" s="140" t="s">
        <v>351</v>
      </c>
      <c r="F6573" s="541">
        <v>15284.279999999997</v>
      </c>
      <c r="G6573" s="541">
        <v>12020.439999999999</v>
      </c>
      <c r="H6573" s="541">
        <v>9935.4800000000014</v>
      </c>
      <c r="I6573" s="541">
        <v>14280.699999999995</v>
      </c>
      <c r="J6573" s="541">
        <v>12337.089999999998</v>
      </c>
      <c r="K6573" s="541">
        <v>3744.2400000000011</v>
      </c>
      <c r="L6573" s="541">
        <v>4265.0899999999992</v>
      </c>
      <c r="M6573" s="541">
        <v>7030.8500000000022</v>
      </c>
      <c r="N6573" s="541">
        <v>2363.4899999999998</v>
      </c>
      <c r="O6573" s="541">
        <v>7371.4400000000023</v>
      </c>
      <c r="P6573" s="541">
        <v>2491.84</v>
      </c>
      <c r="Q6573" s="541">
        <v>4403.1899999999996</v>
      </c>
      <c r="R6573" s="318">
        <v>7960.6775000000007</v>
      </c>
      <c r="S6573" s="168">
        <v>4.2478581689677649E-5</v>
      </c>
      <c r="T6573" s="9" t="s">
        <v>32</v>
      </c>
      <c r="U6573" s="9" t="s">
        <v>243</v>
      </c>
      <c r="V6573" s="9" t="s">
        <v>407</v>
      </c>
      <c r="W6573" s="9"/>
    </row>
    <row r="6574" spans="1:23" ht="15.75" x14ac:dyDescent="0.25">
      <c r="A6574" s="16" t="s">
        <v>1458</v>
      </c>
      <c r="B6574" s="84"/>
      <c r="C6574" s="124" t="s">
        <v>243</v>
      </c>
      <c r="D6574" s="124" t="s">
        <v>409</v>
      </c>
      <c r="E6574" s="140" t="s">
        <v>351</v>
      </c>
      <c r="F6574" s="541">
        <v>2040469.07</v>
      </c>
      <c r="G6574" s="541">
        <v>1693088.4600000004</v>
      </c>
      <c r="H6574" s="541">
        <v>2136658.2000000002</v>
      </c>
      <c r="I6574" s="541">
        <v>2203925.1000000006</v>
      </c>
      <c r="J6574" s="541">
        <v>1969614.7999999989</v>
      </c>
      <c r="K6574" s="541">
        <v>1795351.0199999998</v>
      </c>
      <c r="L6574" s="541">
        <v>1936585.9100000004</v>
      </c>
      <c r="M6574" s="541">
        <v>2258553.42</v>
      </c>
      <c r="N6574" s="541">
        <v>2173450.1999999997</v>
      </c>
      <c r="O6574" s="541">
        <v>1763513.3200000003</v>
      </c>
      <c r="P6574" s="541">
        <v>1566037.6900000002</v>
      </c>
      <c r="Q6574" s="541">
        <v>1667151.4599999997</v>
      </c>
      <c r="R6574" s="318">
        <v>1933699.8875000002</v>
      </c>
      <c r="S6574" s="168">
        <v>1.0318321353237741E-2</v>
      </c>
      <c r="T6574" s="9" t="s">
        <v>32</v>
      </c>
      <c r="U6574" s="9" t="s">
        <v>243</v>
      </c>
      <c r="V6574" s="9" t="s">
        <v>409</v>
      </c>
      <c r="W6574" s="9"/>
    </row>
    <row r="6575" spans="1:23" ht="15.75" x14ac:dyDescent="0.25">
      <c r="A6575" s="16" t="s">
        <v>1459</v>
      </c>
      <c r="B6575" s="84"/>
      <c r="C6575" s="124" t="s">
        <v>243</v>
      </c>
      <c r="D6575" s="124" t="s">
        <v>410</v>
      </c>
      <c r="E6575" s="140" t="s">
        <v>351</v>
      </c>
      <c r="F6575" s="541">
        <v>2533050.5300000012</v>
      </c>
      <c r="G6575" s="541">
        <v>2311167.120000001</v>
      </c>
      <c r="H6575" s="541">
        <v>2830227.8600000013</v>
      </c>
      <c r="I6575" s="541">
        <v>3314026.9999999991</v>
      </c>
      <c r="J6575" s="541">
        <v>2940698.4600000028</v>
      </c>
      <c r="K6575" s="541">
        <v>2208367.7999999984</v>
      </c>
      <c r="L6575" s="541">
        <v>2694928.5800000015</v>
      </c>
      <c r="M6575" s="541">
        <v>3012661.4000000004</v>
      </c>
      <c r="N6575" s="541">
        <v>2768298.6700000013</v>
      </c>
      <c r="O6575" s="541">
        <v>2939876.7000000007</v>
      </c>
      <c r="P6575" s="541">
        <v>2296157.86</v>
      </c>
      <c r="Q6575" s="541">
        <v>2454555.6499999985</v>
      </c>
      <c r="R6575" s="318">
        <v>2692001.4691666672</v>
      </c>
      <c r="S6575" s="168">
        <v>1.4364657319270693E-2</v>
      </c>
      <c r="T6575" s="9" t="s">
        <v>32</v>
      </c>
      <c r="U6575" s="9" t="s">
        <v>243</v>
      </c>
      <c r="V6575" s="9" t="s">
        <v>410</v>
      </c>
      <c r="W6575" s="9"/>
    </row>
    <row r="6576" spans="1:23" ht="15.75" x14ac:dyDescent="0.25">
      <c r="A6576" s="16" t="s">
        <v>1460</v>
      </c>
      <c r="B6576" s="84"/>
      <c r="C6576" s="124" t="s">
        <v>243</v>
      </c>
      <c r="D6576" s="124" t="s">
        <v>411</v>
      </c>
      <c r="E6576" s="140" t="s">
        <v>351</v>
      </c>
      <c r="F6576" s="541">
        <v>2356.36</v>
      </c>
      <c r="G6576" s="541">
        <v>2949.8799999999992</v>
      </c>
      <c r="H6576" s="541">
        <v>1600.1400000000006</v>
      </c>
      <c r="I6576" s="541">
        <v>4409.4399999999996</v>
      </c>
      <c r="J6576" s="541">
        <v>3201.5499999999993</v>
      </c>
      <c r="K6576" s="541">
        <v>1690.49</v>
      </c>
      <c r="L6576" s="541">
        <v>5563.1</v>
      </c>
      <c r="M6576" s="541">
        <v>6528.43</v>
      </c>
      <c r="N6576" s="541">
        <v>1112.46</v>
      </c>
      <c r="O6576" s="541">
        <v>614.16000000000008</v>
      </c>
      <c r="P6576" s="541">
        <v>4215.96</v>
      </c>
      <c r="Q6576" s="541">
        <v>5658.27</v>
      </c>
      <c r="R6576" s="318">
        <v>3325.0200000000004</v>
      </c>
      <c r="S6576" s="168">
        <v>1.7742476527884969E-5</v>
      </c>
      <c r="T6576" s="9" t="s">
        <v>32</v>
      </c>
      <c r="U6576" s="9" t="s">
        <v>243</v>
      </c>
      <c r="V6576" s="9" t="s">
        <v>411</v>
      </c>
      <c r="W6576" s="9"/>
    </row>
    <row r="6577" spans="1:23" ht="15.75" x14ac:dyDescent="0.25">
      <c r="A6577" s="16" t="s">
        <v>1461</v>
      </c>
      <c r="B6577" s="84"/>
      <c r="C6577" s="124" t="s">
        <v>243</v>
      </c>
      <c r="D6577" s="124" t="s">
        <v>412</v>
      </c>
      <c r="E6577" s="140" t="s">
        <v>351</v>
      </c>
      <c r="F6577" s="541">
        <v>1928163.4099999992</v>
      </c>
      <c r="G6577" s="541">
        <v>2343243.6100000003</v>
      </c>
      <c r="H6577" s="541">
        <v>2173261.5500000007</v>
      </c>
      <c r="I6577" s="541">
        <v>2209373.2299999995</v>
      </c>
      <c r="J6577" s="541">
        <v>2316121.4499999997</v>
      </c>
      <c r="K6577" s="541">
        <v>2108649.7099999995</v>
      </c>
      <c r="L6577" s="541">
        <v>2284924.1699999995</v>
      </c>
      <c r="M6577" s="541">
        <v>2565279.88</v>
      </c>
      <c r="N6577" s="541">
        <v>2510894.9800000004</v>
      </c>
      <c r="O6577" s="541">
        <v>2072226.2700000012</v>
      </c>
      <c r="P6577" s="541">
        <v>1730471.75</v>
      </c>
      <c r="Q6577" s="541">
        <v>1615774.24</v>
      </c>
      <c r="R6577" s="318">
        <v>2154865.3541666665</v>
      </c>
      <c r="S6577" s="168">
        <v>1.1498471578232493E-2</v>
      </c>
      <c r="T6577" s="9" t="s">
        <v>32</v>
      </c>
      <c r="U6577" s="9" t="s">
        <v>243</v>
      </c>
      <c r="V6577" s="9" t="s">
        <v>412</v>
      </c>
      <c r="W6577" s="9"/>
    </row>
    <row r="6578" spans="1:23" ht="15.75" x14ac:dyDescent="0.25">
      <c r="A6578" s="16" t="s">
        <v>1462</v>
      </c>
      <c r="B6578" s="84"/>
      <c r="C6578" s="124" t="s">
        <v>244</v>
      </c>
      <c r="D6578" s="124" t="s">
        <v>413</v>
      </c>
      <c r="E6578" s="420" t="s">
        <v>351</v>
      </c>
      <c r="F6578" s="540">
        <v>95962.4</v>
      </c>
      <c r="G6578" s="540">
        <v>84937.42</v>
      </c>
      <c r="H6578" s="540">
        <v>113881.93999999999</v>
      </c>
      <c r="I6578" s="540">
        <v>116743.23000000005</v>
      </c>
      <c r="J6578" s="540">
        <v>103760.77999999997</v>
      </c>
      <c r="K6578" s="540">
        <v>64755.399999999987</v>
      </c>
      <c r="L6578" s="540">
        <v>80797.069999999992</v>
      </c>
      <c r="M6578" s="540">
        <v>92503.889999999985</v>
      </c>
      <c r="N6578" s="540">
        <v>110760.21</v>
      </c>
      <c r="O6578" s="540">
        <v>81404.859999999971</v>
      </c>
      <c r="P6578" s="540">
        <v>72015.3</v>
      </c>
      <c r="Q6578" s="540">
        <v>82417.360000000015</v>
      </c>
      <c r="R6578" s="527">
        <v>91661.655000000013</v>
      </c>
      <c r="S6578" s="438">
        <v>4.8911127221628443E-4</v>
      </c>
      <c r="T6578" s="9" t="s">
        <v>32</v>
      </c>
      <c r="U6578" s="9" t="s">
        <v>244</v>
      </c>
      <c r="V6578" s="9" t="s">
        <v>413</v>
      </c>
      <c r="W6578" s="9"/>
    </row>
    <row r="6579" spans="1:23" ht="15.75" x14ac:dyDescent="0.25">
      <c r="A6579" s="16" t="s">
        <v>1463</v>
      </c>
      <c r="B6579" s="84"/>
      <c r="C6579" s="124" t="s">
        <v>244</v>
      </c>
      <c r="D6579" s="124" t="s">
        <v>414</v>
      </c>
      <c r="E6579" s="420" t="s">
        <v>351</v>
      </c>
      <c r="F6579" s="540">
        <v>676406.9700000002</v>
      </c>
      <c r="G6579" s="540">
        <v>726069.93999999983</v>
      </c>
      <c r="H6579" s="540">
        <v>827640.14999999979</v>
      </c>
      <c r="I6579" s="540">
        <v>895445.3</v>
      </c>
      <c r="J6579" s="540">
        <v>822205.70000000007</v>
      </c>
      <c r="K6579" s="540">
        <v>618319.14000000025</v>
      </c>
      <c r="L6579" s="540">
        <v>818096.03999999992</v>
      </c>
      <c r="M6579" s="540">
        <v>790581.9499999996</v>
      </c>
      <c r="N6579" s="540">
        <v>758118.30999999959</v>
      </c>
      <c r="O6579" s="540">
        <v>618997.25000000035</v>
      </c>
      <c r="P6579" s="540">
        <v>615799.37000000034</v>
      </c>
      <c r="Q6579" s="540">
        <v>672428.67999999982</v>
      </c>
      <c r="R6579" s="527">
        <v>736675.7333333334</v>
      </c>
      <c r="S6579" s="438">
        <v>3.9309393348999746E-3</v>
      </c>
      <c r="T6579" s="9" t="s">
        <v>32</v>
      </c>
      <c r="U6579" s="9" t="s">
        <v>244</v>
      </c>
      <c r="V6579" s="9" t="s">
        <v>414</v>
      </c>
      <c r="W6579" s="9"/>
    </row>
    <row r="6580" spans="1:23" ht="15.75" x14ac:dyDescent="0.25">
      <c r="A6580" s="16" t="s">
        <v>1464</v>
      </c>
      <c r="B6580" s="84"/>
      <c r="C6580" s="124" t="s">
        <v>244</v>
      </c>
      <c r="D6580" s="124" t="s">
        <v>415</v>
      </c>
      <c r="E6580" s="420" t="s">
        <v>351</v>
      </c>
      <c r="F6580" s="540">
        <v>0</v>
      </c>
      <c r="G6580" s="540">
        <v>0</v>
      </c>
      <c r="H6580" s="540">
        <v>0</v>
      </c>
      <c r="I6580" s="540">
        <v>0</v>
      </c>
      <c r="J6580" s="540">
        <v>0</v>
      </c>
      <c r="K6580" s="540">
        <v>0</v>
      </c>
      <c r="L6580" s="540">
        <v>0</v>
      </c>
      <c r="M6580" s="540">
        <v>0</v>
      </c>
      <c r="N6580" s="540">
        <v>0</v>
      </c>
      <c r="O6580" s="540">
        <v>0</v>
      </c>
      <c r="P6580" s="540">
        <v>0</v>
      </c>
      <c r="Q6580" s="540">
        <v>0</v>
      </c>
      <c r="R6580" s="527">
        <v>0</v>
      </c>
      <c r="S6580" s="438">
        <v>0</v>
      </c>
      <c r="T6580" s="9" t="s">
        <v>32</v>
      </c>
      <c r="U6580" s="9" t="s">
        <v>244</v>
      </c>
      <c r="V6580" s="9" t="s">
        <v>415</v>
      </c>
      <c r="W6580" s="9"/>
    </row>
    <row r="6581" spans="1:23" ht="15.75" x14ac:dyDescent="0.25">
      <c r="A6581" s="16" t="s">
        <v>1465</v>
      </c>
      <c r="B6581" s="84"/>
      <c r="C6581" s="124" t="s">
        <v>40</v>
      </c>
      <c r="D6581" s="124" t="s">
        <v>416</v>
      </c>
      <c r="E6581" s="420" t="s">
        <v>351</v>
      </c>
      <c r="F6581" s="540">
        <v>98664.060000000012</v>
      </c>
      <c r="G6581" s="540">
        <v>79817.91</v>
      </c>
      <c r="H6581" s="540">
        <v>111251.18000000002</v>
      </c>
      <c r="I6581" s="540">
        <v>108505.38999999998</v>
      </c>
      <c r="J6581" s="540">
        <v>130468.30000000003</v>
      </c>
      <c r="K6581" s="540">
        <v>98104.689999999988</v>
      </c>
      <c r="L6581" s="540">
        <v>104718.11</v>
      </c>
      <c r="M6581" s="540">
        <v>102948.33000000002</v>
      </c>
      <c r="N6581" s="540">
        <v>118034.02</v>
      </c>
      <c r="O6581" s="540">
        <v>89590.599999999977</v>
      </c>
      <c r="P6581" s="540">
        <v>84616.930000000037</v>
      </c>
      <c r="Q6581" s="540">
        <v>82426.430000000008</v>
      </c>
      <c r="R6581" s="527">
        <v>100762.16249999999</v>
      </c>
      <c r="S6581" s="438">
        <v>5.3767204499677616E-4</v>
      </c>
      <c r="T6581" s="9" t="s">
        <v>32</v>
      </c>
      <c r="U6581" s="9" t="s">
        <v>40</v>
      </c>
      <c r="V6581" s="9" t="s">
        <v>416</v>
      </c>
      <c r="W6581" s="9"/>
    </row>
    <row r="6582" spans="1:23" ht="15.75" x14ac:dyDescent="0.25">
      <c r="A6582" s="16" t="s">
        <v>1466</v>
      </c>
      <c r="B6582" s="84"/>
      <c r="C6582" s="124" t="s">
        <v>40</v>
      </c>
      <c r="D6582" s="124" t="s">
        <v>417</v>
      </c>
      <c r="E6582" s="420" t="s">
        <v>351</v>
      </c>
      <c r="F6582" s="540">
        <v>339137.94000000018</v>
      </c>
      <c r="G6582" s="540">
        <v>283192.33999999985</v>
      </c>
      <c r="H6582" s="540">
        <v>372542.04</v>
      </c>
      <c r="I6582" s="540">
        <v>428240.00000000006</v>
      </c>
      <c r="J6582" s="540">
        <v>375201.8299999999</v>
      </c>
      <c r="K6582" s="540">
        <v>276121.96999999991</v>
      </c>
      <c r="L6582" s="540">
        <v>343616.0900000002</v>
      </c>
      <c r="M6582" s="540">
        <v>379048.75999999983</v>
      </c>
      <c r="N6582" s="540">
        <v>386733.20999999996</v>
      </c>
      <c r="O6582" s="540">
        <v>448048.92</v>
      </c>
      <c r="P6582" s="540">
        <v>289560.53000000009</v>
      </c>
      <c r="Q6582" s="540">
        <v>309678.30999999994</v>
      </c>
      <c r="R6582" s="527">
        <v>352593.49499999994</v>
      </c>
      <c r="S6582" s="438">
        <v>1.8814568961757897E-3</v>
      </c>
      <c r="T6582" s="9" t="s">
        <v>32</v>
      </c>
      <c r="U6582" s="9" t="s">
        <v>40</v>
      </c>
      <c r="V6582" s="9" t="s">
        <v>417</v>
      </c>
      <c r="W6582" s="9"/>
    </row>
    <row r="6583" spans="1:23" ht="15.75" x14ac:dyDescent="0.25">
      <c r="A6583" s="16" t="s">
        <v>1467</v>
      </c>
      <c r="B6583" s="84"/>
      <c r="C6583" s="124" t="s">
        <v>40</v>
      </c>
      <c r="D6583" s="124" t="s">
        <v>418</v>
      </c>
      <c r="E6583" s="420" t="s">
        <v>351</v>
      </c>
      <c r="F6583" s="540">
        <v>1756671.0199999986</v>
      </c>
      <c r="G6583" s="540">
        <v>1753654.9299999985</v>
      </c>
      <c r="H6583" s="540">
        <v>2210229.2899999996</v>
      </c>
      <c r="I6583" s="540">
        <v>2600540.2200000044</v>
      </c>
      <c r="J6583" s="540">
        <v>2462433.7199999988</v>
      </c>
      <c r="K6583" s="540">
        <v>1929787.5900000012</v>
      </c>
      <c r="L6583" s="540">
        <v>2381456.2899999991</v>
      </c>
      <c r="M6583" s="540">
        <v>2549673.0099999993</v>
      </c>
      <c r="N6583" s="540">
        <v>2227492.9400000004</v>
      </c>
      <c r="O6583" s="540">
        <v>2468430.2300000009</v>
      </c>
      <c r="P6583" s="540">
        <v>1974370.9199999997</v>
      </c>
      <c r="Q6583" s="540">
        <v>2320079.1600000011</v>
      </c>
      <c r="R6583" s="527">
        <v>2219568.2766666668</v>
      </c>
      <c r="S6583" s="438">
        <v>1.1843729677053497E-2</v>
      </c>
      <c r="T6583" s="9" t="s">
        <v>32</v>
      </c>
      <c r="U6583" s="9" t="s">
        <v>40</v>
      </c>
      <c r="V6583" s="9" t="s">
        <v>418</v>
      </c>
      <c r="W6583" s="9"/>
    </row>
    <row r="6584" spans="1:23" ht="15.75" x14ac:dyDescent="0.25">
      <c r="A6584" s="16" t="s">
        <v>1468</v>
      </c>
      <c r="B6584" s="91"/>
      <c r="C6584" s="228" t="s">
        <v>40</v>
      </c>
      <c r="D6584" s="228" t="s">
        <v>419</v>
      </c>
      <c r="E6584" s="426" t="s">
        <v>351</v>
      </c>
      <c r="F6584" s="543">
        <v>3466299.61</v>
      </c>
      <c r="G6584" s="543">
        <v>3207412.6099999966</v>
      </c>
      <c r="H6584" s="543">
        <v>4006512.0300000003</v>
      </c>
      <c r="I6584" s="543">
        <v>4464821.4600000028</v>
      </c>
      <c r="J6584" s="543">
        <v>4053370.7399999993</v>
      </c>
      <c r="K6584" s="543">
        <v>3231002.8299999987</v>
      </c>
      <c r="L6584" s="543">
        <v>3892289.3900000015</v>
      </c>
      <c r="M6584" s="543">
        <v>3840646.2200000016</v>
      </c>
      <c r="N6584" s="543">
        <v>3636187.5999999992</v>
      </c>
      <c r="O6584" s="543">
        <v>3508941.7300000046</v>
      </c>
      <c r="P6584" s="543">
        <v>3526874.3299999991</v>
      </c>
      <c r="Q6584" s="543">
        <v>3723764.120000001</v>
      </c>
      <c r="R6584" s="529">
        <v>3713176.8891666667</v>
      </c>
      <c r="S6584" s="522">
        <v>1.9813701511547148E-2</v>
      </c>
      <c r="T6584" s="9" t="s">
        <v>32</v>
      </c>
      <c r="U6584" s="9" t="s">
        <v>40</v>
      </c>
      <c r="V6584" s="9" t="s">
        <v>419</v>
      </c>
      <c r="W6584" s="9"/>
    </row>
    <row r="6585" spans="1:23" ht="15.75" x14ac:dyDescent="0.25">
      <c r="A6585" s="16" t="s">
        <v>1469</v>
      </c>
      <c r="B6585" s="84" t="s">
        <v>27</v>
      </c>
      <c r="C6585" s="124" t="s">
        <v>241</v>
      </c>
      <c r="D6585" s="124" t="s">
        <v>388</v>
      </c>
      <c r="E6585" s="140" t="s">
        <v>354</v>
      </c>
      <c r="F6585" s="541">
        <v>2063379.3899999994</v>
      </c>
      <c r="G6585" s="541">
        <v>1992017.9000000048</v>
      </c>
      <c r="H6585" s="541">
        <v>2216016.879999999</v>
      </c>
      <c r="I6585" s="541">
        <v>2641113.3800000004</v>
      </c>
      <c r="J6585" s="541">
        <v>2498190.38</v>
      </c>
      <c r="K6585" s="541">
        <v>2205170.8499999992</v>
      </c>
      <c r="L6585" s="541">
        <v>2508519.2500000005</v>
      </c>
      <c r="M6585" s="541">
        <v>2628836.7900000024</v>
      </c>
      <c r="N6585" s="541">
        <v>2867791.760000003</v>
      </c>
      <c r="O6585" s="541">
        <v>2637673.100000001</v>
      </c>
      <c r="P6585" s="541">
        <v>2612839.5199999996</v>
      </c>
      <c r="Q6585" s="541">
        <v>2850490.4100000006</v>
      </c>
      <c r="R6585" s="318">
        <v>2476836.6341666672</v>
      </c>
      <c r="S6585" s="168">
        <v>1.3216526771299931E-2</v>
      </c>
      <c r="T6585" s="9" t="s">
        <v>27</v>
      </c>
      <c r="U6585" s="9" t="s">
        <v>241</v>
      </c>
      <c r="V6585" s="9" t="s">
        <v>388</v>
      </c>
      <c r="W6585" s="9"/>
    </row>
    <row r="6586" spans="1:23" ht="15.75" x14ac:dyDescent="0.25">
      <c r="A6586" s="16" t="s">
        <v>1470</v>
      </c>
      <c r="B6586" s="84"/>
      <c r="C6586" s="124"/>
      <c r="D6586" s="124" t="s">
        <v>537</v>
      </c>
      <c r="E6586" s="140" t="s">
        <v>354</v>
      </c>
      <c r="F6586" s="541"/>
      <c r="G6586" s="541"/>
      <c r="H6586" s="541"/>
      <c r="I6586" s="541"/>
      <c r="J6586" s="541"/>
      <c r="K6586" s="541"/>
      <c r="L6586" s="541"/>
      <c r="M6586" s="541"/>
      <c r="N6586" s="541"/>
      <c r="O6586" s="541"/>
      <c r="P6586" s="541">
        <v>257101.42000000004</v>
      </c>
      <c r="Q6586" s="541">
        <v>289841.31000000011</v>
      </c>
      <c r="R6586" s="318">
        <v>273471.36500000011</v>
      </c>
      <c r="S6586" s="168">
        <v>1.459257169749705E-3</v>
      </c>
      <c r="T6586" s="9" t="s">
        <v>27</v>
      </c>
      <c r="U6586" s="9" t="s">
        <v>241</v>
      </c>
      <c r="V6586" s="9" t="s">
        <v>537</v>
      </c>
      <c r="W6586" s="9"/>
    </row>
    <row r="6587" spans="1:23" ht="15.75" x14ac:dyDescent="0.25">
      <c r="A6587" s="16" t="s">
        <v>1471</v>
      </c>
      <c r="B6587" s="84"/>
      <c r="C6587" s="124" t="s">
        <v>242</v>
      </c>
      <c r="D6587" s="124" t="s">
        <v>386</v>
      </c>
      <c r="E6587" s="140" t="s">
        <v>354</v>
      </c>
      <c r="F6587" s="541">
        <v>662518</v>
      </c>
      <c r="G6587" s="541">
        <v>746820.56999999948</v>
      </c>
      <c r="H6587" s="541">
        <v>643339.99999999988</v>
      </c>
      <c r="I6587" s="541">
        <v>841632.13000000035</v>
      </c>
      <c r="J6587" s="541">
        <v>820473.52</v>
      </c>
      <c r="K6587" s="541">
        <v>713449.52000000014</v>
      </c>
      <c r="L6587" s="541">
        <v>731939.24000000034</v>
      </c>
      <c r="M6587" s="541">
        <v>796324.02000000014</v>
      </c>
      <c r="N6587" s="541">
        <v>790535.10999999964</v>
      </c>
      <c r="O6587" s="541">
        <v>731365.76000000047</v>
      </c>
      <c r="P6587" s="541">
        <v>678253.33999999973</v>
      </c>
      <c r="Q6587" s="541">
        <v>641428.52000000014</v>
      </c>
      <c r="R6587" s="318">
        <v>733173.31083333341</v>
      </c>
      <c r="S6587" s="168">
        <v>3.912250229572191E-3</v>
      </c>
      <c r="T6587" s="9" t="s">
        <v>27</v>
      </c>
      <c r="U6587" s="9" t="s">
        <v>242</v>
      </c>
      <c r="V6587" s="9" t="s">
        <v>386</v>
      </c>
      <c r="W6587" s="9"/>
    </row>
    <row r="6588" spans="1:23" ht="15.75" x14ac:dyDescent="0.25">
      <c r="A6588" s="16" t="s">
        <v>1472</v>
      </c>
      <c r="B6588" s="84"/>
      <c r="C6588" s="124"/>
      <c r="D6588" s="124" t="s">
        <v>387</v>
      </c>
      <c r="E6588" s="140" t="s">
        <v>354</v>
      </c>
      <c r="F6588" s="541">
        <v>738235.1800000004</v>
      </c>
      <c r="G6588" s="541">
        <v>683688.26000000013</v>
      </c>
      <c r="H6588" s="541">
        <v>718885.60999999987</v>
      </c>
      <c r="I6588" s="541">
        <v>784625.3199999996</v>
      </c>
      <c r="J6588" s="541">
        <v>910972.66999999946</v>
      </c>
      <c r="K6588" s="541">
        <v>715404.49999999977</v>
      </c>
      <c r="L6588" s="541">
        <v>680990.00999999931</v>
      </c>
      <c r="M6588" s="541">
        <v>640991.43000000087</v>
      </c>
      <c r="N6588" s="541">
        <v>954377.06</v>
      </c>
      <c r="O6588" s="541">
        <v>881934.24</v>
      </c>
      <c r="P6588" s="541">
        <v>873012.58999999915</v>
      </c>
      <c r="Q6588" s="541">
        <v>598344.1799999997</v>
      </c>
      <c r="R6588" s="318">
        <v>765121.75416666653</v>
      </c>
      <c r="S6588" s="168">
        <v>4.08272875479734E-3</v>
      </c>
      <c r="T6588" s="9" t="s">
        <v>27</v>
      </c>
      <c r="U6588" s="9" t="s">
        <v>242</v>
      </c>
      <c r="V6588" s="9" t="s">
        <v>387</v>
      </c>
      <c r="W6588" s="9"/>
    </row>
    <row r="6589" spans="1:23" ht="15.75" x14ac:dyDescent="0.25">
      <c r="A6589" s="16" t="s">
        <v>1473</v>
      </c>
      <c r="B6589" s="84"/>
      <c r="C6589" s="124"/>
      <c r="D6589" s="124" t="s">
        <v>496</v>
      </c>
      <c r="E6589" s="140" t="s">
        <v>354</v>
      </c>
      <c r="F6589" s="541">
        <v>0</v>
      </c>
      <c r="G6589" s="541">
        <v>0</v>
      </c>
      <c r="H6589" s="541">
        <v>0</v>
      </c>
      <c r="I6589" s="541">
        <v>389.92</v>
      </c>
      <c r="J6589" s="541">
        <v>0</v>
      </c>
      <c r="K6589" s="541">
        <v>0</v>
      </c>
      <c r="L6589" s="541">
        <v>0</v>
      </c>
      <c r="M6589" s="541">
        <v>0</v>
      </c>
      <c r="N6589" s="541">
        <v>0</v>
      </c>
      <c r="O6589" s="541">
        <v>0</v>
      </c>
      <c r="P6589" s="541">
        <v>0</v>
      </c>
      <c r="Q6589" s="541">
        <v>0</v>
      </c>
      <c r="R6589" s="318">
        <v>32.493333333333332</v>
      </c>
      <c r="S6589" s="168">
        <v>1.7338608609253743E-7</v>
      </c>
      <c r="T6589" s="9" t="s">
        <v>27</v>
      </c>
      <c r="U6589" s="9" t="s">
        <v>242</v>
      </c>
      <c r="V6589" s="9" t="s">
        <v>496</v>
      </c>
      <c r="W6589" s="9"/>
    </row>
    <row r="6590" spans="1:23" ht="15.75" x14ac:dyDescent="0.25">
      <c r="A6590" s="16" t="s">
        <v>1474</v>
      </c>
      <c r="B6590" s="84"/>
      <c r="C6590" s="124" t="s">
        <v>243</v>
      </c>
      <c r="D6590" s="124" t="s">
        <v>389</v>
      </c>
      <c r="E6590" s="140" t="s">
        <v>354</v>
      </c>
      <c r="F6590" s="541">
        <v>2370699.0400000005</v>
      </c>
      <c r="G6590" s="541">
        <v>2370332.939999999</v>
      </c>
      <c r="H6590" s="541">
        <v>2546099.9300000006</v>
      </c>
      <c r="I6590" s="541">
        <v>2668014.1800000011</v>
      </c>
      <c r="J6590" s="541">
        <v>2498606.9100000006</v>
      </c>
      <c r="K6590" s="541">
        <v>2213963.1600000015</v>
      </c>
      <c r="L6590" s="541">
        <v>1916287.9799999988</v>
      </c>
      <c r="M6590" s="541">
        <v>2230891.3400000012</v>
      </c>
      <c r="N6590" s="541">
        <v>1925917.8800000011</v>
      </c>
      <c r="O6590" s="541">
        <v>1833778.3399999992</v>
      </c>
      <c r="P6590" s="541">
        <v>1943560.9400000009</v>
      </c>
      <c r="Q6590" s="541">
        <v>2146444.5800000029</v>
      </c>
      <c r="R6590" s="318">
        <v>2222049.768333334</v>
      </c>
      <c r="S6590" s="168">
        <v>1.1856971043315952E-2</v>
      </c>
      <c r="T6590" s="9" t="s">
        <v>27</v>
      </c>
      <c r="U6590" s="9" t="s">
        <v>243</v>
      </c>
      <c r="V6590" s="9" t="s">
        <v>389</v>
      </c>
      <c r="W6590" s="9"/>
    </row>
    <row r="6591" spans="1:23" ht="15.75" x14ac:dyDescent="0.25">
      <c r="A6591" s="16" t="s">
        <v>1475</v>
      </c>
      <c r="B6591" s="84"/>
      <c r="C6591" s="124"/>
      <c r="D6591" s="124" t="s">
        <v>491</v>
      </c>
      <c r="E6591" s="140" t="s">
        <v>354</v>
      </c>
      <c r="F6591" s="541">
        <v>2190.85</v>
      </c>
      <c r="G6591" s="541">
        <v>590.74</v>
      </c>
      <c r="H6591" s="541">
        <v>63.27000000000001</v>
      </c>
      <c r="I6591" s="541">
        <v>99.389999999999986</v>
      </c>
      <c r="J6591" s="541">
        <v>2102.3599999999997</v>
      </c>
      <c r="K6591" s="541">
        <v>63.569999999999993</v>
      </c>
      <c r="L6591" s="541">
        <v>103.78</v>
      </c>
      <c r="M6591" s="541">
        <v>1214.0899999999999</v>
      </c>
      <c r="N6591" s="541">
        <v>896.66</v>
      </c>
      <c r="O6591" s="541">
        <v>370.21000000000004</v>
      </c>
      <c r="P6591" s="541">
        <v>754.43999999999983</v>
      </c>
      <c r="Q6591" s="541">
        <v>97.96</v>
      </c>
      <c r="R6591" s="318">
        <v>712.27666666666653</v>
      </c>
      <c r="S6591" s="168">
        <v>3.80074466911281E-6</v>
      </c>
      <c r="T6591" s="9" t="s">
        <v>27</v>
      </c>
      <c r="U6591" s="9" t="s">
        <v>243</v>
      </c>
      <c r="V6591" s="9" t="s">
        <v>491</v>
      </c>
      <c r="W6591" s="9"/>
    </row>
    <row r="6592" spans="1:23" ht="15.75" x14ac:dyDescent="0.25">
      <c r="A6592" s="16" t="s">
        <v>1476</v>
      </c>
      <c r="B6592" s="84"/>
      <c r="C6592" s="124"/>
      <c r="D6592" s="124" t="s">
        <v>390</v>
      </c>
      <c r="E6592" s="140" t="s">
        <v>354</v>
      </c>
      <c r="F6592" s="541">
        <v>10838407.330000013</v>
      </c>
      <c r="G6592" s="541">
        <v>11358873.949999988</v>
      </c>
      <c r="H6592" s="541">
        <v>12557510.439999999</v>
      </c>
      <c r="I6592" s="541">
        <v>14585494.360000039</v>
      </c>
      <c r="J6592" s="541">
        <v>13610743.489999956</v>
      </c>
      <c r="K6592" s="541">
        <v>11878357.810000017</v>
      </c>
      <c r="L6592" s="541">
        <v>11646673.460000025</v>
      </c>
      <c r="M6592" s="541">
        <v>14016752.939999992</v>
      </c>
      <c r="N6592" s="541">
        <v>13216016.34999999</v>
      </c>
      <c r="O6592" s="541">
        <v>12664475.139999958</v>
      </c>
      <c r="P6592" s="541">
        <v>13691097.689999968</v>
      </c>
      <c r="Q6592" s="541">
        <v>13865118.089999959</v>
      </c>
      <c r="R6592" s="318">
        <v>12827460.087499991</v>
      </c>
      <c r="S6592" s="168">
        <v>6.8447982121866882E-2</v>
      </c>
      <c r="T6592" s="9" t="s">
        <v>27</v>
      </c>
      <c r="U6592" s="9" t="s">
        <v>243</v>
      </c>
      <c r="V6592" s="9" t="s">
        <v>390</v>
      </c>
      <c r="W6592" s="9"/>
    </row>
    <row r="6593" spans="1:23" ht="15.75" x14ac:dyDescent="0.25">
      <c r="A6593" s="16" t="s">
        <v>1477</v>
      </c>
      <c r="B6593" s="84"/>
      <c r="C6593" s="124" t="s">
        <v>244</v>
      </c>
      <c r="D6593" s="124" t="s">
        <v>391</v>
      </c>
      <c r="E6593" s="420" t="s">
        <v>354</v>
      </c>
      <c r="F6593" s="540">
        <v>2736750.1199999964</v>
      </c>
      <c r="G6593" s="540">
        <v>2693936.1500000041</v>
      </c>
      <c r="H6593" s="540">
        <v>3014074.120000002</v>
      </c>
      <c r="I6593" s="540">
        <v>3254779.9500000067</v>
      </c>
      <c r="J6593" s="540">
        <v>3220060.419999992</v>
      </c>
      <c r="K6593" s="540">
        <v>2789087.8200000012</v>
      </c>
      <c r="L6593" s="540">
        <v>2750752.5200000028</v>
      </c>
      <c r="M6593" s="540">
        <v>3260943.2300000056</v>
      </c>
      <c r="N6593" s="540">
        <v>3158305.8599999966</v>
      </c>
      <c r="O6593" s="540">
        <v>2093615.319999998</v>
      </c>
      <c r="P6593" s="540">
        <v>2575584.5700000003</v>
      </c>
      <c r="Q6593" s="540">
        <v>3053836.9799999981</v>
      </c>
      <c r="R6593" s="527">
        <v>2883477.2550000004</v>
      </c>
      <c r="S6593" s="438">
        <v>1.5386381891094694E-2</v>
      </c>
      <c r="T6593" s="9" t="s">
        <v>27</v>
      </c>
      <c r="U6593" s="9" t="s">
        <v>244</v>
      </c>
      <c r="V6593" s="9" t="s">
        <v>391</v>
      </c>
      <c r="W6593" s="9"/>
    </row>
    <row r="6594" spans="1:23" ht="15.75" x14ac:dyDescent="0.25">
      <c r="A6594" s="16" t="s">
        <v>1478</v>
      </c>
      <c r="B6594" s="84"/>
      <c r="C6594" s="124"/>
      <c r="D6594" s="124" t="s">
        <v>393</v>
      </c>
      <c r="E6594" s="420" t="s">
        <v>354</v>
      </c>
      <c r="F6594" s="540">
        <v>13.220000000000006</v>
      </c>
      <c r="G6594" s="540">
        <v>13.139999999999997</v>
      </c>
      <c r="H6594" s="540">
        <v>208.81</v>
      </c>
      <c r="I6594" s="540">
        <v>13.139999999999997</v>
      </c>
      <c r="J6594" s="540">
        <v>0</v>
      </c>
      <c r="K6594" s="540">
        <v>0</v>
      </c>
      <c r="L6594" s="540">
        <v>0</v>
      </c>
      <c r="M6594" s="540">
        <v>0</v>
      </c>
      <c r="N6594" s="540">
        <v>0</v>
      </c>
      <c r="O6594" s="540">
        <v>0</v>
      </c>
      <c r="P6594" s="540">
        <v>0</v>
      </c>
      <c r="Q6594" s="540">
        <v>0</v>
      </c>
      <c r="R6594" s="527">
        <v>20.692499999999999</v>
      </c>
      <c r="S6594" s="438">
        <v>1.1041623676045847E-7</v>
      </c>
      <c r="T6594" s="9" t="s">
        <v>27</v>
      </c>
      <c r="U6594" s="9" t="s">
        <v>244</v>
      </c>
      <c r="V6594" s="9" t="s">
        <v>393</v>
      </c>
      <c r="W6594" s="9"/>
    </row>
    <row r="6595" spans="1:23" ht="15.75" x14ac:dyDescent="0.25">
      <c r="A6595" s="16" t="s">
        <v>1479</v>
      </c>
      <c r="B6595" s="84"/>
      <c r="C6595" s="124"/>
      <c r="D6595" s="124" t="s">
        <v>487</v>
      </c>
      <c r="E6595" s="420" t="s">
        <v>354</v>
      </c>
      <c r="F6595" s="540">
        <v>315418.73000000021</v>
      </c>
      <c r="G6595" s="540">
        <v>265145.24000000011</v>
      </c>
      <c r="H6595" s="540">
        <v>317435.60000000044</v>
      </c>
      <c r="I6595" s="540">
        <v>369601.26000000053</v>
      </c>
      <c r="J6595" s="540">
        <v>371114.19000000058</v>
      </c>
      <c r="K6595" s="540">
        <v>316841.90999999945</v>
      </c>
      <c r="L6595" s="540">
        <v>328043.83000000054</v>
      </c>
      <c r="M6595" s="540">
        <v>373497.7900000001</v>
      </c>
      <c r="N6595" s="540">
        <v>359520.44000000006</v>
      </c>
      <c r="O6595" s="540">
        <v>292085.96000000014</v>
      </c>
      <c r="P6595" s="540">
        <v>339298.29999999993</v>
      </c>
      <c r="Q6595" s="540">
        <v>324754.81999999995</v>
      </c>
      <c r="R6595" s="527">
        <v>331063.1725000001</v>
      </c>
      <c r="S6595" s="438">
        <v>1.7665699957679602E-3</v>
      </c>
      <c r="T6595" s="9" t="s">
        <v>27</v>
      </c>
      <c r="U6595" s="9" t="s">
        <v>244</v>
      </c>
      <c r="V6595" s="9" t="s">
        <v>487</v>
      </c>
      <c r="W6595" s="9"/>
    </row>
    <row r="6596" spans="1:23" ht="15.75" x14ac:dyDescent="0.25">
      <c r="A6596" s="16" t="s">
        <v>1480</v>
      </c>
      <c r="B6596" s="84"/>
      <c r="C6596" s="124" t="s">
        <v>40</v>
      </c>
      <c r="D6596" s="124" t="s">
        <v>392</v>
      </c>
      <c r="E6596" s="420" t="s">
        <v>354</v>
      </c>
      <c r="F6596" s="540">
        <v>46393.849999999991</v>
      </c>
      <c r="G6596" s="540">
        <v>50188.120000000039</v>
      </c>
      <c r="H6596" s="540">
        <v>59707.330000000024</v>
      </c>
      <c r="I6596" s="540">
        <v>52888.750000000095</v>
      </c>
      <c r="J6596" s="540">
        <v>54660.989999999969</v>
      </c>
      <c r="K6596" s="540">
        <v>49343.310000000005</v>
      </c>
      <c r="L6596" s="540">
        <v>42331.27</v>
      </c>
      <c r="M6596" s="540">
        <v>65867.81</v>
      </c>
      <c r="N6596" s="540">
        <v>52439.32999999998</v>
      </c>
      <c r="O6596" s="540">
        <v>22796.020000000008</v>
      </c>
      <c r="P6596" s="540">
        <v>44853.809999999983</v>
      </c>
      <c r="Q6596" s="540">
        <v>64534.100000000013</v>
      </c>
      <c r="R6596" s="527">
        <v>50500.390833333338</v>
      </c>
      <c r="S6596" s="438">
        <v>2.6947266452816338E-4</v>
      </c>
      <c r="T6596" s="9" t="s">
        <v>27</v>
      </c>
      <c r="U6596" s="9" t="s">
        <v>40</v>
      </c>
      <c r="V6596" s="9" t="s">
        <v>392</v>
      </c>
      <c r="W6596" s="9"/>
    </row>
    <row r="6597" spans="1:23" ht="15.75" x14ac:dyDescent="0.25">
      <c r="A6597" s="16" t="s">
        <v>1481</v>
      </c>
      <c r="B6597" s="84"/>
      <c r="C6597" s="124" t="s">
        <v>41</v>
      </c>
      <c r="D6597" s="124" t="s">
        <v>492</v>
      </c>
      <c r="E6597" s="420" t="s">
        <v>354</v>
      </c>
      <c r="F6597" s="540">
        <v>0</v>
      </c>
      <c r="G6597" s="540">
        <v>0</v>
      </c>
      <c r="H6597" s="540">
        <v>0</v>
      </c>
      <c r="I6597" s="540">
        <v>0</v>
      </c>
      <c r="J6597" s="540">
        <v>0</v>
      </c>
      <c r="K6597" s="540">
        <v>0</v>
      </c>
      <c r="L6597" s="540">
        <v>0</v>
      </c>
      <c r="M6597" s="540">
        <v>0</v>
      </c>
      <c r="N6597" s="540">
        <v>0</v>
      </c>
      <c r="O6597" s="540">
        <v>0</v>
      </c>
      <c r="P6597" s="540">
        <v>0</v>
      </c>
      <c r="Q6597" s="540">
        <v>0</v>
      </c>
      <c r="R6597" s="527">
        <v>0</v>
      </c>
      <c r="S6597" s="438">
        <v>0</v>
      </c>
      <c r="T6597" s="9" t="s">
        <v>27</v>
      </c>
      <c r="U6597" s="9" t="s">
        <v>41</v>
      </c>
      <c r="V6597" s="9" t="s">
        <v>492</v>
      </c>
      <c r="W6597" s="9"/>
    </row>
    <row r="6598" spans="1:23" ht="15.75" x14ac:dyDescent="0.25">
      <c r="A6598" s="16" t="s">
        <v>1482</v>
      </c>
      <c r="B6598" s="84"/>
      <c r="C6598" s="124"/>
      <c r="D6598" s="124" t="s">
        <v>394</v>
      </c>
      <c r="E6598" s="420" t="s">
        <v>354</v>
      </c>
      <c r="F6598" s="540">
        <v>0</v>
      </c>
      <c r="G6598" s="540">
        <v>114.97999999999996</v>
      </c>
      <c r="H6598" s="540">
        <v>0</v>
      </c>
      <c r="I6598" s="540">
        <v>0</v>
      </c>
      <c r="J6598" s="540">
        <v>0</v>
      </c>
      <c r="K6598" s="540">
        <v>0</v>
      </c>
      <c r="L6598" s="540">
        <v>0</v>
      </c>
      <c r="M6598" s="540">
        <v>0</v>
      </c>
      <c r="N6598" s="540">
        <v>0</v>
      </c>
      <c r="O6598" s="540">
        <v>0</v>
      </c>
      <c r="P6598" s="540">
        <v>0</v>
      </c>
      <c r="Q6598" s="540">
        <v>0</v>
      </c>
      <c r="R6598" s="527">
        <v>9.5816666666666634</v>
      </c>
      <c r="S6598" s="438">
        <v>5.1128262666495561E-8</v>
      </c>
      <c r="T6598" s="9" t="s">
        <v>27</v>
      </c>
      <c r="U6598" s="9" t="s">
        <v>41</v>
      </c>
      <c r="V6598" s="9" t="s">
        <v>394</v>
      </c>
      <c r="W6598" s="9"/>
    </row>
    <row r="6599" spans="1:23" ht="15.75" x14ac:dyDescent="0.25">
      <c r="A6599" s="16" t="s">
        <v>1483</v>
      </c>
      <c r="B6599" s="84"/>
      <c r="C6599" s="124"/>
      <c r="D6599" s="124" t="s">
        <v>395</v>
      </c>
      <c r="E6599" s="420" t="s">
        <v>354</v>
      </c>
      <c r="F6599" s="540">
        <v>0</v>
      </c>
      <c r="G6599" s="540">
        <v>0</v>
      </c>
      <c r="H6599" s="540">
        <v>0</v>
      </c>
      <c r="I6599" s="540">
        <v>0</v>
      </c>
      <c r="J6599" s="540">
        <v>0</v>
      </c>
      <c r="K6599" s="540">
        <v>0</v>
      </c>
      <c r="L6599" s="540">
        <v>0</v>
      </c>
      <c r="M6599" s="540">
        <v>0</v>
      </c>
      <c r="N6599" s="540">
        <v>0</v>
      </c>
      <c r="O6599" s="540">
        <v>0</v>
      </c>
      <c r="P6599" s="540">
        <v>0</v>
      </c>
      <c r="Q6599" s="540">
        <v>0</v>
      </c>
      <c r="R6599" s="527">
        <v>0</v>
      </c>
      <c r="S6599" s="438">
        <v>0</v>
      </c>
      <c r="T6599" s="9" t="s">
        <v>27</v>
      </c>
      <c r="U6599" s="9" t="s">
        <v>41</v>
      </c>
      <c r="V6599" s="9" t="s">
        <v>395</v>
      </c>
      <c r="W6599" s="9"/>
    </row>
    <row r="6600" spans="1:23" ht="15.75" x14ac:dyDescent="0.25">
      <c r="A6600" s="16" t="s">
        <v>1484</v>
      </c>
      <c r="B6600" s="84"/>
      <c r="C6600" s="124"/>
      <c r="D6600" s="124" t="s">
        <v>488</v>
      </c>
      <c r="E6600" s="420" t="s">
        <v>354</v>
      </c>
      <c r="F6600" s="540">
        <v>0</v>
      </c>
      <c r="G6600" s="540">
        <v>0</v>
      </c>
      <c r="H6600" s="540">
        <v>0</v>
      </c>
      <c r="I6600" s="540">
        <v>0</v>
      </c>
      <c r="J6600" s="540">
        <v>0</v>
      </c>
      <c r="K6600" s="540">
        <v>0</v>
      </c>
      <c r="L6600" s="540">
        <v>0</v>
      </c>
      <c r="M6600" s="540">
        <v>0</v>
      </c>
      <c r="N6600" s="540">
        <v>0</v>
      </c>
      <c r="O6600" s="540">
        <v>0</v>
      </c>
      <c r="P6600" s="540">
        <v>0</v>
      </c>
      <c r="Q6600" s="540">
        <v>0</v>
      </c>
      <c r="R6600" s="527">
        <v>0</v>
      </c>
      <c r="S6600" s="438">
        <v>0</v>
      </c>
      <c r="T6600" s="9" t="s">
        <v>27</v>
      </c>
      <c r="U6600" s="9" t="s">
        <v>41</v>
      </c>
      <c r="V6600" s="9" t="s">
        <v>488</v>
      </c>
      <c r="W6600" s="9"/>
    </row>
    <row r="6601" spans="1:23" ht="15.75" x14ac:dyDescent="0.25">
      <c r="A6601" s="16" t="s">
        <v>1485</v>
      </c>
      <c r="B6601" s="91"/>
      <c r="C6601" s="228"/>
      <c r="D6601" s="228" t="s">
        <v>493</v>
      </c>
      <c r="E6601" s="426" t="s">
        <v>354</v>
      </c>
      <c r="F6601" s="543">
        <v>0</v>
      </c>
      <c r="G6601" s="543">
        <v>0</v>
      </c>
      <c r="H6601" s="543">
        <v>0</v>
      </c>
      <c r="I6601" s="543">
        <v>0</v>
      </c>
      <c r="J6601" s="543">
        <v>0</v>
      </c>
      <c r="K6601" s="543">
        <v>0</v>
      </c>
      <c r="L6601" s="543">
        <v>0</v>
      </c>
      <c r="M6601" s="543">
        <v>0</v>
      </c>
      <c r="N6601" s="543">
        <v>0</v>
      </c>
      <c r="O6601" s="543">
        <v>0</v>
      </c>
      <c r="P6601" s="543">
        <v>0</v>
      </c>
      <c r="Q6601" s="543">
        <v>0</v>
      </c>
      <c r="R6601" s="529">
        <v>0</v>
      </c>
      <c r="S6601" s="522">
        <v>0</v>
      </c>
      <c r="T6601" s="9" t="s">
        <v>27</v>
      </c>
      <c r="U6601" s="9" t="s">
        <v>41</v>
      </c>
      <c r="V6601" s="9" t="s">
        <v>493</v>
      </c>
      <c r="W6601" s="9"/>
    </row>
    <row r="6602" spans="1:23" ht="15.75" x14ac:dyDescent="0.25">
      <c r="A6602" s="16" t="s">
        <v>1486</v>
      </c>
      <c r="B6602" s="84" t="s">
        <v>34</v>
      </c>
      <c r="C6602" s="124" t="s">
        <v>244</v>
      </c>
      <c r="D6602" s="124" t="s">
        <v>34</v>
      </c>
      <c r="E6602" s="140" t="s">
        <v>354</v>
      </c>
      <c r="F6602" s="541">
        <v>2470165.2300000004</v>
      </c>
      <c r="G6602" s="541">
        <v>2487891.09</v>
      </c>
      <c r="H6602" s="541">
        <v>2882467.780000004</v>
      </c>
      <c r="I6602" s="541">
        <v>3560762.9099999964</v>
      </c>
      <c r="J6602" s="541">
        <v>3283680.6900000083</v>
      </c>
      <c r="K6602" s="541">
        <v>3204382.659999996</v>
      </c>
      <c r="L6602" s="541">
        <v>2688413.06</v>
      </c>
      <c r="M6602" s="541">
        <v>3067160.739999997</v>
      </c>
      <c r="N6602" s="541">
        <v>3215694.0099999951</v>
      </c>
      <c r="O6602" s="541">
        <v>3175902.9399999939</v>
      </c>
      <c r="P6602" s="541">
        <v>3444205.6799999978</v>
      </c>
      <c r="Q6602" s="541">
        <v>4006217.8799999966</v>
      </c>
      <c r="R6602" s="318">
        <v>3123912.0558333322</v>
      </c>
      <c r="S6602" s="168">
        <v>1.6669354267282534E-2</v>
      </c>
      <c r="T6602" s="9" t="s">
        <v>34</v>
      </c>
      <c r="U6602" s="9" t="s">
        <v>244</v>
      </c>
      <c r="V6602" s="9" t="s">
        <v>34</v>
      </c>
      <c r="W6602" s="9"/>
    </row>
    <row r="6603" spans="1:23" ht="15.75" x14ac:dyDescent="0.25">
      <c r="A6603" s="16" t="s">
        <v>1487</v>
      </c>
      <c r="B6603" s="84"/>
      <c r="C6603" s="153"/>
      <c r="D6603" s="153"/>
      <c r="E6603" s="140" t="s">
        <v>24</v>
      </c>
      <c r="F6603" s="542">
        <v>11110.769999999991</v>
      </c>
      <c r="G6603" s="542">
        <v>14279.129999999996</v>
      </c>
      <c r="H6603" s="542">
        <v>15043.779999999984</v>
      </c>
      <c r="I6603" s="542">
        <v>16330.320000000003</v>
      </c>
      <c r="J6603" s="542">
        <v>16092.999999999995</v>
      </c>
      <c r="K6603" s="542">
        <v>15391.319999999998</v>
      </c>
      <c r="L6603" s="542">
        <v>15901.04</v>
      </c>
      <c r="M6603" s="542">
        <v>14876.819999999996</v>
      </c>
      <c r="N6603" s="542">
        <v>13697.510000000006</v>
      </c>
      <c r="O6603" s="542">
        <v>12285.340000000011</v>
      </c>
      <c r="P6603" s="542">
        <v>11615.909999999998</v>
      </c>
      <c r="Q6603" s="542">
        <v>15759.769999999997</v>
      </c>
      <c r="R6603" s="342">
        <v>14365.392499999996</v>
      </c>
      <c r="S6603" s="355">
        <v>7.665446801676521E-5</v>
      </c>
      <c r="T6603" s="9" t="s">
        <v>34</v>
      </c>
      <c r="U6603" s="9" t="s">
        <v>244</v>
      </c>
      <c r="V6603" s="9" t="s">
        <v>34</v>
      </c>
      <c r="W6603" s="9"/>
    </row>
    <row r="6604" spans="1:23" ht="15.75" x14ac:dyDescent="0.25">
      <c r="A6604" s="16" t="s">
        <v>1488</v>
      </c>
      <c r="B6604" s="91"/>
      <c r="C6604" s="228" t="s">
        <v>41</v>
      </c>
      <c r="D6604" s="228" t="s">
        <v>497</v>
      </c>
      <c r="E6604" s="142" t="s">
        <v>354</v>
      </c>
      <c r="F6604" s="545">
        <v>0</v>
      </c>
      <c r="G6604" s="545">
        <v>0</v>
      </c>
      <c r="H6604" s="545">
        <v>0</v>
      </c>
      <c r="I6604" s="545">
        <v>0</v>
      </c>
      <c r="J6604" s="545">
        <v>0</v>
      </c>
      <c r="K6604" s="545">
        <v>0</v>
      </c>
      <c r="L6604" s="545">
        <v>0</v>
      </c>
      <c r="M6604" s="545">
        <v>0</v>
      </c>
      <c r="N6604" s="545">
        <v>0</v>
      </c>
      <c r="O6604" s="545">
        <v>0</v>
      </c>
      <c r="P6604" s="545">
        <v>0</v>
      </c>
      <c r="Q6604" s="545">
        <v>0</v>
      </c>
      <c r="R6604" s="320">
        <v>0</v>
      </c>
      <c r="S6604" s="348">
        <v>0</v>
      </c>
      <c r="T6604" s="9" t="s">
        <v>34</v>
      </c>
      <c r="U6604" s="9" t="s">
        <v>41</v>
      </c>
      <c r="V6604" s="9" t="s">
        <v>497</v>
      </c>
      <c r="W6604" s="9"/>
    </row>
    <row r="6605" spans="1:23" ht="15.75" x14ac:dyDescent="0.25">
      <c r="A6605" s="16" t="s">
        <v>1489</v>
      </c>
      <c r="B6605" s="84" t="s">
        <v>356</v>
      </c>
      <c r="C6605" s="124" t="s">
        <v>242</v>
      </c>
      <c r="D6605" s="124" t="s">
        <v>398</v>
      </c>
      <c r="E6605" s="140" t="s">
        <v>25</v>
      </c>
      <c r="F6605" s="541">
        <v>0</v>
      </c>
      <c r="G6605" s="541">
        <v>0</v>
      </c>
      <c r="H6605" s="541">
        <v>0</v>
      </c>
      <c r="I6605" s="541">
        <v>0</v>
      </c>
      <c r="J6605" s="541">
        <v>0</v>
      </c>
      <c r="K6605" s="541">
        <v>0</v>
      </c>
      <c r="L6605" s="541">
        <v>0</v>
      </c>
      <c r="M6605" s="541">
        <v>0</v>
      </c>
      <c r="N6605" s="541">
        <v>0</v>
      </c>
      <c r="O6605" s="541">
        <v>0</v>
      </c>
      <c r="P6605" s="541">
        <v>0</v>
      </c>
      <c r="Q6605" s="541">
        <v>0</v>
      </c>
      <c r="R6605" s="318">
        <v>0</v>
      </c>
      <c r="S6605" s="168">
        <v>0</v>
      </c>
      <c r="T6605" s="9" t="s">
        <v>356</v>
      </c>
      <c r="U6605" s="9" t="s">
        <v>242</v>
      </c>
      <c r="V6605" s="9" t="s">
        <v>398</v>
      </c>
      <c r="W6605" s="9"/>
    </row>
    <row r="6606" spans="1:23" ht="15.75" x14ac:dyDescent="0.25">
      <c r="A6606" s="16" t="s">
        <v>1490</v>
      </c>
      <c r="B6606" s="84"/>
      <c r="C6606" s="124" t="s">
        <v>243</v>
      </c>
      <c r="D6606" s="124" t="s">
        <v>399</v>
      </c>
      <c r="E6606" s="140" t="s">
        <v>25</v>
      </c>
      <c r="F6606" s="541">
        <v>0</v>
      </c>
      <c r="G6606" s="541">
        <v>0</v>
      </c>
      <c r="H6606" s="541">
        <v>0</v>
      </c>
      <c r="I6606" s="541">
        <v>0</v>
      </c>
      <c r="J6606" s="541">
        <v>0</v>
      </c>
      <c r="K6606" s="541">
        <v>0</v>
      </c>
      <c r="L6606" s="541">
        <v>0</v>
      </c>
      <c r="M6606" s="541">
        <v>0</v>
      </c>
      <c r="N6606" s="541">
        <v>0</v>
      </c>
      <c r="O6606" s="541">
        <v>0</v>
      </c>
      <c r="P6606" s="541">
        <v>0</v>
      </c>
      <c r="Q6606" s="541">
        <v>0</v>
      </c>
      <c r="R6606" s="318">
        <v>0</v>
      </c>
      <c r="S6606" s="168">
        <v>0</v>
      </c>
      <c r="T6606" s="9" t="s">
        <v>356</v>
      </c>
      <c r="U6606" s="9" t="s">
        <v>243</v>
      </c>
      <c r="V6606" s="9" t="s">
        <v>399</v>
      </c>
      <c r="W6606" s="9"/>
    </row>
    <row r="6607" spans="1:23" ht="15.75" x14ac:dyDescent="0.25">
      <c r="A6607" s="16" t="s">
        <v>1491</v>
      </c>
      <c r="B6607" s="84"/>
      <c r="C6607" s="124" t="s">
        <v>244</v>
      </c>
      <c r="D6607" s="124" t="s">
        <v>400</v>
      </c>
      <c r="E6607" s="140" t="s">
        <v>25</v>
      </c>
      <c r="F6607" s="541">
        <v>0</v>
      </c>
      <c r="G6607" s="541">
        <v>0</v>
      </c>
      <c r="H6607" s="541">
        <v>0</v>
      </c>
      <c r="I6607" s="541">
        <v>0</v>
      </c>
      <c r="J6607" s="541">
        <v>0</v>
      </c>
      <c r="K6607" s="541">
        <v>0</v>
      </c>
      <c r="L6607" s="541">
        <v>0</v>
      </c>
      <c r="M6607" s="541">
        <v>0</v>
      </c>
      <c r="N6607" s="541">
        <v>0</v>
      </c>
      <c r="O6607" s="541">
        <v>0</v>
      </c>
      <c r="P6607" s="541">
        <v>0</v>
      </c>
      <c r="Q6607" s="541">
        <v>0</v>
      </c>
      <c r="R6607" s="318">
        <v>0</v>
      </c>
      <c r="S6607" s="168">
        <v>0</v>
      </c>
      <c r="T6607" s="9" t="s">
        <v>356</v>
      </c>
      <c r="U6607" s="9" t="s">
        <v>244</v>
      </c>
      <c r="V6607" s="9" t="s">
        <v>400</v>
      </c>
      <c r="W6607" s="9"/>
    </row>
    <row r="6608" spans="1:23" ht="15.75" x14ac:dyDescent="0.25">
      <c r="A6608" s="16" t="s">
        <v>1492</v>
      </c>
      <c r="B6608" s="84"/>
      <c r="C6608" s="124" t="s">
        <v>40</v>
      </c>
      <c r="D6608" s="124" t="s">
        <v>401</v>
      </c>
      <c r="E6608" s="140" t="s">
        <v>25</v>
      </c>
      <c r="F6608" s="542">
        <v>0</v>
      </c>
      <c r="G6608" s="542">
        <v>0</v>
      </c>
      <c r="H6608" s="542">
        <v>0</v>
      </c>
      <c r="I6608" s="542">
        <v>0</v>
      </c>
      <c r="J6608" s="542">
        <v>0</v>
      </c>
      <c r="K6608" s="542">
        <v>0</v>
      </c>
      <c r="L6608" s="542">
        <v>0</v>
      </c>
      <c r="M6608" s="542">
        <v>0</v>
      </c>
      <c r="N6608" s="542">
        <v>0</v>
      </c>
      <c r="O6608" s="542">
        <v>0</v>
      </c>
      <c r="P6608" s="542">
        <v>0</v>
      </c>
      <c r="Q6608" s="542">
        <v>0</v>
      </c>
      <c r="R6608" s="342">
        <v>0</v>
      </c>
      <c r="S6608" s="168">
        <v>0</v>
      </c>
      <c r="T6608" s="343" t="s">
        <v>356</v>
      </c>
      <c r="U6608" s="343" t="s">
        <v>40</v>
      </c>
      <c r="V6608" s="343" t="s">
        <v>401</v>
      </c>
      <c r="W6608" s="343"/>
    </row>
    <row r="6609" spans="1:23" ht="15.75" x14ac:dyDescent="0.25">
      <c r="A6609" s="16" t="s">
        <v>1493</v>
      </c>
      <c r="D6609" s="228" t="s">
        <v>489</v>
      </c>
      <c r="E6609" s="142" t="s">
        <v>25</v>
      </c>
      <c r="F6609" s="545">
        <v>0</v>
      </c>
      <c r="G6609" s="545">
        <v>0</v>
      </c>
      <c r="H6609" s="545">
        <v>0</v>
      </c>
      <c r="I6609" s="545">
        <v>0</v>
      </c>
      <c r="J6609" s="545">
        <v>0</v>
      </c>
      <c r="K6609" s="545">
        <v>0</v>
      </c>
      <c r="L6609" s="545">
        <v>0</v>
      </c>
      <c r="M6609" s="545">
        <v>0</v>
      </c>
      <c r="N6609" s="545">
        <v>0</v>
      </c>
      <c r="O6609" s="545">
        <v>0</v>
      </c>
      <c r="P6609" s="545">
        <v>0</v>
      </c>
      <c r="Q6609" s="545">
        <v>0</v>
      </c>
      <c r="R6609" s="320">
        <v>0</v>
      </c>
      <c r="S6609" s="348">
        <v>0</v>
      </c>
      <c r="T6609" s="9" t="s">
        <v>356</v>
      </c>
      <c r="U6609" s="9" t="s">
        <v>40</v>
      </c>
      <c r="V6609" s="9" t="s">
        <v>489</v>
      </c>
      <c r="W6609" s="9"/>
    </row>
    <row r="6610" spans="1:23" ht="15.75" x14ac:dyDescent="0.25">
      <c r="A6610" s="16" t="s">
        <v>1494</v>
      </c>
      <c r="B6610" s="148" t="s">
        <v>33</v>
      </c>
      <c r="C6610" s="149" t="s">
        <v>40</v>
      </c>
      <c r="D6610" s="228" t="s">
        <v>396</v>
      </c>
      <c r="E6610" s="142" t="s">
        <v>25</v>
      </c>
      <c r="F6610" s="545">
        <v>0</v>
      </c>
      <c r="G6610" s="545">
        <v>0</v>
      </c>
      <c r="H6610" s="545">
        <v>0</v>
      </c>
      <c r="I6610" s="545">
        <v>0</v>
      </c>
      <c r="J6610" s="545">
        <v>0</v>
      </c>
      <c r="K6610" s="545">
        <v>0</v>
      </c>
      <c r="L6610" s="545">
        <v>0</v>
      </c>
      <c r="M6610" s="545">
        <v>0</v>
      </c>
      <c r="N6610" s="545">
        <v>0</v>
      </c>
      <c r="O6610" s="545">
        <v>0</v>
      </c>
      <c r="P6610" s="545">
        <v>0</v>
      </c>
      <c r="Q6610" s="545">
        <v>0</v>
      </c>
      <c r="R6610" s="322">
        <v>0</v>
      </c>
      <c r="S6610" s="348">
        <v>0</v>
      </c>
      <c r="T6610" s="9" t="s">
        <v>33</v>
      </c>
      <c r="U6610" s="9" t="s">
        <v>40</v>
      </c>
      <c r="V6610" s="9" t="s">
        <v>396</v>
      </c>
      <c r="W6610" s="9"/>
    </row>
    <row r="6611" spans="1:23" ht="15.75" x14ac:dyDescent="0.25">
      <c r="A6611" s="16" t="s">
        <v>1498</v>
      </c>
      <c r="B6611" s="84" t="s">
        <v>296</v>
      </c>
      <c r="C6611" s="124" t="s">
        <v>41</v>
      </c>
      <c r="D6611" s="124" t="s">
        <v>397</v>
      </c>
      <c r="E6611" s="140" t="s">
        <v>24</v>
      </c>
      <c r="F6611" s="541">
        <v>0</v>
      </c>
      <c r="G6611" s="541">
        <v>0</v>
      </c>
      <c r="H6611" s="541">
        <v>0</v>
      </c>
      <c r="I6611" s="541">
        <v>0</v>
      </c>
      <c r="J6611" s="541">
        <v>0</v>
      </c>
      <c r="K6611" s="541">
        <v>0</v>
      </c>
      <c r="L6611" s="541">
        <v>0</v>
      </c>
      <c r="M6611" s="541">
        <v>0</v>
      </c>
      <c r="N6611" s="541">
        <v>0</v>
      </c>
      <c r="O6611" s="541">
        <v>0</v>
      </c>
      <c r="P6611" s="541">
        <v>0</v>
      </c>
      <c r="Q6611" s="541">
        <v>0</v>
      </c>
      <c r="R6611" s="318">
        <v>0</v>
      </c>
      <c r="S6611" s="168">
        <v>0</v>
      </c>
      <c r="T6611" s="9" t="s">
        <v>296</v>
      </c>
      <c r="U6611" s="9" t="s">
        <v>41</v>
      </c>
      <c r="V6611" s="9" t="s">
        <v>397</v>
      </c>
      <c r="W6611" s="9"/>
    </row>
    <row r="6612" spans="1:23" ht="15.75" x14ac:dyDescent="0.25">
      <c r="A6612" s="16" t="s">
        <v>1495</v>
      </c>
      <c r="B6612" s="84"/>
      <c r="C6612" s="124"/>
      <c r="D6612" s="124"/>
      <c r="E6612" s="140" t="s">
        <v>352</v>
      </c>
      <c r="F6612" s="541">
        <v>0</v>
      </c>
      <c r="G6612" s="541">
        <v>0</v>
      </c>
      <c r="H6612" s="541">
        <v>0</v>
      </c>
      <c r="I6612" s="541">
        <v>0</v>
      </c>
      <c r="J6612" s="541">
        <v>0</v>
      </c>
      <c r="K6612" s="541">
        <v>0</v>
      </c>
      <c r="L6612" s="541">
        <v>0</v>
      </c>
      <c r="M6612" s="541">
        <v>0</v>
      </c>
      <c r="N6612" s="541">
        <v>0</v>
      </c>
      <c r="O6612" s="541">
        <v>0</v>
      </c>
      <c r="P6612" s="541">
        <v>0</v>
      </c>
      <c r="Q6612" s="541">
        <v>0</v>
      </c>
      <c r="R6612" s="318">
        <v>0</v>
      </c>
      <c r="S6612" s="168">
        <v>0</v>
      </c>
      <c r="T6612" s="9" t="s">
        <v>296</v>
      </c>
      <c r="U6612" s="9" t="s">
        <v>41</v>
      </c>
      <c r="V6612" s="9" t="s">
        <v>397</v>
      </c>
      <c r="W6612" s="9"/>
    </row>
    <row r="6613" spans="1:23" ht="15.75" x14ac:dyDescent="0.25">
      <c r="A6613" s="16" t="s">
        <v>1497</v>
      </c>
      <c r="B6613" s="84"/>
      <c r="C6613" s="124"/>
      <c r="D6613" s="124"/>
      <c r="E6613" s="140" t="s">
        <v>18</v>
      </c>
      <c r="F6613" s="541">
        <v>0</v>
      </c>
      <c r="G6613" s="541">
        <v>0</v>
      </c>
      <c r="H6613" s="541">
        <v>0</v>
      </c>
      <c r="I6613" s="541">
        <v>0</v>
      </c>
      <c r="J6613" s="541">
        <v>0</v>
      </c>
      <c r="K6613" s="541">
        <v>0</v>
      </c>
      <c r="L6613" s="541">
        <v>0</v>
      </c>
      <c r="M6613" s="541">
        <v>0</v>
      </c>
      <c r="N6613" s="541">
        <v>0</v>
      </c>
      <c r="O6613" s="541">
        <v>0</v>
      </c>
      <c r="P6613" s="541">
        <v>0</v>
      </c>
      <c r="Q6613" s="541">
        <v>0</v>
      </c>
      <c r="R6613" s="318">
        <v>0</v>
      </c>
      <c r="S6613" s="168">
        <v>0</v>
      </c>
      <c r="T6613" s="9" t="s">
        <v>296</v>
      </c>
      <c r="U6613" s="9" t="s">
        <v>41</v>
      </c>
      <c r="V6613" s="9" t="s">
        <v>397</v>
      </c>
      <c r="W6613" s="9"/>
    </row>
    <row r="6614" spans="1:23" ht="15.75" x14ac:dyDescent="0.25">
      <c r="A6614" s="16" t="s">
        <v>1499</v>
      </c>
      <c r="B6614" s="84"/>
      <c r="C6614" s="124"/>
      <c r="D6614" s="124"/>
      <c r="E6614" s="140" t="s">
        <v>21</v>
      </c>
      <c r="F6614" s="541">
        <v>0</v>
      </c>
      <c r="G6614" s="541">
        <v>0</v>
      </c>
      <c r="H6614" s="541">
        <v>0</v>
      </c>
      <c r="I6614" s="541">
        <v>0</v>
      </c>
      <c r="J6614" s="541">
        <v>0</v>
      </c>
      <c r="K6614" s="541">
        <v>0</v>
      </c>
      <c r="L6614" s="541">
        <v>0</v>
      </c>
      <c r="M6614" s="541">
        <v>0</v>
      </c>
      <c r="N6614" s="541">
        <v>0</v>
      </c>
      <c r="O6614" s="541">
        <v>0</v>
      </c>
      <c r="P6614" s="541">
        <v>0</v>
      </c>
      <c r="Q6614" s="541">
        <v>0</v>
      </c>
      <c r="R6614" s="318">
        <v>0</v>
      </c>
      <c r="S6614" s="168">
        <v>0</v>
      </c>
      <c r="T6614" s="9" t="s">
        <v>296</v>
      </c>
      <c r="U6614" s="9" t="s">
        <v>41</v>
      </c>
      <c r="V6614" s="9" t="s">
        <v>397</v>
      </c>
      <c r="W6614" s="9"/>
    </row>
    <row r="6615" spans="1:23" ht="15.75" x14ac:dyDescent="0.25">
      <c r="A6615" s="16" t="s">
        <v>1496</v>
      </c>
      <c r="B6615" s="84"/>
      <c r="C6615" s="124"/>
      <c r="D6615" s="124"/>
      <c r="E6615" s="140" t="s">
        <v>17</v>
      </c>
      <c r="F6615" s="541">
        <v>0</v>
      </c>
      <c r="G6615" s="541">
        <v>0</v>
      </c>
      <c r="H6615" s="541">
        <v>0</v>
      </c>
      <c r="I6615" s="541">
        <v>0</v>
      </c>
      <c r="J6615" s="541">
        <v>0</v>
      </c>
      <c r="K6615" s="541">
        <v>0</v>
      </c>
      <c r="L6615" s="541">
        <v>0</v>
      </c>
      <c r="M6615" s="541">
        <v>0</v>
      </c>
      <c r="N6615" s="541">
        <v>0</v>
      </c>
      <c r="O6615" s="541">
        <v>0</v>
      </c>
      <c r="P6615" s="541">
        <v>0</v>
      </c>
      <c r="Q6615" s="541">
        <v>0</v>
      </c>
      <c r="R6615" s="318">
        <v>0</v>
      </c>
      <c r="S6615" s="168">
        <v>0</v>
      </c>
      <c r="T6615" s="9" t="s">
        <v>296</v>
      </c>
      <c r="U6615" s="9" t="s">
        <v>41</v>
      </c>
      <c r="V6615" s="9" t="s">
        <v>397</v>
      </c>
      <c r="W6615" s="9"/>
    </row>
    <row r="6616" spans="1:23" ht="15.75" x14ac:dyDescent="0.25">
      <c r="A6616" s="16" t="s">
        <v>1500</v>
      </c>
      <c r="B6616" s="84"/>
      <c r="C6616" s="124"/>
      <c r="D6616" s="124"/>
      <c r="E6616" s="140" t="s">
        <v>16</v>
      </c>
      <c r="F6616" s="541">
        <v>0</v>
      </c>
      <c r="G6616" s="541">
        <v>0</v>
      </c>
      <c r="H6616" s="541">
        <v>0</v>
      </c>
      <c r="I6616" s="541">
        <v>0</v>
      </c>
      <c r="J6616" s="541">
        <v>0</v>
      </c>
      <c r="K6616" s="541">
        <v>0</v>
      </c>
      <c r="L6616" s="541">
        <v>0</v>
      </c>
      <c r="M6616" s="541">
        <v>0</v>
      </c>
      <c r="N6616" s="541">
        <v>0</v>
      </c>
      <c r="O6616" s="541">
        <v>0</v>
      </c>
      <c r="P6616" s="541">
        <v>0</v>
      </c>
      <c r="Q6616" s="541">
        <v>0</v>
      </c>
      <c r="R6616" s="318">
        <v>0</v>
      </c>
      <c r="S6616" s="348">
        <v>0</v>
      </c>
      <c r="T6616" s="9" t="s">
        <v>296</v>
      </c>
      <c r="U6616" s="9" t="s">
        <v>41</v>
      </c>
      <c r="V6616" s="9" t="s">
        <v>397</v>
      </c>
      <c r="W6616" s="9"/>
    </row>
    <row r="6617" spans="1:23" ht="15.75" x14ac:dyDescent="0.25">
      <c r="B6617" s="148" t="s">
        <v>0</v>
      </c>
      <c r="C6617" s="149"/>
      <c r="D6617" s="145"/>
      <c r="E6617" s="145"/>
      <c r="F6617" s="150">
        <v>158771535.26999998</v>
      </c>
      <c r="G6617" s="150">
        <v>156516377.55999997</v>
      </c>
      <c r="H6617" s="150">
        <v>177178150.15000007</v>
      </c>
      <c r="I6617" s="150">
        <v>201658621.38999993</v>
      </c>
      <c r="J6617" s="150">
        <v>189747347.57999995</v>
      </c>
      <c r="K6617" s="150">
        <v>172915644.57999998</v>
      </c>
      <c r="L6617" s="150">
        <v>185738342.9900001</v>
      </c>
      <c r="M6617" s="150">
        <v>204567402.5</v>
      </c>
      <c r="N6617" s="150">
        <v>205833786.41999993</v>
      </c>
      <c r="O6617" s="150">
        <v>195008417.03</v>
      </c>
      <c r="P6617" s="150">
        <v>196126451.43000001</v>
      </c>
      <c r="Q6617" s="150">
        <v>202057248.3600001</v>
      </c>
      <c r="R6617" s="150">
        <v>187404503.2425001</v>
      </c>
      <c r="S6617" s="347">
        <v>1</v>
      </c>
      <c r="T6617" s="9"/>
      <c r="U6617" s="9"/>
      <c r="V6617" s="9"/>
      <c r="W6617" s="9"/>
    </row>
    <row r="6618" spans="1:23" ht="15" x14ac:dyDescent="0.2">
      <c r="F6618" s="47">
        <v>158771535.26999998</v>
      </c>
      <c r="G6618" s="47">
        <v>156516377.56</v>
      </c>
      <c r="H6618" s="47">
        <v>177178150.15000004</v>
      </c>
      <c r="I6618" s="47">
        <v>201658621.3899999</v>
      </c>
      <c r="J6618" s="47">
        <v>189747347.57999995</v>
      </c>
      <c r="K6618" s="47">
        <v>172915644.58000004</v>
      </c>
      <c r="L6618" s="47">
        <v>185738342.9900001</v>
      </c>
      <c r="M6618" s="47">
        <v>204567402.5</v>
      </c>
      <c r="N6618" s="47">
        <v>205833786.4199999</v>
      </c>
      <c r="O6618" s="47">
        <v>195008417.03</v>
      </c>
      <c r="P6618" s="47">
        <v>196126451.43000004</v>
      </c>
      <c r="Q6618" s="47">
        <v>202057248.36000016</v>
      </c>
      <c r="R6618" s="47">
        <v>187176610.43833324</v>
      </c>
      <c r="S6618" s="351">
        <v>0.99878395235854089</v>
      </c>
      <c r="T6618" s="9"/>
      <c r="U6618" s="9"/>
      <c r="V6618" s="9"/>
      <c r="W6618" s="9"/>
    </row>
    <row r="6619" spans="1:23" ht="15" x14ac:dyDescent="0.2">
      <c r="R6619" s="40">
        <v>-227892.80416685343</v>
      </c>
      <c r="S6619" s="345"/>
      <c r="T6619" s="9"/>
      <c r="U6619" s="9"/>
      <c r="V6619" s="9"/>
      <c r="W6619" s="9"/>
    </row>
    <row r="6620" spans="1:23" ht="20.25" x14ac:dyDescent="0.3">
      <c r="B6620" s="331" t="s">
        <v>429</v>
      </c>
      <c r="C6620" s="49"/>
      <c r="D6620" s="49"/>
      <c r="E6620" s="49"/>
      <c r="F6620" s="49"/>
      <c r="G6620" s="49"/>
      <c r="H6620" s="49"/>
      <c r="I6620" s="49"/>
      <c r="J6620" s="49"/>
      <c r="K6620" s="49"/>
      <c r="L6620" s="49"/>
      <c r="M6620" s="49"/>
      <c r="N6620" s="49"/>
      <c r="O6620" s="49"/>
      <c r="S6620" s="345"/>
      <c r="T6620" s="9"/>
      <c r="U6620" s="9"/>
      <c r="V6620" s="9"/>
      <c r="W6620" s="9"/>
    </row>
    <row r="6621" spans="1:23" ht="23.25" x14ac:dyDescent="0.35">
      <c r="B6621" s="309"/>
      <c r="C6621" s="49"/>
      <c r="D6621" s="49"/>
      <c r="E6621" s="49"/>
      <c r="F6621" s="49"/>
      <c r="G6621" s="49"/>
      <c r="H6621" s="49"/>
      <c r="I6621" s="49"/>
      <c r="J6621" s="49"/>
      <c r="K6621" s="49"/>
      <c r="L6621" s="49"/>
      <c r="M6621" s="49"/>
      <c r="N6621" s="49"/>
      <c r="O6621" s="49"/>
      <c r="S6621" s="345"/>
      <c r="T6621" s="9"/>
      <c r="U6621" s="9"/>
      <c r="V6621" s="9"/>
      <c r="W6621" s="9"/>
    </row>
    <row r="6622" spans="1:23" ht="15" x14ac:dyDescent="0.2">
      <c r="B6622" s="38"/>
      <c r="C6622" s="49"/>
      <c r="D6622" s="11"/>
      <c r="E6622" s="11"/>
      <c r="F6622" s="11">
        <v>11</v>
      </c>
      <c r="G6622" s="11">
        <v>12</v>
      </c>
      <c r="H6622" s="11">
        <v>13</v>
      </c>
      <c r="I6622" s="11">
        <v>14</v>
      </c>
      <c r="J6622" s="11">
        <v>15</v>
      </c>
      <c r="K6622" s="11">
        <v>16</v>
      </c>
      <c r="L6622" s="11">
        <v>17</v>
      </c>
      <c r="M6622" s="11">
        <v>18</v>
      </c>
      <c r="N6622" s="11">
        <v>19</v>
      </c>
      <c r="O6622" s="11">
        <v>20</v>
      </c>
      <c r="P6622" s="11">
        <v>21</v>
      </c>
      <c r="Q6622" s="11">
        <v>22</v>
      </c>
      <c r="R6622" s="9"/>
      <c r="S6622" s="345"/>
      <c r="T6622" s="9"/>
      <c r="U6622" s="9"/>
      <c r="V6622" s="9"/>
      <c r="W6622" s="9"/>
    </row>
    <row r="6623" spans="1:23" ht="16.5" thickBot="1" x14ac:dyDescent="0.25">
      <c r="B6623" s="82" t="s">
        <v>402</v>
      </c>
      <c r="C6623" s="82" t="s">
        <v>404</v>
      </c>
      <c r="D6623" s="96" t="s">
        <v>403</v>
      </c>
      <c r="E6623" s="82" t="s">
        <v>14</v>
      </c>
      <c r="F6623" s="83" t="s">
        <v>339</v>
      </c>
      <c r="G6623" s="83" t="s">
        <v>340</v>
      </c>
      <c r="H6623" s="83" t="s">
        <v>341</v>
      </c>
      <c r="I6623" s="83" t="s">
        <v>342</v>
      </c>
      <c r="J6623" s="83" t="s">
        <v>343</v>
      </c>
      <c r="K6623" s="83" t="s">
        <v>344</v>
      </c>
      <c r="L6623" s="83" t="s">
        <v>345</v>
      </c>
      <c r="M6623" s="83" t="s">
        <v>346</v>
      </c>
      <c r="N6623" s="83" t="s">
        <v>347</v>
      </c>
      <c r="O6623" s="83" t="s">
        <v>348</v>
      </c>
      <c r="P6623" s="83" t="s">
        <v>349</v>
      </c>
      <c r="Q6623" s="83" t="s">
        <v>350</v>
      </c>
      <c r="R6623" s="82" t="s">
        <v>1</v>
      </c>
      <c r="S6623" s="82" t="s">
        <v>485</v>
      </c>
      <c r="T6623" s="9"/>
      <c r="U6623" s="9"/>
      <c r="V6623" s="9"/>
      <c r="W6623" s="9"/>
    </row>
    <row r="6624" spans="1:23" ht="15.75" x14ac:dyDescent="0.25">
      <c r="A6624" s="16" t="s">
        <v>1308</v>
      </c>
      <c r="B6624" s="84" t="s">
        <v>30</v>
      </c>
      <c r="C6624" s="124" t="s">
        <v>241</v>
      </c>
      <c r="D6624" s="124" t="s">
        <v>362</v>
      </c>
      <c r="E6624" s="420" t="s">
        <v>354</v>
      </c>
      <c r="F6624" s="515">
        <v>32158.999999999985</v>
      </c>
      <c r="G6624" s="515">
        <v>34731.999999999993</v>
      </c>
      <c r="H6624" s="515">
        <v>39062.000000000015</v>
      </c>
      <c r="I6624" s="515">
        <v>41272</v>
      </c>
      <c r="J6624" s="515">
        <v>45205.000000000036</v>
      </c>
      <c r="K6624" s="515">
        <v>50377.999999999942</v>
      </c>
      <c r="L6624" s="515">
        <v>56716.000000000022</v>
      </c>
      <c r="M6624" s="515">
        <v>52914.000000000015</v>
      </c>
      <c r="N6624" s="515">
        <v>53819.999999999985</v>
      </c>
      <c r="O6624" s="515">
        <v>54051.000000000015</v>
      </c>
      <c r="P6624" s="515">
        <v>59164.000000000065</v>
      </c>
      <c r="Q6624" s="515">
        <v>56985.000000000058</v>
      </c>
      <c r="R6624" s="516">
        <v>48038.166666666679</v>
      </c>
      <c r="S6624" s="438">
        <v>2.3643265743255704E-2</v>
      </c>
      <c r="T6624" s="9" t="s">
        <v>30</v>
      </c>
      <c r="U6624" s="9" t="s">
        <v>241</v>
      </c>
      <c r="V6624" s="9" t="s">
        <v>362</v>
      </c>
      <c r="W6624" s="9"/>
    </row>
    <row r="6625" spans="1:23" ht="15.75" x14ac:dyDescent="0.25">
      <c r="A6625" s="16" t="s">
        <v>1309</v>
      </c>
      <c r="B6625" s="84"/>
      <c r="C6625" s="124"/>
      <c r="D6625" s="124"/>
      <c r="E6625" s="420" t="s">
        <v>24</v>
      </c>
      <c r="F6625" s="515">
        <v>15919.999999999995</v>
      </c>
      <c r="G6625" s="515">
        <v>16158</v>
      </c>
      <c r="H6625" s="515">
        <v>17932.999999999996</v>
      </c>
      <c r="I6625" s="515">
        <v>19541.000000000004</v>
      </c>
      <c r="J6625" s="515">
        <v>20758.999999999989</v>
      </c>
      <c r="K6625" s="515">
        <v>22776.999999999996</v>
      </c>
      <c r="L6625" s="515">
        <v>26258.999999999989</v>
      </c>
      <c r="M6625" s="515">
        <v>25475.000000000004</v>
      </c>
      <c r="N6625" s="515">
        <v>25794.000000000007</v>
      </c>
      <c r="O6625" s="515">
        <v>27187.999999999996</v>
      </c>
      <c r="P6625" s="515">
        <v>31984.000000000011</v>
      </c>
      <c r="Q6625" s="515">
        <v>31420.999999999996</v>
      </c>
      <c r="R6625" s="516">
        <v>23434.083333333328</v>
      </c>
      <c r="S6625" s="438">
        <v>1.153370950944421E-2</v>
      </c>
      <c r="T6625" s="9" t="s">
        <v>30</v>
      </c>
      <c r="U6625" s="9" t="s">
        <v>241</v>
      </c>
      <c r="V6625" s="9" t="s">
        <v>362</v>
      </c>
      <c r="W6625" s="9"/>
    </row>
    <row r="6626" spans="1:23" ht="15.75" x14ac:dyDescent="0.25">
      <c r="A6626" s="16" t="s">
        <v>1310</v>
      </c>
      <c r="B6626" s="84"/>
      <c r="C6626" s="124"/>
      <c r="D6626" s="124"/>
      <c r="E6626" s="420" t="s">
        <v>352</v>
      </c>
      <c r="F6626" s="515">
        <v>9380.9999999999982</v>
      </c>
      <c r="G6626" s="515">
        <v>9945.0000000000055</v>
      </c>
      <c r="H6626" s="515">
        <v>13061.999999999991</v>
      </c>
      <c r="I6626" s="515">
        <v>14538.999999999996</v>
      </c>
      <c r="J6626" s="515">
        <v>14411</v>
      </c>
      <c r="K6626" s="515">
        <v>12780.999999999991</v>
      </c>
      <c r="L6626" s="515">
        <v>15899.999999999993</v>
      </c>
      <c r="M6626" s="515">
        <v>13963.000000000002</v>
      </c>
      <c r="N6626" s="515">
        <v>14937.999999999995</v>
      </c>
      <c r="O6626" s="515">
        <v>14505.000000000005</v>
      </c>
      <c r="P6626" s="515">
        <v>14656.999999999991</v>
      </c>
      <c r="Q6626" s="515">
        <v>15524.999999999991</v>
      </c>
      <c r="R6626" s="516">
        <v>13633.916666666664</v>
      </c>
      <c r="S6626" s="438">
        <v>6.7102959425610099E-3</v>
      </c>
      <c r="T6626" s="9" t="s">
        <v>30</v>
      </c>
      <c r="U6626" s="9" t="s">
        <v>241</v>
      </c>
      <c r="V6626" s="9" t="s">
        <v>362</v>
      </c>
      <c r="W6626" s="9"/>
    </row>
    <row r="6627" spans="1:23" ht="31.5" x14ac:dyDescent="0.25">
      <c r="A6627" s="16" t="s">
        <v>1311</v>
      </c>
      <c r="B6627" s="84"/>
      <c r="C6627" s="124"/>
      <c r="D6627" s="124"/>
      <c r="E6627" s="140" t="s">
        <v>353</v>
      </c>
      <c r="F6627" s="51">
        <v>9887.9999999999964</v>
      </c>
      <c r="G6627" s="51">
        <v>9535.0000000000036</v>
      </c>
      <c r="H6627" s="51">
        <v>9959.9999999999982</v>
      </c>
      <c r="I6627" s="51">
        <v>11278.000000000002</v>
      </c>
      <c r="J6627" s="51">
        <v>11168.999999999998</v>
      </c>
      <c r="K6627" s="51">
        <v>10157</v>
      </c>
      <c r="L6627" s="51">
        <v>12119.000000000002</v>
      </c>
      <c r="M6627" s="51">
        <v>10960.000000000011</v>
      </c>
      <c r="N6627" s="51">
        <v>12327.999999999995</v>
      </c>
      <c r="O6627" s="51">
        <v>12264.000000000007</v>
      </c>
      <c r="P6627" s="51">
        <v>12893.999999999996</v>
      </c>
      <c r="Q6627" s="51">
        <v>13681.000000000007</v>
      </c>
      <c r="R6627" s="52">
        <v>11352.750000000002</v>
      </c>
      <c r="S6627" s="168">
        <v>5.5875588889406583E-3</v>
      </c>
      <c r="T6627" s="9" t="s">
        <v>30</v>
      </c>
      <c r="U6627" s="9" t="s">
        <v>241</v>
      </c>
      <c r="V6627" s="9" t="s">
        <v>362</v>
      </c>
      <c r="W6627" s="9"/>
    </row>
    <row r="6628" spans="1:23" ht="15.75" x14ac:dyDescent="0.25">
      <c r="A6628" s="16" t="s">
        <v>1313</v>
      </c>
      <c r="B6628" s="84"/>
      <c r="C6628" s="124"/>
      <c r="D6628" s="124"/>
      <c r="E6628" s="140" t="s">
        <v>18</v>
      </c>
      <c r="F6628" s="51">
        <v>8886.9999999999964</v>
      </c>
      <c r="G6628" s="51">
        <v>8121</v>
      </c>
      <c r="H6628" s="51">
        <v>8705.9999999999982</v>
      </c>
      <c r="I6628" s="51">
        <v>10083</v>
      </c>
      <c r="J6628" s="51">
        <v>9792</v>
      </c>
      <c r="K6628" s="51">
        <v>8998.0000000000036</v>
      </c>
      <c r="L6628" s="51">
        <v>10957.000000000004</v>
      </c>
      <c r="M6628" s="51">
        <v>9620.9999999999982</v>
      </c>
      <c r="N6628" s="51">
        <v>10294.999999999995</v>
      </c>
      <c r="O6628" s="51">
        <v>10235.000000000002</v>
      </c>
      <c r="P6628" s="51">
        <v>9896</v>
      </c>
      <c r="Q6628" s="51">
        <v>10374.000000000004</v>
      </c>
      <c r="R6628" s="52">
        <v>9663.75</v>
      </c>
      <c r="S6628" s="168">
        <v>4.7562724637643106E-3</v>
      </c>
      <c r="T6628" s="9" t="s">
        <v>30</v>
      </c>
      <c r="U6628" s="9" t="s">
        <v>241</v>
      </c>
      <c r="V6628" s="9" t="s">
        <v>362</v>
      </c>
      <c r="W6628" s="9"/>
    </row>
    <row r="6629" spans="1:23" ht="15.75" x14ac:dyDescent="0.25">
      <c r="A6629" s="16" t="s">
        <v>1312</v>
      </c>
      <c r="B6629" s="84"/>
      <c r="C6629" s="124"/>
      <c r="D6629" s="124"/>
      <c r="E6629" s="140" t="s">
        <v>17</v>
      </c>
      <c r="F6629" s="51">
        <v>1517.0000000000002</v>
      </c>
      <c r="G6629" s="51">
        <v>1564.0000000000009</v>
      </c>
      <c r="H6629" s="51">
        <v>1353.0000000000005</v>
      </c>
      <c r="I6629" s="51">
        <v>1759.0000000000002</v>
      </c>
      <c r="J6629" s="51">
        <v>1718.0000000000016</v>
      </c>
      <c r="K6629" s="51">
        <v>1737.0000000000009</v>
      </c>
      <c r="L6629" s="51">
        <v>1724.9999999999986</v>
      </c>
      <c r="M6629" s="51">
        <v>1459.0000000000002</v>
      </c>
      <c r="N6629" s="51">
        <v>1862.0000000000005</v>
      </c>
      <c r="O6629" s="51">
        <v>2110</v>
      </c>
      <c r="P6629" s="51">
        <v>1993</v>
      </c>
      <c r="Q6629" s="51">
        <v>1683.9999999999986</v>
      </c>
      <c r="R6629" s="52">
        <v>1706.75</v>
      </c>
      <c r="S6629" s="168">
        <v>8.4002256137935452E-4</v>
      </c>
      <c r="T6629" s="9" t="s">
        <v>30</v>
      </c>
      <c r="U6629" s="9" t="s">
        <v>241</v>
      </c>
      <c r="V6629" s="9" t="s">
        <v>362</v>
      </c>
      <c r="W6629" s="9"/>
    </row>
    <row r="6630" spans="1:23" ht="15.75" x14ac:dyDescent="0.25">
      <c r="A6630" s="16" t="s">
        <v>1315</v>
      </c>
      <c r="B6630" s="84"/>
      <c r="C6630" s="124"/>
      <c r="D6630" s="124"/>
      <c r="E6630" s="420" t="s">
        <v>20</v>
      </c>
      <c r="F6630" s="515">
        <v>419.00000000000006</v>
      </c>
      <c r="G6630" s="515">
        <v>484.99999999999989</v>
      </c>
      <c r="H6630" s="515">
        <v>628.99999999999989</v>
      </c>
      <c r="I6630" s="515">
        <v>742.00000000000011</v>
      </c>
      <c r="J6630" s="515">
        <v>745.00000000000011</v>
      </c>
      <c r="K6630" s="515">
        <v>743.99999999999966</v>
      </c>
      <c r="L6630" s="515">
        <v>895</v>
      </c>
      <c r="M6630" s="515">
        <v>963.00000000000011</v>
      </c>
      <c r="N6630" s="515">
        <v>1153</v>
      </c>
      <c r="O6630" s="515">
        <v>1072.9999999999993</v>
      </c>
      <c r="P6630" s="515">
        <v>1136.0000000000002</v>
      </c>
      <c r="Q6630" s="515">
        <v>1262.0000000000007</v>
      </c>
      <c r="R6630" s="516">
        <v>853.83333333333337</v>
      </c>
      <c r="S6630" s="438">
        <v>4.2023686167144513E-4</v>
      </c>
      <c r="T6630" s="9" t="s">
        <v>30</v>
      </c>
      <c r="U6630" s="9" t="s">
        <v>241</v>
      </c>
      <c r="V6630" s="9" t="s">
        <v>362</v>
      </c>
      <c r="W6630" s="9"/>
    </row>
    <row r="6631" spans="1:23" ht="15.75" x14ac:dyDescent="0.25">
      <c r="A6631" s="16" t="s">
        <v>1314</v>
      </c>
      <c r="B6631" s="84"/>
      <c r="C6631" s="228"/>
      <c r="D6631" s="228"/>
      <c r="E6631" s="426" t="s">
        <v>23</v>
      </c>
      <c r="F6631" s="520">
        <v>504</v>
      </c>
      <c r="G6631" s="520">
        <v>572.00000000000023</v>
      </c>
      <c r="H6631" s="520">
        <v>544.00000000000023</v>
      </c>
      <c r="I6631" s="520">
        <v>630</v>
      </c>
      <c r="J6631" s="520">
        <v>675.99999999999989</v>
      </c>
      <c r="K6631" s="520">
        <v>653.00000000000011</v>
      </c>
      <c r="L6631" s="520">
        <v>821</v>
      </c>
      <c r="M6631" s="520">
        <v>521</v>
      </c>
      <c r="N6631" s="520">
        <v>517</v>
      </c>
      <c r="O6631" s="520">
        <v>641</v>
      </c>
      <c r="P6631" s="520">
        <v>695.00000000000011</v>
      </c>
      <c r="Q6631" s="520">
        <v>663</v>
      </c>
      <c r="R6631" s="521">
        <v>619.75</v>
      </c>
      <c r="S6631" s="522">
        <v>3.0502650207403254E-4</v>
      </c>
      <c r="T6631" s="9" t="s">
        <v>30</v>
      </c>
      <c r="U6631" s="9" t="s">
        <v>241</v>
      </c>
      <c r="V6631" s="9" t="s">
        <v>362</v>
      </c>
      <c r="W6631" s="9"/>
    </row>
    <row r="6632" spans="1:23" ht="15.75" x14ac:dyDescent="0.25">
      <c r="A6632" s="16" t="s">
        <v>1316</v>
      </c>
      <c r="B6632" s="84"/>
      <c r="C6632" s="124" t="s">
        <v>242</v>
      </c>
      <c r="D6632" s="124" t="s">
        <v>360</v>
      </c>
      <c r="E6632" s="420" t="s">
        <v>354</v>
      </c>
      <c r="F6632" s="515">
        <v>59587.999999999985</v>
      </c>
      <c r="G6632" s="515">
        <v>59731.000000000022</v>
      </c>
      <c r="H6632" s="515">
        <v>71312.999999999985</v>
      </c>
      <c r="I6632" s="515">
        <v>77993</v>
      </c>
      <c r="J6632" s="515">
        <v>77668.000000000058</v>
      </c>
      <c r="K6632" s="515">
        <v>80658.999999999913</v>
      </c>
      <c r="L6632" s="515">
        <v>89414.999999999942</v>
      </c>
      <c r="M6632" s="515">
        <v>84432.999999999956</v>
      </c>
      <c r="N6632" s="515">
        <v>86159.999999999971</v>
      </c>
      <c r="O6632" s="515">
        <v>85431.000000000058</v>
      </c>
      <c r="P6632" s="515">
        <v>92603.000000000029</v>
      </c>
      <c r="Q6632" s="515">
        <v>89940.000000000058</v>
      </c>
      <c r="R6632" s="516">
        <v>79577.833333333328</v>
      </c>
      <c r="S6632" s="438">
        <v>3.9166354407901595E-2</v>
      </c>
      <c r="T6632" s="9" t="s">
        <v>30</v>
      </c>
      <c r="U6632" s="9" t="s">
        <v>242</v>
      </c>
      <c r="V6632" s="9" t="s">
        <v>360</v>
      </c>
      <c r="W6632" s="9"/>
    </row>
    <row r="6633" spans="1:23" ht="15.75" x14ac:dyDescent="0.25">
      <c r="A6633" s="16" t="s">
        <v>1317</v>
      </c>
      <c r="B6633" s="84"/>
      <c r="C6633" s="124"/>
      <c r="D6633" s="124"/>
      <c r="E6633" s="420" t="s">
        <v>18</v>
      </c>
      <c r="F6633" s="515">
        <v>19150</v>
      </c>
      <c r="G6633" s="515">
        <v>18105.000000000004</v>
      </c>
      <c r="H6633" s="515">
        <v>20170</v>
      </c>
      <c r="I6633" s="515">
        <v>23411.999999999985</v>
      </c>
      <c r="J6633" s="515">
        <v>22974.999999999993</v>
      </c>
      <c r="K6633" s="515">
        <v>20824.999999999989</v>
      </c>
      <c r="L6633" s="515">
        <v>24342.000000000015</v>
      </c>
      <c r="M6633" s="515">
        <v>21546.000000000007</v>
      </c>
      <c r="N6633" s="515">
        <v>23056.999999999993</v>
      </c>
      <c r="O6633" s="515">
        <v>22153</v>
      </c>
      <c r="P6633" s="515">
        <v>22977.000000000007</v>
      </c>
      <c r="Q6633" s="515">
        <v>24210</v>
      </c>
      <c r="R6633" s="516">
        <v>21910.166666666668</v>
      </c>
      <c r="S6633" s="438">
        <v>1.0783673252428235E-2</v>
      </c>
      <c r="T6633" s="9" t="s">
        <v>30</v>
      </c>
      <c r="U6633" s="9" t="s">
        <v>242</v>
      </c>
      <c r="V6633" s="9" t="s">
        <v>360</v>
      </c>
      <c r="W6633" s="9"/>
    </row>
    <row r="6634" spans="1:23" ht="15.75" x14ac:dyDescent="0.25">
      <c r="A6634" s="16" t="s">
        <v>1319</v>
      </c>
      <c r="B6634" s="84"/>
      <c r="C6634" s="124"/>
      <c r="D6634" s="124"/>
      <c r="E6634" s="420" t="s">
        <v>351</v>
      </c>
      <c r="F6634" s="517">
        <v>13535.000000000007</v>
      </c>
      <c r="G6634" s="517">
        <v>12507.999999999995</v>
      </c>
      <c r="H6634" s="517">
        <v>13357.999999999996</v>
      </c>
      <c r="I6634" s="517">
        <v>15857</v>
      </c>
      <c r="J6634" s="517">
        <v>15823</v>
      </c>
      <c r="K6634" s="517">
        <v>15170.999999999995</v>
      </c>
      <c r="L6634" s="517">
        <v>18191.999999999989</v>
      </c>
      <c r="M6634" s="517">
        <v>16382.999999999996</v>
      </c>
      <c r="N6634" s="517">
        <v>17304.999999999993</v>
      </c>
      <c r="O6634" s="517">
        <v>17812</v>
      </c>
      <c r="P6634" s="517">
        <v>16777.000000000004</v>
      </c>
      <c r="Q6634" s="517">
        <v>16198.000000000007</v>
      </c>
      <c r="R6634" s="518">
        <v>15743.249999999998</v>
      </c>
      <c r="S6634" s="519">
        <v>7.7484606353804145E-3</v>
      </c>
      <c r="T6634" s="9" t="s">
        <v>30</v>
      </c>
      <c r="U6634" s="9" t="s">
        <v>242</v>
      </c>
      <c r="V6634" s="9" t="s">
        <v>360</v>
      </c>
      <c r="W6634" s="9"/>
    </row>
    <row r="6635" spans="1:23" ht="15.75" x14ac:dyDescent="0.25">
      <c r="A6635" s="16" t="s">
        <v>1320</v>
      </c>
      <c r="B6635" s="84"/>
      <c r="C6635" s="124"/>
      <c r="D6635" s="124"/>
      <c r="E6635" s="140" t="s">
        <v>24</v>
      </c>
      <c r="F6635" s="51">
        <v>11069.000000000005</v>
      </c>
      <c r="G6635" s="51">
        <v>10487.999999999998</v>
      </c>
      <c r="H6635" s="51">
        <v>11527.000000000005</v>
      </c>
      <c r="I6635" s="51">
        <v>12124.000000000005</v>
      </c>
      <c r="J6635" s="51">
        <v>11735.000000000002</v>
      </c>
      <c r="K6635" s="51">
        <v>11876.999999999996</v>
      </c>
      <c r="L6635" s="51">
        <v>12700.000000000004</v>
      </c>
      <c r="M6635" s="51">
        <v>10959.000000000011</v>
      </c>
      <c r="N6635" s="51">
        <v>10970.999999999998</v>
      </c>
      <c r="O6635" s="51">
        <v>10609.999999999998</v>
      </c>
      <c r="P6635" s="51">
        <v>10872</v>
      </c>
      <c r="Q6635" s="51">
        <v>9353.0000000000018</v>
      </c>
      <c r="R6635" s="52">
        <v>11190.41666666667</v>
      </c>
      <c r="S6635" s="168">
        <v>5.5076622066708983E-3</v>
      </c>
      <c r="T6635" s="9" t="s">
        <v>30</v>
      </c>
      <c r="U6635" s="9" t="s">
        <v>242</v>
      </c>
      <c r="V6635" s="9" t="s">
        <v>360</v>
      </c>
      <c r="W6635" s="9"/>
    </row>
    <row r="6636" spans="1:23" ht="31.5" x14ac:dyDescent="0.25">
      <c r="A6636" s="16" t="s">
        <v>1321</v>
      </c>
      <c r="B6636" s="84"/>
      <c r="C6636" s="124"/>
      <c r="D6636" s="124"/>
      <c r="E6636" s="140" t="s">
        <v>353</v>
      </c>
      <c r="F6636" s="51">
        <v>11219</v>
      </c>
      <c r="G6636" s="51">
        <v>10429</v>
      </c>
      <c r="H6636" s="51">
        <v>11175</v>
      </c>
      <c r="I6636" s="51">
        <v>12323.000000000004</v>
      </c>
      <c r="J6636" s="51">
        <v>12153.999999999998</v>
      </c>
      <c r="K6636" s="51">
        <v>11400</v>
      </c>
      <c r="L6636" s="51">
        <v>14429.000000000007</v>
      </c>
      <c r="M6636" s="51">
        <v>12423.000000000005</v>
      </c>
      <c r="N6636" s="51">
        <v>13572.999999999996</v>
      </c>
      <c r="O6636" s="51">
        <v>13606.999999999996</v>
      </c>
      <c r="P6636" s="51">
        <v>14179.000000000007</v>
      </c>
      <c r="Q6636" s="51">
        <v>15816.000000000002</v>
      </c>
      <c r="R6636" s="52">
        <v>12727.25</v>
      </c>
      <c r="S6636" s="168">
        <v>6.2640557459003312E-3</v>
      </c>
      <c r="T6636" s="9" t="s">
        <v>30</v>
      </c>
      <c r="U6636" s="9" t="s">
        <v>242</v>
      </c>
      <c r="V6636" s="9" t="s">
        <v>360</v>
      </c>
      <c r="W6636" s="9"/>
    </row>
    <row r="6637" spans="1:23" ht="15.75" x14ac:dyDescent="0.25">
      <c r="A6637" s="16" t="s">
        <v>1318</v>
      </c>
      <c r="B6637" s="84"/>
      <c r="C6637" s="124"/>
      <c r="D6637" s="124"/>
      <c r="E6637" s="140" t="s">
        <v>21</v>
      </c>
      <c r="F6637" s="51">
        <v>6083.0000000000045</v>
      </c>
      <c r="G6637" s="51">
        <v>5238.9999999999982</v>
      </c>
      <c r="H6637" s="51">
        <v>5788.9999999999973</v>
      </c>
      <c r="I6637" s="51">
        <v>6692.0000000000055</v>
      </c>
      <c r="J6637" s="51">
        <v>6479.0000000000018</v>
      </c>
      <c r="K6637" s="51">
        <v>5816.0000000000027</v>
      </c>
      <c r="L6637" s="51">
        <v>7195</v>
      </c>
      <c r="M6637" s="51">
        <v>6027.0000000000009</v>
      </c>
      <c r="N6637" s="51">
        <v>6475.9999999999982</v>
      </c>
      <c r="O6637" s="51">
        <v>6292</v>
      </c>
      <c r="P6637" s="51">
        <v>6416.9999999999955</v>
      </c>
      <c r="Q6637" s="51">
        <v>6915.9999999999973</v>
      </c>
      <c r="R6637" s="52">
        <v>6285.083333333333</v>
      </c>
      <c r="S6637" s="168">
        <v>3.0933714956199549E-3</v>
      </c>
      <c r="T6637" s="9" t="s">
        <v>30</v>
      </c>
      <c r="U6637" s="9" t="s">
        <v>242</v>
      </c>
      <c r="V6637" s="9" t="s">
        <v>360</v>
      </c>
      <c r="W6637" s="9"/>
    </row>
    <row r="6638" spans="1:23" ht="15.75" x14ac:dyDescent="0.25">
      <c r="A6638" s="16" t="s">
        <v>1322</v>
      </c>
      <c r="B6638" s="84"/>
      <c r="C6638" s="124"/>
      <c r="D6638" s="124"/>
      <c r="E6638" s="420" t="s">
        <v>17</v>
      </c>
      <c r="F6638" s="515">
        <v>863.99999999999989</v>
      </c>
      <c r="G6638" s="515">
        <v>875.0000000000008</v>
      </c>
      <c r="H6638" s="515">
        <v>1020.0000000000002</v>
      </c>
      <c r="I6638" s="515">
        <v>1087.0000000000002</v>
      </c>
      <c r="J6638" s="515">
        <v>1070.9999999999995</v>
      </c>
      <c r="K6638" s="515">
        <v>986.00000000000045</v>
      </c>
      <c r="L6638" s="515">
        <v>1135.9999999999998</v>
      </c>
      <c r="M6638" s="515">
        <v>864.99999999999989</v>
      </c>
      <c r="N6638" s="515">
        <v>1109.0000000000002</v>
      </c>
      <c r="O6638" s="515">
        <v>1106.0000000000002</v>
      </c>
      <c r="P6638" s="515">
        <v>1002.0000000000002</v>
      </c>
      <c r="Q6638" s="515">
        <v>1041.0000000000002</v>
      </c>
      <c r="R6638" s="516">
        <v>1013.5</v>
      </c>
      <c r="S6638" s="438">
        <v>4.9882107277455742E-4</v>
      </c>
      <c r="T6638" s="9" t="s">
        <v>30</v>
      </c>
      <c r="U6638" s="9" t="s">
        <v>242</v>
      </c>
      <c r="V6638" s="9" t="s">
        <v>360</v>
      </c>
      <c r="W6638" s="9"/>
    </row>
    <row r="6639" spans="1:23" ht="15.75" x14ac:dyDescent="0.25">
      <c r="A6639" s="16" t="s">
        <v>1323</v>
      </c>
      <c r="B6639" s="84"/>
      <c r="C6639" s="124"/>
      <c r="D6639" s="228"/>
      <c r="E6639" s="426" t="s">
        <v>16</v>
      </c>
      <c r="F6639" s="520">
        <v>528.99999999999989</v>
      </c>
      <c r="G6639" s="520">
        <v>500</v>
      </c>
      <c r="H6639" s="520">
        <v>493.99999999999989</v>
      </c>
      <c r="I6639" s="520">
        <v>624</v>
      </c>
      <c r="J6639" s="520">
        <v>655.00000000000023</v>
      </c>
      <c r="K6639" s="520">
        <v>711.00000000000011</v>
      </c>
      <c r="L6639" s="520">
        <v>841</v>
      </c>
      <c r="M6639" s="520">
        <v>621.99999999999977</v>
      </c>
      <c r="N6639" s="520">
        <v>768.00000000000011</v>
      </c>
      <c r="O6639" s="520">
        <v>642.99999999999989</v>
      </c>
      <c r="P6639" s="520">
        <v>697.00000000000011</v>
      </c>
      <c r="Q6639" s="520">
        <v>695</v>
      </c>
      <c r="R6639" s="521">
        <v>648.25</v>
      </c>
      <c r="S6639" s="522">
        <v>3.1905353766759434E-4</v>
      </c>
      <c r="T6639" s="9" t="s">
        <v>30</v>
      </c>
      <c r="U6639" s="9" t="s">
        <v>242</v>
      </c>
      <c r="V6639" s="9" t="s">
        <v>360</v>
      </c>
      <c r="W6639" s="9"/>
    </row>
    <row r="6640" spans="1:23" ht="15.75" x14ac:dyDescent="0.25">
      <c r="A6640" s="16" t="s">
        <v>1324</v>
      </c>
      <c r="B6640" s="84"/>
      <c r="C6640" s="124" t="s">
        <v>242</v>
      </c>
      <c r="D6640" s="124" t="s">
        <v>361</v>
      </c>
      <c r="E6640" s="140" t="s">
        <v>24</v>
      </c>
      <c r="F6640" s="51">
        <v>25280.000000000011</v>
      </c>
      <c r="G6640" s="51">
        <v>24430.000000000007</v>
      </c>
      <c r="H6640" s="51">
        <v>29326.999999999996</v>
      </c>
      <c r="I6640" s="51">
        <v>30624.000000000011</v>
      </c>
      <c r="J6640" s="51">
        <v>31359.999999999989</v>
      </c>
      <c r="K6640" s="51">
        <v>35149</v>
      </c>
      <c r="L6640" s="51">
        <v>40727</v>
      </c>
      <c r="M6640" s="51">
        <v>38471</v>
      </c>
      <c r="N6640" s="51">
        <v>39896</v>
      </c>
      <c r="O6640" s="51">
        <v>40058.999999999993</v>
      </c>
      <c r="P6640" s="51">
        <v>45620.999999999985</v>
      </c>
      <c r="Q6640" s="51">
        <v>43906.000000000029</v>
      </c>
      <c r="R6640" s="52">
        <v>35404.166666666664</v>
      </c>
      <c r="S6640" s="168">
        <v>1.7425105473464125E-2</v>
      </c>
      <c r="T6640" s="9" t="s">
        <v>30</v>
      </c>
      <c r="U6640" s="9" t="s">
        <v>242</v>
      </c>
      <c r="V6640" s="9" t="s">
        <v>361</v>
      </c>
      <c r="W6640" s="9"/>
    </row>
    <row r="6641" spans="1:23" ht="15.75" x14ac:dyDescent="0.25">
      <c r="A6641" s="16" t="s">
        <v>1325</v>
      </c>
      <c r="B6641" s="84"/>
      <c r="C6641" s="124"/>
      <c r="D6641" s="124"/>
      <c r="E6641" s="420" t="s">
        <v>18</v>
      </c>
      <c r="F6641" s="517">
        <v>567</v>
      </c>
      <c r="G6641" s="517">
        <v>597</v>
      </c>
      <c r="H6641" s="517">
        <v>603.99999999999989</v>
      </c>
      <c r="I6641" s="517">
        <v>611</v>
      </c>
      <c r="J6641" s="517">
        <v>612</v>
      </c>
      <c r="K6641" s="517">
        <v>541</v>
      </c>
      <c r="L6641" s="517">
        <v>552</v>
      </c>
      <c r="M6641" s="517">
        <v>493</v>
      </c>
      <c r="N6641" s="517">
        <v>491</v>
      </c>
      <c r="O6641" s="517">
        <v>515.00000000000011</v>
      </c>
      <c r="P6641" s="517">
        <v>658.00000000000011</v>
      </c>
      <c r="Q6641" s="517">
        <v>747</v>
      </c>
      <c r="R6641" s="518">
        <v>582.33333333333337</v>
      </c>
      <c r="S6641" s="519">
        <v>2.8661089101698797E-4</v>
      </c>
      <c r="T6641" s="9" t="s">
        <v>30</v>
      </c>
      <c r="U6641" s="9" t="s">
        <v>242</v>
      </c>
      <c r="V6641" s="9" t="s">
        <v>361</v>
      </c>
      <c r="W6641" s="9"/>
    </row>
    <row r="6642" spans="1:23" ht="15.75" x14ac:dyDescent="0.25">
      <c r="A6642" s="16" t="s">
        <v>1326</v>
      </c>
      <c r="B6642" s="84"/>
      <c r="C6642" s="124"/>
      <c r="D6642" s="228"/>
      <c r="E6642" s="142" t="s">
        <v>21</v>
      </c>
      <c r="F6642" s="14"/>
      <c r="G6642" s="14"/>
      <c r="H6642" s="14"/>
      <c r="I6642" s="14"/>
      <c r="J6642" s="14"/>
      <c r="K6642" s="14"/>
      <c r="L6642" s="14"/>
      <c r="M6642" s="14"/>
      <c r="N6642" s="14"/>
      <c r="O6642" s="14"/>
      <c r="P6642" s="14">
        <v>0</v>
      </c>
      <c r="Q6642" s="14">
        <v>0</v>
      </c>
      <c r="R6642" s="310"/>
      <c r="S6642" s="348">
        <v>0</v>
      </c>
      <c r="T6642" s="9" t="s">
        <v>30</v>
      </c>
      <c r="U6642" s="9" t="s">
        <v>242</v>
      </c>
      <c r="V6642" s="9" t="s">
        <v>361</v>
      </c>
      <c r="W6642" s="9"/>
    </row>
    <row r="6643" spans="1:23" ht="15.75" x14ac:dyDescent="0.25">
      <c r="A6643" s="16" t="s">
        <v>1327</v>
      </c>
      <c r="B6643" s="84"/>
      <c r="C6643" s="124" t="s">
        <v>242</v>
      </c>
      <c r="D6643" s="124" t="s">
        <v>359</v>
      </c>
      <c r="E6643" s="420" t="s">
        <v>354</v>
      </c>
      <c r="F6643" s="515">
        <v>8308.0000000000018</v>
      </c>
      <c r="G6643" s="515">
        <v>8604.9999999999982</v>
      </c>
      <c r="H6643" s="515">
        <v>8933.0000000000055</v>
      </c>
      <c r="I6643" s="515">
        <v>10143.000000000005</v>
      </c>
      <c r="J6643" s="515">
        <v>9974.0000000000018</v>
      </c>
      <c r="K6643" s="515">
        <v>10649</v>
      </c>
      <c r="L6643" s="515">
        <v>12180</v>
      </c>
      <c r="M6643" s="515">
        <v>11138</v>
      </c>
      <c r="N6643" s="515">
        <v>13093.999999999993</v>
      </c>
      <c r="O6643" s="515">
        <v>12428.000000000002</v>
      </c>
      <c r="P6643" s="515">
        <v>13235.000000000004</v>
      </c>
      <c r="Q6643" s="515">
        <v>12040.999999999996</v>
      </c>
      <c r="R6643" s="516">
        <v>10894</v>
      </c>
      <c r="S6643" s="438">
        <v>5.3617728335530624E-3</v>
      </c>
      <c r="T6643" s="9" t="s">
        <v>30</v>
      </c>
      <c r="U6643" s="9" t="s">
        <v>242</v>
      </c>
      <c r="V6643" s="9" t="s">
        <v>359</v>
      </c>
      <c r="W6643" s="9"/>
    </row>
    <row r="6644" spans="1:23" ht="15.75" x14ac:dyDescent="0.25">
      <c r="A6644" s="16" t="s">
        <v>1328</v>
      </c>
      <c r="B6644" s="84"/>
      <c r="C6644" s="124"/>
      <c r="D6644" s="124"/>
      <c r="E6644" s="420" t="s">
        <v>24</v>
      </c>
      <c r="F6644" s="515">
        <v>5097.0000000000009</v>
      </c>
      <c r="G6644" s="515">
        <v>5262.9999999999991</v>
      </c>
      <c r="H6644" s="515">
        <v>6006.9999999999991</v>
      </c>
      <c r="I6644" s="515">
        <v>6526.0000000000036</v>
      </c>
      <c r="J6644" s="515">
        <v>6476.0000000000018</v>
      </c>
      <c r="K6644" s="515">
        <v>5922</v>
      </c>
      <c r="L6644" s="515">
        <v>6738.0000000000009</v>
      </c>
      <c r="M6644" s="515">
        <v>6346.9999999999991</v>
      </c>
      <c r="N6644" s="515">
        <v>6815.9999999999991</v>
      </c>
      <c r="O6644" s="515">
        <v>6403.9999999999982</v>
      </c>
      <c r="P6644" s="515">
        <v>6558.9999999999982</v>
      </c>
      <c r="Q6644" s="515">
        <v>6321.0000000000018</v>
      </c>
      <c r="R6644" s="516">
        <v>6206.333333333333</v>
      </c>
      <c r="S6644" s="438">
        <v>3.0546125814798499E-3</v>
      </c>
      <c r="T6644" s="9" t="s">
        <v>30</v>
      </c>
      <c r="U6644" s="9" t="s">
        <v>242</v>
      </c>
      <c r="V6644" s="9" t="s">
        <v>359</v>
      </c>
      <c r="W6644" s="9"/>
    </row>
    <row r="6645" spans="1:23" ht="15.75" x14ac:dyDescent="0.25">
      <c r="A6645" s="16" t="s">
        <v>1329</v>
      </c>
      <c r="B6645" s="84"/>
      <c r="C6645" s="124"/>
      <c r="D6645" s="124"/>
      <c r="E6645" s="420" t="s">
        <v>21</v>
      </c>
      <c r="F6645" s="515">
        <v>2627.9999999999991</v>
      </c>
      <c r="G6645" s="515">
        <v>3517.9999999999995</v>
      </c>
      <c r="H6645" s="515">
        <v>3567.9999999999986</v>
      </c>
      <c r="I6645" s="515">
        <v>3431</v>
      </c>
      <c r="J6645" s="515">
        <v>3309.0000000000005</v>
      </c>
      <c r="K6645" s="515">
        <v>3181.9999999999991</v>
      </c>
      <c r="L6645" s="515">
        <v>3702</v>
      </c>
      <c r="M6645" s="515">
        <v>3132.0000000000005</v>
      </c>
      <c r="N6645" s="515">
        <v>3292.9999999999995</v>
      </c>
      <c r="O6645" s="515">
        <v>3277.9999999999995</v>
      </c>
      <c r="P6645" s="515">
        <v>3513.9999999999991</v>
      </c>
      <c r="Q6645" s="515">
        <v>3007</v>
      </c>
      <c r="R6645" s="516">
        <v>3296.8333333333326</v>
      </c>
      <c r="S6645" s="438">
        <v>1.6226245092178125E-3</v>
      </c>
      <c r="T6645" s="9" t="s">
        <v>30</v>
      </c>
      <c r="U6645" s="9" t="s">
        <v>242</v>
      </c>
      <c r="V6645" s="9" t="s">
        <v>359</v>
      </c>
      <c r="W6645" s="9"/>
    </row>
    <row r="6646" spans="1:23" ht="31.5" x14ac:dyDescent="0.25">
      <c r="A6646" s="16" t="s">
        <v>1330</v>
      </c>
      <c r="B6646" s="84"/>
      <c r="C6646" s="124"/>
      <c r="D6646" s="124"/>
      <c r="E6646" s="140" t="s">
        <v>353</v>
      </c>
      <c r="F6646" s="13">
        <v>2154</v>
      </c>
      <c r="G6646" s="13">
        <v>2653</v>
      </c>
      <c r="H6646" s="13">
        <v>2290</v>
      </c>
      <c r="I6646" s="13">
        <v>2017.0000000000002</v>
      </c>
      <c r="J6646" s="13">
        <v>2522.0000000000005</v>
      </c>
      <c r="K6646" s="13">
        <v>2193.0000000000005</v>
      </c>
      <c r="L6646" s="13">
        <v>2706.9999999999991</v>
      </c>
      <c r="M6646" s="13">
        <v>2563</v>
      </c>
      <c r="N6646" s="13">
        <v>2851</v>
      </c>
      <c r="O6646" s="13">
        <v>2667</v>
      </c>
      <c r="P6646" s="13">
        <v>2654.0000000000005</v>
      </c>
      <c r="Q6646" s="13">
        <v>2427.0000000000005</v>
      </c>
      <c r="R6646" s="344">
        <v>2474.8333333333335</v>
      </c>
      <c r="S6646" s="355">
        <v>1.2180552720982411E-3</v>
      </c>
      <c r="T6646" s="9" t="s">
        <v>30</v>
      </c>
      <c r="U6646" s="9" t="s">
        <v>242</v>
      </c>
      <c r="V6646" s="9" t="s">
        <v>359</v>
      </c>
      <c r="W6646" s="9"/>
    </row>
    <row r="6647" spans="1:23" ht="15.75" x14ac:dyDescent="0.25">
      <c r="A6647" s="16" t="s">
        <v>1331</v>
      </c>
      <c r="B6647" s="84"/>
      <c r="C6647" s="124"/>
      <c r="D6647" s="124"/>
      <c r="E6647" s="140" t="s">
        <v>352</v>
      </c>
      <c r="F6647" s="51">
        <v>1333</v>
      </c>
      <c r="G6647" s="51">
        <v>1467.9999999999995</v>
      </c>
      <c r="H6647" s="51">
        <v>1679.0000000000005</v>
      </c>
      <c r="I6647" s="51">
        <v>1752.0000000000005</v>
      </c>
      <c r="J6647" s="51">
        <v>1629</v>
      </c>
      <c r="K6647" s="51">
        <v>1558.9999999999995</v>
      </c>
      <c r="L6647" s="51">
        <v>1793.9999999999998</v>
      </c>
      <c r="M6647" s="51">
        <v>1699.0000000000007</v>
      </c>
      <c r="N6647" s="51">
        <v>1897</v>
      </c>
      <c r="O6647" s="51">
        <v>1925.0000000000005</v>
      </c>
      <c r="P6647" s="51">
        <v>1742</v>
      </c>
      <c r="Q6647" s="51">
        <v>2057.0000000000005</v>
      </c>
      <c r="R6647" s="52">
        <v>1711.1666666666667</v>
      </c>
      <c r="S6647" s="168">
        <v>8.4219634174911709E-4</v>
      </c>
      <c r="T6647" s="9" t="s">
        <v>30</v>
      </c>
      <c r="U6647" s="9" t="s">
        <v>242</v>
      </c>
      <c r="V6647" s="9" t="s">
        <v>359</v>
      </c>
      <c r="W6647" s="9"/>
    </row>
    <row r="6648" spans="1:23" ht="15.75" x14ac:dyDescent="0.25">
      <c r="A6648" s="16" t="s">
        <v>1332</v>
      </c>
      <c r="B6648" s="84"/>
      <c r="C6648" s="228"/>
      <c r="D6648" s="228"/>
      <c r="E6648" s="426" t="s">
        <v>17</v>
      </c>
      <c r="F6648" s="520">
        <v>0</v>
      </c>
      <c r="G6648" s="520">
        <v>0</v>
      </c>
      <c r="H6648" s="520">
        <v>0</v>
      </c>
      <c r="I6648" s="520">
        <v>0</v>
      </c>
      <c r="J6648" s="520">
        <v>0</v>
      </c>
      <c r="K6648" s="520">
        <v>0</v>
      </c>
      <c r="L6648" s="520">
        <v>0</v>
      </c>
      <c r="M6648" s="520">
        <v>0</v>
      </c>
      <c r="N6648" s="520">
        <v>0</v>
      </c>
      <c r="O6648" s="520">
        <v>0</v>
      </c>
      <c r="P6648" s="520">
        <v>0</v>
      </c>
      <c r="Q6648" s="520">
        <v>0</v>
      </c>
      <c r="R6648" s="521">
        <v>0</v>
      </c>
      <c r="S6648" s="522">
        <v>0</v>
      </c>
      <c r="T6648" s="9" t="s">
        <v>30</v>
      </c>
      <c r="U6648" s="9" t="s">
        <v>242</v>
      </c>
      <c r="V6648" s="9" t="s">
        <v>359</v>
      </c>
      <c r="W6648" s="9"/>
    </row>
    <row r="6649" spans="1:23" ht="15.75" x14ac:dyDescent="0.25">
      <c r="A6649" s="16" t="s">
        <v>1333</v>
      </c>
      <c r="B6649" s="84"/>
      <c r="C6649" s="124" t="s">
        <v>243</v>
      </c>
      <c r="D6649" s="124" t="s">
        <v>363</v>
      </c>
      <c r="E6649" s="420" t="s">
        <v>354</v>
      </c>
      <c r="F6649" s="515">
        <v>116015.99999999994</v>
      </c>
      <c r="G6649" s="515">
        <v>112915</v>
      </c>
      <c r="H6649" s="515">
        <v>122778.00000000004</v>
      </c>
      <c r="I6649" s="515">
        <v>138653.9999999998</v>
      </c>
      <c r="J6649" s="515">
        <v>138263.00000000006</v>
      </c>
      <c r="K6649" s="515">
        <v>139157.99999999983</v>
      </c>
      <c r="L6649" s="515">
        <v>153191.00000000012</v>
      </c>
      <c r="M6649" s="515">
        <v>143458.00000000012</v>
      </c>
      <c r="N6649" s="515">
        <v>148113.00000000006</v>
      </c>
      <c r="O6649" s="515">
        <v>151666.99999999994</v>
      </c>
      <c r="P6649" s="515">
        <v>164562.00000000009</v>
      </c>
      <c r="Q6649" s="515">
        <v>161066.99999999994</v>
      </c>
      <c r="R6649" s="516">
        <v>140820.16666666666</v>
      </c>
      <c r="S6649" s="438">
        <v>6.9308403162268009E-2</v>
      </c>
      <c r="T6649" s="9" t="s">
        <v>30</v>
      </c>
      <c r="U6649" s="9" t="s">
        <v>243</v>
      </c>
      <c r="V6649" s="9" t="s">
        <v>363</v>
      </c>
      <c r="W6649" s="9"/>
    </row>
    <row r="6650" spans="1:23" ht="31.5" x14ac:dyDescent="0.25">
      <c r="A6650" s="16" t="s">
        <v>1335</v>
      </c>
      <c r="B6650" s="84"/>
      <c r="C6650" s="124"/>
      <c r="D6650" s="124"/>
      <c r="E6650" s="420" t="s">
        <v>353</v>
      </c>
      <c r="F6650" s="515">
        <v>20981.999999999996</v>
      </c>
      <c r="G6650" s="515">
        <v>19713.000000000007</v>
      </c>
      <c r="H6650" s="515">
        <v>19759.999999999978</v>
      </c>
      <c r="I6650" s="515">
        <v>22852.000000000004</v>
      </c>
      <c r="J6650" s="515">
        <v>22857</v>
      </c>
      <c r="K6650" s="515">
        <v>21083.999999999996</v>
      </c>
      <c r="L6650" s="515">
        <v>25787.000000000015</v>
      </c>
      <c r="M6650" s="515">
        <v>22836.999999999978</v>
      </c>
      <c r="N6650" s="515">
        <v>25601.999999999996</v>
      </c>
      <c r="O6650" s="515">
        <v>25167</v>
      </c>
      <c r="P6650" s="515">
        <v>26016.999999999985</v>
      </c>
      <c r="Q6650" s="515">
        <v>27073.999999999978</v>
      </c>
      <c r="R6650" s="516">
        <v>23310.999999999996</v>
      </c>
      <c r="S6650" s="438">
        <v>1.1473130762158565E-2</v>
      </c>
      <c r="T6650" s="9" t="s">
        <v>30</v>
      </c>
      <c r="U6650" s="9" t="s">
        <v>243</v>
      </c>
      <c r="V6650" s="9" t="s">
        <v>363</v>
      </c>
      <c r="W6650" s="9"/>
    </row>
    <row r="6651" spans="1:23" ht="15.75" x14ac:dyDescent="0.25">
      <c r="A6651" s="16" t="s">
        <v>1338</v>
      </c>
      <c r="B6651" s="84"/>
      <c r="C6651" s="124"/>
      <c r="D6651" s="124"/>
      <c r="E6651" s="140" t="s">
        <v>352</v>
      </c>
      <c r="F6651" s="51">
        <v>18870</v>
      </c>
      <c r="G6651" s="51">
        <v>16984.000000000004</v>
      </c>
      <c r="H6651" s="51">
        <v>18500</v>
      </c>
      <c r="I6651" s="51">
        <v>20616.999999999985</v>
      </c>
      <c r="J6651" s="51">
        <v>19810</v>
      </c>
      <c r="K6651" s="51">
        <v>17331.999999999996</v>
      </c>
      <c r="L6651" s="51">
        <v>21326.000000000004</v>
      </c>
      <c r="M6651" s="51">
        <v>17851.000000000022</v>
      </c>
      <c r="N6651" s="51">
        <v>19206.999999999993</v>
      </c>
      <c r="O6651" s="51">
        <v>19240.999999999985</v>
      </c>
      <c r="P6651" s="51">
        <v>19600.000000000004</v>
      </c>
      <c r="Q6651" s="51">
        <v>20732.999999999993</v>
      </c>
      <c r="R6651" s="52">
        <v>19172.583333333332</v>
      </c>
      <c r="S6651" s="168">
        <v>9.4362985556911035E-3</v>
      </c>
      <c r="T6651" s="9" t="s">
        <v>30</v>
      </c>
      <c r="U6651" s="9" t="s">
        <v>243</v>
      </c>
      <c r="V6651" s="9" t="s">
        <v>363</v>
      </c>
      <c r="W6651" s="9"/>
    </row>
    <row r="6652" spans="1:23" ht="15.75" x14ac:dyDescent="0.25">
      <c r="A6652" s="16" t="s">
        <v>1337</v>
      </c>
      <c r="B6652" s="84"/>
      <c r="C6652" s="124"/>
      <c r="D6652" s="124"/>
      <c r="E6652" s="140" t="s">
        <v>24</v>
      </c>
      <c r="F6652" s="51">
        <v>15928.999999999998</v>
      </c>
      <c r="G6652" s="51">
        <v>15371.000000000002</v>
      </c>
      <c r="H6652" s="51">
        <v>17691.999999999989</v>
      </c>
      <c r="I6652" s="51">
        <v>17307.000000000022</v>
      </c>
      <c r="J6652" s="51">
        <v>17275</v>
      </c>
      <c r="K6652" s="51">
        <v>16557.000000000007</v>
      </c>
      <c r="L6652" s="51">
        <v>18110.999999999989</v>
      </c>
      <c r="M6652" s="51">
        <v>15916.999999999993</v>
      </c>
      <c r="N6652" s="51">
        <v>15558.999999999998</v>
      </c>
      <c r="O6652" s="51">
        <v>14667.000000000002</v>
      </c>
      <c r="P6652" s="51">
        <v>15450.000000000004</v>
      </c>
      <c r="Q6652" s="51">
        <v>13690.000000000002</v>
      </c>
      <c r="R6652" s="52">
        <v>16127.08333333333</v>
      </c>
      <c r="S6652" s="168">
        <v>7.9373744539299618E-3</v>
      </c>
      <c r="T6652" s="9" t="s">
        <v>30</v>
      </c>
      <c r="U6652" s="9" t="s">
        <v>243</v>
      </c>
      <c r="V6652" s="9" t="s">
        <v>363</v>
      </c>
      <c r="W6652" s="9"/>
    </row>
    <row r="6653" spans="1:23" ht="15.75" x14ac:dyDescent="0.25">
      <c r="A6653" s="16" t="s">
        <v>1339</v>
      </c>
      <c r="B6653" s="84"/>
      <c r="C6653" s="124"/>
      <c r="D6653" s="124"/>
      <c r="E6653" s="140" t="s">
        <v>351</v>
      </c>
      <c r="F6653" s="51">
        <v>16526.999999999985</v>
      </c>
      <c r="G6653" s="51">
        <v>15664.000000000009</v>
      </c>
      <c r="H6653" s="51">
        <v>15235.999999999995</v>
      </c>
      <c r="I6653" s="51">
        <v>17121.000000000004</v>
      </c>
      <c r="J6653" s="51">
        <v>16946.999999999996</v>
      </c>
      <c r="K6653" s="51">
        <v>15270.000000000004</v>
      </c>
      <c r="L6653" s="51">
        <v>17971.000000000004</v>
      </c>
      <c r="M6653" s="51">
        <v>16629</v>
      </c>
      <c r="N6653" s="51">
        <v>17713.000000000007</v>
      </c>
      <c r="O6653" s="51">
        <v>17191.000000000007</v>
      </c>
      <c r="P6653" s="51">
        <v>17054.000000000004</v>
      </c>
      <c r="Q6653" s="51">
        <v>16002.000000000011</v>
      </c>
      <c r="R6653" s="52">
        <v>16610.416666666668</v>
      </c>
      <c r="S6653" s="168">
        <v>8.175259852885107E-3</v>
      </c>
      <c r="T6653" s="9" t="s">
        <v>30</v>
      </c>
      <c r="U6653" s="9" t="s">
        <v>243</v>
      </c>
      <c r="V6653" s="9" t="s">
        <v>363</v>
      </c>
      <c r="W6653" s="9"/>
    </row>
    <row r="6654" spans="1:23" ht="15.75" x14ac:dyDescent="0.25">
      <c r="A6654" s="16" t="s">
        <v>1340</v>
      </c>
      <c r="B6654" s="84"/>
      <c r="C6654" s="124"/>
      <c r="D6654" s="124"/>
      <c r="E6654" s="140" t="s">
        <v>18</v>
      </c>
      <c r="F6654" s="51">
        <v>11995.999999999995</v>
      </c>
      <c r="G6654" s="51">
        <v>10291.999999999998</v>
      </c>
      <c r="H6654" s="51">
        <v>11770.999999999991</v>
      </c>
      <c r="I6654" s="51">
        <v>13033.000000000007</v>
      </c>
      <c r="J6654" s="51">
        <v>12779.999999999998</v>
      </c>
      <c r="K6654" s="51">
        <v>11681.999999999996</v>
      </c>
      <c r="L6654" s="51">
        <v>14330</v>
      </c>
      <c r="M6654" s="51">
        <v>12308.000000000007</v>
      </c>
      <c r="N6654" s="51">
        <v>13634.999999999993</v>
      </c>
      <c r="O6654" s="51">
        <v>14458.999999999995</v>
      </c>
      <c r="P6654" s="51">
        <v>15440</v>
      </c>
      <c r="Q6654" s="51">
        <v>17166.000000000007</v>
      </c>
      <c r="R6654" s="52">
        <v>13241</v>
      </c>
      <c r="S6654" s="168">
        <v>6.5169115191000635E-3</v>
      </c>
      <c r="T6654" s="9" t="s">
        <v>30</v>
      </c>
      <c r="U6654" s="9" t="s">
        <v>243</v>
      </c>
      <c r="V6654" s="9" t="s">
        <v>363</v>
      </c>
      <c r="W6654" s="9"/>
    </row>
    <row r="6655" spans="1:23" ht="15.75" x14ac:dyDescent="0.25">
      <c r="A6655" s="16" t="s">
        <v>1334</v>
      </c>
      <c r="B6655" s="84"/>
      <c r="C6655" s="124"/>
      <c r="D6655" s="124"/>
      <c r="E6655" s="420" t="s">
        <v>21</v>
      </c>
      <c r="F6655" s="515">
        <v>7884.0000000000027</v>
      </c>
      <c r="G6655" s="515">
        <v>6682.0000000000082</v>
      </c>
      <c r="H6655" s="515">
        <v>7324.9999999999973</v>
      </c>
      <c r="I6655" s="515">
        <v>8306.9999999999964</v>
      </c>
      <c r="J6655" s="515">
        <v>7640.0000000000082</v>
      </c>
      <c r="K6655" s="515">
        <v>7136</v>
      </c>
      <c r="L6655" s="515">
        <v>8122.9999999999964</v>
      </c>
      <c r="M6655" s="515">
        <v>6822.0000000000027</v>
      </c>
      <c r="N6655" s="515">
        <v>7174.0000000000036</v>
      </c>
      <c r="O6655" s="515">
        <v>7172.0000000000018</v>
      </c>
      <c r="P6655" s="515">
        <v>7517.9999999999945</v>
      </c>
      <c r="Q6655" s="515">
        <v>8113.0000000000073</v>
      </c>
      <c r="R6655" s="516">
        <v>7491.3333333333358</v>
      </c>
      <c r="S6655" s="438">
        <v>3.6870596249088659E-3</v>
      </c>
      <c r="T6655" s="9" t="s">
        <v>30</v>
      </c>
      <c r="U6655" s="9" t="s">
        <v>243</v>
      </c>
      <c r="V6655" s="9" t="s">
        <v>363</v>
      </c>
      <c r="W6655" s="9"/>
    </row>
    <row r="6656" spans="1:23" ht="15.75" x14ac:dyDescent="0.25">
      <c r="A6656" s="16" t="s">
        <v>1336</v>
      </c>
      <c r="B6656" s="84"/>
      <c r="C6656" s="124"/>
      <c r="D6656" s="124"/>
      <c r="E6656" s="420" t="s">
        <v>17</v>
      </c>
      <c r="F6656" s="515">
        <v>3436.0000000000014</v>
      </c>
      <c r="G6656" s="515">
        <v>3495.9999999999991</v>
      </c>
      <c r="H6656" s="515">
        <v>3560.0000000000027</v>
      </c>
      <c r="I6656" s="515">
        <v>3766.9999999999991</v>
      </c>
      <c r="J6656" s="515">
        <v>3601.9999999999955</v>
      </c>
      <c r="K6656" s="515">
        <v>3184.9999999999991</v>
      </c>
      <c r="L6656" s="515">
        <v>3944.0000000000005</v>
      </c>
      <c r="M6656" s="515">
        <v>3091.9999999999991</v>
      </c>
      <c r="N6656" s="515">
        <v>3370.9999999999982</v>
      </c>
      <c r="O6656" s="515">
        <v>3227.0000000000009</v>
      </c>
      <c r="P6656" s="515">
        <v>3164.9999999999991</v>
      </c>
      <c r="Q6656" s="515">
        <v>2873.9999999999982</v>
      </c>
      <c r="R6656" s="516">
        <v>3393.25</v>
      </c>
      <c r="S6656" s="438">
        <v>1.6700785448369678E-3</v>
      </c>
      <c r="T6656" s="9" t="s">
        <v>30</v>
      </c>
      <c r="U6656" s="9" t="s">
        <v>243</v>
      </c>
      <c r="V6656" s="9" t="s">
        <v>363</v>
      </c>
      <c r="W6656" s="9"/>
    </row>
    <row r="6657" spans="1:23" ht="15.75" x14ac:dyDescent="0.25">
      <c r="A6657" s="16" t="s">
        <v>1341</v>
      </c>
      <c r="B6657" s="84"/>
      <c r="C6657" s="124"/>
      <c r="D6657" s="124"/>
      <c r="E6657" s="420" t="s">
        <v>16</v>
      </c>
      <c r="F6657" s="515">
        <v>596.99999999999989</v>
      </c>
      <c r="G6657" s="515">
        <v>500.99999999999989</v>
      </c>
      <c r="H6657" s="515">
        <v>543</v>
      </c>
      <c r="I6657" s="515">
        <v>556</v>
      </c>
      <c r="J6657" s="515">
        <v>474.00000000000011</v>
      </c>
      <c r="K6657" s="515">
        <v>507.00000000000011</v>
      </c>
      <c r="L6657" s="515">
        <v>679</v>
      </c>
      <c r="M6657" s="515">
        <v>571.99999999999989</v>
      </c>
      <c r="N6657" s="515">
        <v>582.00000000000023</v>
      </c>
      <c r="O6657" s="515">
        <v>544.00000000000011</v>
      </c>
      <c r="P6657" s="515">
        <v>679</v>
      </c>
      <c r="Q6657" s="515">
        <v>677</v>
      </c>
      <c r="R6657" s="516">
        <v>575.91666666666663</v>
      </c>
      <c r="S6657" s="438">
        <v>2.8345275727223863E-4</v>
      </c>
      <c r="T6657" s="9" t="s">
        <v>30</v>
      </c>
      <c r="U6657" s="9" t="s">
        <v>243</v>
      </c>
      <c r="V6657" s="9" t="s">
        <v>363</v>
      </c>
      <c r="W6657" s="9"/>
    </row>
    <row r="6658" spans="1:23" ht="15.75" x14ac:dyDescent="0.25">
      <c r="A6658" s="16" t="s">
        <v>1342</v>
      </c>
      <c r="B6658" s="84"/>
      <c r="C6658" s="124"/>
      <c r="D6658" s="124"/>
      <c r="E6658" s="420" t="s">
        <v>23</v>
      </c>
      <c r="F6658" s="515">
        <v>0</v>
      </c>
      <c r="G6658" s="515">
        <v>0</v>
      </c>
      <c r="H6658" s="515">
        <v>0</v>
      </c>
      <c r="I6658" s="515">
        <v>0</v>
      </c>
      <c r="J6658" s="515">
        <v>0</v>
      </c>
      <c r="K6658" s="515">
        <v>0</v>
      </c>
      <c r="L6658" s="515">
        <v>0</v>
      </c>
      <c r="M6658" s="515">
        <v>0</v>
      </c>
      <c r="N6658" s="515">
        <v>0</v>
      </c>
      <c r="O6658" s="515">
        <v>0</v>
      </c>
      <c r="P6658" s="515">
        <v>0</v>
      </c>
      <c r="Q6658" s="515">
        <v>0</v>
      </c>
      <c r="R6658" s="516">
        <v>0</v>
      </c>
      <c r="S6658" s="438">
        <v>0</v>
      </c>
      <c r="T6658" s="9" t="s">
        <v>30</v>
      </c>
      <c r="U6658" s="9" t="s">
        <v>243</v>
      </c>
      <c r="V6658" s="9" t="s">
        <v>363</v>
      </c>
      <c r="W6658" s="9"/>
    </row>
    <row r="6659" spans="1:23" ht="15.75" x14ac:dyDescent="0.25">
      <c r="A6659" s="16" t="s">
        <v>1343</v>
      </c>
      <c r="B6659" s="84"/>
      <c r="C6659" s="124"/>
      <c r="D6659" s="228"/>
      <c r="E6659" s="426" t="s">
        <v>25</v>
      </c>
      <c r="F6659" s="520">
        <v>0</v>
      </c>
      <c r="G6659" s="520">
        <v>0</v>
      </c>
      <c r="H6659" s="520">
        <v>0</v>
      </c>
      <c r="I6659" s="520">
        <v>0</v>
      </c>
      <c r="J6659" s="520">
        <v>0</v>
      </c>
      <c r="K6659" s="520">
        <v>0</v>
      </c>
      <c r="L6659" s="520">
        <v>0</v>
      </c>
      <c r="M6659" s="520">
        <v>0</v>
      </c>
      <c r="N6659" s="520">
        <v>0</v>
      </c>
      <c r="O6659" s="520">
        <v>0</v>
      </c>
      <c r="P6659" s="520">
        <v>0</v>
      </c>
      <c r="Q6659" s="520">
        <v>0</v>
      </c>
      <c r="R6659" s="521">
        <v>0</v>
      </c>
      <c r="S6659" s="522">
        <v>0</v>
      </c>
      <c r="T6659" s="9" t="s">
        <v>30</v>
      </c>
      <c r="U6659" s="9" t="s">
        <v>243</v>
      </c>
      <c r="V6659" s="9" t="s">
        <v>363</v>
      </c>
      <c r="W6659" s="9"/>
    </row>
    <row r="6660" spans="1:23" ht="15.75" x14ac:dyDescent="0.25">
      <c r="A6660" s="16" t="s">
        <v>1344</v>
      </c>
      <c r="B6660" s="84"/>
      <c r="C6660" s="124" t="s">
        <v>243</v>
      </c>
      <c r="D6660" s="124" t="s">
        <v>364</v>
      </c>
      <c r="E6660" s="140" t="s">
        <v>24</v>
      </c>
      <c r="F6660" s="51">
        <v>27441.999999999989</v>
      </c>
      <c r="G6660" s="51">
        <v>27385</v>
      </c>
      <c r="H6660" s="51">
        <v>30761.000000000004</v>
      </c>
      <c r="I6660" s="51">
        <v>33900.999999999985</v>
      </c>
      <c r="J6660" s="51">
        <v>34497.999999999993</v>
      </c>
      <c r="K6660" s="51">
        <v>36943.999999999978</v>
      </c>
      <c r="L6660" s="51">
        <v>41397</v>
      </c>
      <c r="M6660" s="51">
        <v>39370.000000000015</v>
      </c>
      <c r="N6660" s="51">
        <v>40891.000000000007</v>
      </c>
      <c r="O6660" s="51">
        <v>40565.000000000015</v>
      </c>
      <c r="P6660" s="51">
        <v>44614.999999999993</v>
      </c>
      <c r="Q6660" s="51">
        <v>44118.000000000007</v>
      </c>
      <c r="R6660" s="52">
        <v>36823.916666666664</v>
      </c>
      <c r="S6660" s="168">
        <v>1.8123873325532877E-2</v>
      </c>
      <c r="T6660" s="9" t="s">
        <v>30</v>
      </c>
      <c r="U6660" s="9" t="s">
        <v>243</v>
      </c>
      <c r="V6660" s="9" t="s">
        <v>364</v>
      </c>
      <c r="W6660" s="9"/>
    </row>
    <row r="6661" spans="1:23" ht="15.75" x14ac:dyDescent="0.25">
      <c r="A6661" s="16" t="s">
        <v>1345</v>
      </c>
      <c r="B6661" s="84"/>
      <c r="C6661" s="124"/>
      <c r="D6661" s="124"/>
      <c r="E6661" s="420" t="s">
        <v>18</v>
      </c>
      <c r="F6661" s="517">
        <v>11594</v>
      </c>
      <c r="G6661" s="517">
        <v>10081.000000000007</v>
      </c>
      <c r="H6661" s="517">
        <v>11354.999999999996</v>
      </c>
      <c r="I6661" s="517">
        <v>12505.999999999996</v>
      </c>
      <c r="J6661" s="517">
        <v>11981.999999999995</v>
      </c>
      <c r="K6661" s="517">
        <v>11031.999999999996</v>
      </c>
      <c r="L6661" s="517">
        <v>13072.000000000004</v>
      </c>
      <c r="M6661" s="517">
        <v>11616.000000000002</v>
      </c>
      <c r="N6661" s="517">
        <v>11642.999999999995</v>
      </c>
      <c r="O6661" s="517">
        <v>11215</v>
      </c>
      <c r="P6661" s="517">
        <v>10983.999999999996</v>
      </c>
      <c r="Q6661" s="517">
        <v>11308.000000000002</v>
      </c>
      <c r="R6661" s="518">
        <v>11532.333333333334</v>
      </c>
      <c r="S6661" s="519">
        <v>5.6759456190696809E-3</v>
      </c>
      <c r="T6661" s="9" t="s">
        <v>30</v>
      </c>
      <c r="U6661" s="9" t="s">
        <v>243</v>
      </c>
      <c r="V6661" s="9" t="s">
        <v>364</v>
      </c>
      <c r="W6661" s="9"/>
    </row>
    <row r="6662" spans="1:23" ht="15.75" x14ac:dyDescent="0.25">
      <c r="A6662" s="16" t="s">
        <v>1346</v>
      </c>
      <c r="B6662" s="84"/>
      <c r="C6662" s="124"/>
      <c r="D6662" s="124"/>
      <c r="E6662" s="420" t="s">
        <v>352</v>
      </c>
      <c r="F6662" s="515">
        <v>29</v>
      </c>
      <c r="G6662" s="515">
        <v>16</v>
      </c>
      <c r="H6662" s="515">
        <v>45</v>
      </c>
      <c r="I6662" s="515">
        <v>39</v>
      </c>
      <c r="J6662" s="515">
        <v>43</v>
      </c>
      <c r="K6662" s="515">
        <v>15</v>
      </c>
      <c r="L6662" s="515">
        <v>68</v>
      </c>
      <c r="M6662" s="515">
        <v>56</v>
      </c>
      <c r="N6662" s="515">
        <v>43</v>
      </c>
      <c r="O6662" s="515">
        <v>16</v>
      </c>
      <c r="P6662" s="515">
        <v>12</v>
      </c>
      <c r="Q6662" s="515">
        <v>15</v>
      </c>
      <c r="R6662" s="516">
        <v>33.083333333333336</v>
      </c>
      <c r="S6662" s="438">
        <v>1.6282845411239872E-5</v>
      </c>
      <c r="T6662" s="9" t="s">
        <v>30</v>
      </c>
      <c r="U6662" s="9" t="s">
        <v>243</v>
      </c>
      <c r="V6662" s="9" t="s">
        <v>364</v>
      </c>
      <c r="W6662" s="9"/>
    </row>
    <row r="6663" spans="1:23" ht="15.75" x14ac:dyDescent="0.25">
      <c r="A6663" s="16" t="s">
        <v>1347</v>
      </c>
      <c r="B6663" s="84"/>
      <c r="C6663" s="124"/>
      <c r="D6663" s="228"/>
      <c r="E6663" s="142" t="s">
        <v>21</v>
      </c>
      <c r="F6663" s="14"/>
      <c r="G6663" s="14"/>
      <c r="H6663" s="14"/>
      <c r="I6663" s="14"/>
      <c r="J6663" s="14"/>
      <c r="K6663" s="14"/>
      <c r="L6663" s="14"/>
      <c r="M6663" s="14"/>
      <c r="N6663" s="14"/>
      <c r="O6663" s="14"/>
      <c r="P6663" s="14"/>
      <c r="Q6663" s="14"/>
      <c r="R6663" s="310"/>
      <c r="S6663" s="348">
        <v>0</v>
      </c>
      <c r="T6663" s="9" t="s">
        <v>30</v>
      </c>
      <c r="U6663" s="9" t="s">
        <v>243</v>
      </c>
      <c r="V6663" s="9" t="s">
        <v>364</v>
      </c>
      <c r="W6663" s="9"/>
    </row>
    <row r="6664" spans="1:23" ht="15.75" x14ac:dyDescent="0.25">
      <c r="A6664" s="16" t="s">
        <v>1348</v>
      </c>
      <c r="B6664" s="84"/>
      <c r="C6664" s="124" t="s">
        <v>243</v>
      </c>
      <c r="D6664" s="124" t="s">
        <v>365</v>
      </c>
      <c r="E6664" s="420" t="s">
        <v>24</v>
      </c>
      <c r="F6664" s="517">
        <v>7447.0000000000018</v>
      </c>
      <c r="G6664" s="517">
        <v>8175.0000000000009</v>
      </c>
      <c r="H6664" s="517">
        <v>9375.0000000000055</v>
      </c>
      <c r="I6664" s="517">
        <v>9448</v>
      </c>
      <c r="J6664" s="517">
        <v>854</v>
      </c>
      <c r="K6664" s="517">
        <v>9707.9999999999964</v>
      </c>
      <c r="L6664" s="517">
        <v>10783.000000000004</v>
      </c>
      <c r="M6664" s="517">
        <v>10671.000000000002</v>
      </c>
      <c r="N6664" s="517">
        <v>10516.999999999998</v>
      </c>
      <c r="O6664" s="517">
        <v>10064.000000000004</v>
      </c>
      <c r="P6664" s="517">
        <v>10651</v>
      </c>
      <c r="Q6664" s="517">
        <v>9632</v>
      </c>
      <c r="R6664" s="518">
        <v>8943.75</v>
      </c>
      <c r="S6664" s="519">
        <v>4.4019052487690655E-3</v>
      </c>
      <c r="T6664" s="9" t="s">
        <v>30</v>
      </c>
      <c r="U6664" s="9" t="s">
        <v>243</v>
      </c>
      <c r="V6664" s="9" t="s">
        <v>365</v>
      </c>
      <c r="W6664" s="9"/>
    </row>
    <row r="6665" spans="1:23" ht="15.75" x14ac:dyDescent="0.25">
      <c r="A6665" s="16" t="s">
        <v>1349</v>
      </c>
      <c r="B6665" s="84"/>
      <c r="C6665" s="124"/>
      <c r="D6665" s="124"/>
      <c r="E6665" s="420" t="s">
        <v>18</v>
      </c>
      <c r="F6665" s="515">
        <v>4233.0000000000009</v>
      </c>
      <c r="G6665" s="515">
        <v>4025.0000000000009</v>
      </c>
      <c r="H6665" s="515">
        <v>4187</v>
      </c>
      <c r="I6665" s="515">
        <v>4696</v>
      </c>
      <c r="J6665" s="515">
        <v>4705.9999999999991</v>
      </c>
      <c r="K6665" s="515">
        <v>4221.9999999999991</v>
      </c>
      <c r="L6665" s="515">
        <v>4947.0000000000009</v>
      </c>
      <c r="M6665" s="515">
        <v>4669</v>
      </c>
      <c r="N6665" s="515">
        <v>5101</v>
      </c>
      <c r="O6665" s="515">
        <v>4678.9999999999991</v>
      </c>
      <c r="P6665" s="515">
        <v>4724.0000000000009</v>
      </c>
      <c r="Q6665" s="515">
        <v>4395.9999999999991</v>
      </c>
      <c r="R6665" s="516">
        <v>4548.75</v>
      </c>
      <c r="S6665" s="438">
        <v>2.2387887072355876E-3</v>
      </c>
      <c r="T6665" s="9" t="s">
        <v>30</v>
      </c>
      <c r="U6665" s="9" t="s">
        <v>243</v>
      </c>
      <c r="V6665" s="9" t="s">
        <v>365</v>
      </c>
      <c r="W6665" s="9"/>
    </row>
    <row r="6666" spans="1:23" ht="15.75" x14ac:dyDescent="0.25">
      <c r="A6666" s="16" t="s">
        <v>1350</v>
      </c>
      <c r="B6666" s="84"/>
      <c r="C6666" s="124"/>
      <c r="D6666" s="124"/>
      <c r="E6666" s="140" t="s">
        <v>23</v>
      </c>
      <c r="F6666" s="51">
        <v>235</v>
      </c>
      <c r="G6666" s="51">
        <v>154</v>
      </c>
      <c r="H6666" s="51">
        <v>164</v>
      </c>
      <c r="I6666" s="51">
        <v>220.00000000000006</v>
      </c>
      <c r="J6666" s="51">
        <v>343</v>
      </c>
      <c r="K6666" s="51">
        <v>241</v>
      </c>
      <c r="L6666" s="51">
        <v>299</v>
      </c>
      <c r="M6666" s="51">
        <v>258</v>
      </c>
      <c r="N6666" s="51">
        <v>243</v>
      </c>
      <c r="O6666" s="51">
        <v>230.00000000000003</v>
      </c>
      <c r="P6666" s="51">
        <v>191.00000000000003</v>
      </c>
      <c r="Q6666" s="51">
        <v>195.00000000000003</v>
      </c>
      <c r="R6666" s="52">
        <v>231.08333333333334</v>
      </c>
      <c r="S6666" s="168">
        <v>1.1373382953493239E-4</v>
      </c>
      <c r="T6666" s="9" t="s">
        <v>30</v>
      </c>
      <c r="U6666" s="9" t="s">
        <v>243</v>
      </c>
      <c r="V6666" s="9" t="s">
        <v>365</v>
      </c>
      <c r="W6666" s="9"/>
    </row>
    <row r="6667" spans="1:23" ht="15.75" x14ac:dyDescent="0.25">
      <c r="A6667" s="16" t="s">
        <v>1352</v>
      </c>
      <c r="B6667" s="84"/>
      <c r="C6667" s="124"/>
      <c r="D6667" s="124"/>
      <c r="E6667" s="140" t="s">
        <v>20</v>
      </c>
      <c r="F6667" s="51">
        <v>171</v>
      </c>
      <c r="G6667" s="51">
        <v>218</v>
      </c>
      <c r="H6667" s="51">
        <v>114</v>
      </c>
      <c r="I6667" s="51">
        <v>150</v>
      </c>
      <c r="J6667" s="51">
        <v>174</v>
      </c>
      <c r="K6667" s="51">
        <v>194</v>
      </c>
      <c r="L6667" s="51">
        <v>247</v>
      </c>
      <c r="M6667" s="51">
        <v>257</v>
      </c>
      <c r="N6667" s="51">
        <v>260</v>
      </c>
      <c r="O6667" s="51">
        <v>178</v>
      </c>
      <c r="P6667" s="51">
        <v>289</v>
      </c>
      <c r="Q6667" s="51">
        <v>259</v>
      </c>
      <c r="R6667" s="52">
        <v>209.25</v>
      </c>
      <c r="S6667" s="168">
        <v>1.0298797185799323E-4</v>
      </c>
      <c r="T6667" s="9" t="s">
        <v>30</v>
      </c>
      <c r="U6667" s="9" t="s">
        <v>243</v>
      </c>
      <c r="V6667" s="9" t="s">
        <v>365</v>
      </c>
      <c r="W6667" s="9"/>
    </row>
    <row r="6668" spans="1:23" ht="15.75" x14ac:dyDescent="0.25">
      <c r="A6668" s="16" t="s">
        <v>1351</v>
      </c>
      <c r="B6668" s="84"/>
      <c r="C6668" s="124"/>
      <c r="D6668" s="124"/>
      <c r="E6668" s="420" t="s">
        <v>16</v>
      </c>
      <c r="F6668" s="515">
        <v>126.00000000000003</v>
      </c>
      <c r="G6668" s="515">
        <v>104</v>
      </c>
      <c r="H6668" s="515">
        <v>100</v>
      </c>
      <c r="I6668" s="515">
        <v>143</v>
      </c>
      <c r="J6668" s="515">
        <v>137</v>
      </c>
      <c r="K6668" s="515">
        <v>122.00000000000001</v>
      </c>
      <c r="L6668" s="515">
        <v>173</v>
      </c>
      <c r="M6668" s="515">
        <v>135</v>
      </c>
      <c r="N6668" s="515">
        <v>117</v>
      </c>
      <c r="O6668" s="515">
        <v>123.00000000000001</v>
      </c>
      <c r="P6668" s="515">
        <v>103</v>
      </c>
      <c r="Q6668" s="515">
        <v>97</v>
      </c>
      <c r="R6668" s="516">
        <v>123.33333333333333</v>
      </c>
      <c r="S6668" s="438">
        <v>6.0701791457518908E-5</v>
      </c>
      <c r="T6668" s="9" t="s">
        <v>30</v>
      </c>
      <c r="U6668" s="9" t="s">
        <v>243</v>
      </c>
      <c r="V6668" s="9" t="s">
        <v>365</v>
      </c>
      <c r="W6668" s="9"/>
    </row>
    <row r="6669" spans="1:23" ht="15.75" x14ac:dyDescent="0.25">
      <c r="A6669" s="16" t="s">
        <v>1353</v>
      </c>
      <c r="B6669" s="84"/>
      <c r="C6669" s="228"/>
      <c r="D6669" s="228"/>
      <c r="E6669" s="426" t="s">
        <v>351</v>
      </c>
      <c r="F6669" s="520">
        <v>0</v>
      </c>
      <c r="G6669" s="520">
        <v>0</v>
      </c>
      <c r="H6669" s="520">
        <v>0</v>
      </c>
      <c r="I6669" s="520">
        <v>0</v>
      </c>
      <c r="J6669" s="520">
        <v>0</v>
      </c>
      <c r="K6669" s="520">
        <v>0</v>
      </c>
      <c r="L6669" s="520">
        <v>0</v>
      </c>
      <c r="M6669" s="520">
        <v>0</v>
      </c>
      <c r="N6669" s="520">
        <v>0</v>
      </c>
      <c r="O6669" s="520">
        <v>0</v>
      </c>
      <c r="P6669" s="520">
        <v>0</v>
      </c>
      <c r="Q6669" s="520">
        <v>0</v>
      </c>
      <c r="R6669" s="521">
        <v>0</v>
      </c>
      <c r="S6669" s="522">
        <v>0</v>
      </c>
      <c r="T6669" s="9" t="s">
        <v>30</v>
      </c>
      <c r="U6669" s="9" t="s">
        <v>243</v>
      </c>
      <c r="V6669" s="9" t="s">
        <v>365</v>
      </c>
      <c r="W6669" s="9"/>
    </row>
    <row r="6670" spans="1:23" ht="15.75" x14ac:dyDescent="0.25">
      <c r="A6670" s="16" t="s">
        <v>1354</v>
      </c>
      <c r="B6670" s="84"/>
      <c r="C6670" s="124" t="s">
        <v>244</v>
      </c>
      <c r="D6670" s="124" t="s">
        <v>366</v>
      </c>
      <c r="E6670" s="420" t="s">
        <v>352</v>
      </c>
      <c r="F6670" s="515">
        <v>60641.000000000065</v>
      </c>
      <c r="G6670" s="515">
        <v>54493.000000000029</v>
      </c>
      <c r="H6670" s="515">
        <v>58224.999999999978</v>
      </c>
      <c r="I6670" s="515">
        <v>66699.999999999985</v>
      </c>
      <c r="J6670" s="515">
        <v>66496.000000000044</v>
      </c>
      <c r="K6670" s="515">
        <v>59305.999999999949</v>
      </c>
      <c r="L6670" s="515">
        <v>71376.999999999985</v>
      </c>
      <c r="M6670" s="515">
        <v>62190.999999999978</v>
      </c>
      <c r="N6670" s="515">
        <v>68180.999999999942</v>
      </c>
      <c r="O6670" s="515">
        <v>68572.999999999927</v>
      </c>
      <c r="P6670" s="515">
        <v>69356</v>
      </c>
      <c r="Q6670" s="515">
        <v>76229.999999999985</v>
      </c>
      <c r="R6670" s="516">
        <v>65147.416666666657</v>
      </c>
      <c r="S6670" s="438">
        <v>3.2064039733752089E-2</v>
      </c>
      <c r="T6670" s="9" t="s">
        <v>30</v>
      </c>
      <c r="U6670" s="9" t="s">
        <v>244</v>
      </c>
      <c r="V6670" s="9" t="s">
        <v>366</v>
      </c>
      <c r="W6670" s="9"/>
    </row>
    <row r="6671" spans="1:23" ht="15.75" x14ac:dyDescent="0.25">
      <c r="A6671" s="16" t="s">
        <v>1358</v>
      </c>
      <c r="B6671" s="84"/>
      <c r="C6671" s="124"/>
      <c r="D6671" s="124"/>
      <c r="E6671" s="420" t="s">
        <v>24</v>
      </c>
      <c r="F6671" s="515">
        <v>21623.000000000004</v>
      </c>
      <c r="G6671" s="515">
        <v>20335.000000000007</v>
      </c>
      <c r="H6671" s="515">
        <v>22314.999999999982</v>
      </c>
      <c r="I6671" s="515">
        <v>22929</v>
      </c>
      <c r="J6671" s="515">
        <v>22959</v>
      </c>
      <c r="K6671" s="515">
        <v>22942.000000000004</v>
      </c>
      <c r="L6671" s="515">
        <v>23745.000000000018</v>
      </c>
      <c r="M6671" s="515">
        <v>21528.000000000007</v>
      </c>
      <c r="N6671" s="515">
        <v>20985</v>
      </c>
      <c r="O6671" s="515">
        <v>19783.999999999996</v>
      </c>
      <c r="P6671" s="515">
        <v>20427.999999999996</v>
      </c>
      <c r="Q6671" s="515">
        <v>18560.000000000004</v>
      </c>
      <c r="R6671" s="516">
        <v>21511.083333333336</v>
      </c>
      <c r="S6671" s="438">
        <v>1.0587253739394412E-2</v>
      </c>
      <c r="T6671" s="9" t="s">
        <v>30</v>
      </c>
      <c r="U6671" s="9" t="s">
        <v>244</v>
      </c>
      <c r="V6671" s="9" t="s">
        <v>366</v>
      </c>
      <c r="W6671" s="9"/>
    </row>
    <row r="6672" spans="1:23" ht="31.5" x14ac:dyDescent="0.25">
      <c r="A6672" s="16" t="s">
        <v>1359</v>
      </c>
      <c r="B6672" s="84"/>
      <c r="C6672" s="124"/>
      <c r="D6672" s="124"/>
      <c r="E6672" s="420" t="s">
        <v>353</v>
      </c>
      <c r="F6672" s="515">
        <v>21317.999999999989</v>
      </c>
      <c r="G6672" s="515">
        <v>18693.000000000004</v>
      </c>
      <c r="H6672" s="515">
        <v>19564.999999999996</v>
      </c>
      <c r="I6672" s="515">
        <v>22439.999999999985</v>
      </c>
      <c r="J6672" s="515">
        <v>21594.000000000011</v>
      </c>
      <c r="K6672" s="515">
        <v>20714.000000000007</v>
      </c>
      <c r="L6672" s="515">
        <v>24304.000000000007</v>
      </c>
      <c r="M6672" s="515">
        <v>21099.000000000007</v>
      </c>
      <c r="N6672" s="515">
        <v>23636.999999999985</v>
      </c>
      <c r="O6672" s="515">
        <v>23782.999999999982</v>
      </c>
      <c r="P6672" s="515">
        <v>23597.999999999985</v>
      </c>
      <c r="Q6672" s="515">
        <v>25098.999999999989</v>
      </c>
      <c r="R6672" s="516">
        <v>22153.666666666661</v>
      </c>
      <c r="S6672" s="438">
        <v>1.0903518275832873E-2</v>
      </c>
      <c r="T6672" s="9" t="s">
        <v>30</v>
      </c>
      <c r="U6672" s="9" t="s">
        <v>244</v>
      </c>
      <c r="V6672" s="9" t="s">
        <v>366</v>
      </c>
      <c r="W6672" s="9"/>
    </row>
    <row r="6673" spans="1:23" ht="15.75" x14ac:dyDescent="0.25">
      <c r="A6673" s="16" t="s">
        <v>1360</v>
      </c>
      <c r="B6673" s="84"/>
      <c r="C6673" s="124"/>
      <c r="D6673" s="124"/>
      <c r="E6673" s="140" t="s">
        <v>354</v>
      </c>
      <c r="F6673" s="51">
        <v>19857.000000000004</v>
      </c>
      <c r="G6673" s="51">
        <v>19157.000000000007</v>
      </c>
      <c r="H6673" s="51">
        <v>20603.000000000011</v>
      </c>
      <c r="I6673" s="51">
        <v>19806</v>
      </c>
      <c r="J6673" s="51">
        <v>19243.999999999996</v>
      </c>
      <c r="K6673" s="51">
        <v>18510.999999999982</v>
      </c>
      <c r="L6673" s="51">
        <v>19478</v>
      </c>
      <c r="M6673" s="51">
        <v>17253.999999999989</v>
      </c>
      <c r="N6673" s="51">
        <v>17460.999999999993</v>
      </c>
      <c r="O6673" s="51">
        <v>17765.000000000004</v>
      </c>
      <c r="P6673" s="51">
        <v>19168.999999999993</v>
      </c>
      <c r="Q6673" s="51">
        <v>18686.000000000015</v>
      </c>
      <c r="R6673" s="52">
        <v>18915.916666666668</v>
      </c>
      <c r="S6673" s="168">
        <v>9.3099732059011321E-3</v>
      </c>
      <c r="T6673" s="9" t="s">
        <v>30</v>
      </c>
      <c r="U6673" s="9" t="s">
        <v>244</v>
      </c>
      <c r="V6673" s="9" t="s">
        <v>366</v>
      </c>
      <c r="W6673" s="9"/>
    </row>
    <row r="6674" spans="1:23" ht="15.75" x14ac:dyDescent="0.25">
      <c r="A6674" s="16" t="s">
        <v>1357</v>
      </c>
      <c r="B6674" s="84"/>
      <c r="C6674" s="124"/>
      <c r="D6674" s="124"/>
      <c r="E6674" s="140" t="s">
        <v>18</v>
      </c>
      <c r="F6674" s="51">
        <v>15516</v>
      </c>
      <c r="G6674" s="51">
        <v>14227.000000000004</v>
      </c>
      <c r="H6674" s="51">
        <v>16038.999999999998</v>
      </c>
      <c r="I6674" s="51">
        <v>18817</v>
      </c>
      <c r="J6674" s="51">
        <v>18843.000000000007</v>
      </c>
      <c r="K6674" s="51">
        <v>17645.999999999993</v>
      </c>
      <c r="L6674" s="51">
        <v>22373.999999999996</v>
      </c>
      <c r="M6674" s="51">
        <v>19631.000000000011</v>
      </c>
      <c r="N6674" s="51">
        <v>21995.999999999993</v>
      </c>
      <c r="O6674" s="51">
        <v>23735.999999999989</v>
      </c>
      <c r="P6674" s="51">
        <v>24664.999999999996</v>
      </c>
      <c r="Q6674" s="51">
        <v>27012</v>
      </c>
      <c r="R6674" s="52">
        <v>20041.833333333332</v>
      </c>
      <c r="S6674" s="168">
        <v>9.864123141294737E-3</v>
      </c>
      <c r="T6674" s="9" t="s">
        <v>30</v>
      </c>
      <c r="U6674" s="9" t="s">
        <v>244</v>
      </c>
      <c r="V6674" s="9" t="s">
        <v>366</v>
      </c>
      <c r="W6674" s="9"/>
    </row>
    <row r="6675" spans="1:23" ht="15.75" x14ac:dyDescent="0.25">
      <c r="A6675" s="16" t="s">
        <v>1356</v>
      </c>
      <c r="B6675" s="84"/>
      <c r="C6675" s="124"/>
      <c r="D6675" s="124"/>
      <c r="E6675" s="140" t="s">
        <v>21</v>
      </c>
      <c r="F6675" s="51">
        <v>12201.999999999995</v>
      </c>
      <c r="G6675" s="51">
        <v>10539.999999999995</v>
      </c>
      <c r="H6675" s="51">
        <v>11034</v>
      </c>
      <c r="I6675" s="51">
        <v>12345.000000000005</v>
      </c>
      <c r="J6675" s="51">
        <v>11397.999999999998</v>
      </c>
      <c r="K6675" s="51">
        <v>10084.000000000004</v>
      </c>
      <c r="L6675" s="51">
        <v>12564.999999999993</v>
      </c>
      <c r="M6675" s="51">
        <v>10684.000000000007</v>
      </c>
      <c r="N6675" s="51">
        <v>11210.000000000009</v>
      </c>
      <c r="O6675" s="51">
        <v>11154.999999999998</v>
      </c>
      <c r="P6675" s="51">
        <v>10756.000000000007</v>
      </c>
      <c r="Q6675" s="51">
        <v>11717.999999999995</v>
      </c>
      <c r="R6675" s="52">
        <v>11307.583333333336</v>
      </c>
      <c r="S6675" s="168">
        <v>5.5653289085555403E-3</v>
      </c>
      <c r="T6675" s="9" t="s">
        <v>30</v>
      </c>
      <c r="U6675" s="9" t="s">
        <v>244</v>
      </c>
      <c r="V6675" s="9" t="s">
        <v>366</v>
      </c>
      <c r="W6675" s="9"/>
    </row>
    <row r="6676" spans="1:23" ht="15.75" x14ac:dyDescent="0.25">
      <c r="A6676" s="16" t="s">
        <v>1355</v>
      </c>
      <c r="B6676" s="84"/>
      <c r="C6676" s="124"/>
      <c r="D6676" s="124"/>
      <c r="E6676" s="420" t="s">
        <v>17</v>
      </c>
      <c r="F6676" s="515">
        <v>7985.0000000000018</v>
      </c>
      <c r="G6676" s="515">
        <v>8046.00000000001</v>
      </c>
      <c r="H6676" s="515">
        <v>8277</v>
      </c>
      <c r="I6676" s="515">
        <v>9725.0000000000018</v>
      </c>
      <c r="J6676" s="515">
        <v>9319.9999999999927</v>
      </c>
      <c r="K6676" s="515">
        <v>8692.9999999999982</v>
      </c>
      <c r="L6676" s="515">
        <v>10195.000000000004</v>
      </c>
      <c r="M6676" s="515">
        <v>8936</v>
      </c>
      <c r="N6676" s="515">
        <v>8900</v>
      </c>
      <c r="O6676" s="515">
        <v>9224</v>
      </c>
      <c r="P6676" s="515">
        <v>8592.0000000000055</v>
      </c>
      <c r="Q6676" s="515">
        <v>7899.9999999999982</v>
      </c>
      <c r="R6676" s="516">
        <v>8816.0833333333339</v>
      </c>
      <c r="S6676" s="438">
        <v>4.3390706916657425E-3</v>
      </c>
      <c r="T6676" s="9" t="s">
        <v>30</v>
      </c>
      <c r="U6676" s="9" t="s">
        <v>244</v>
      </c>
      <c r="V6676" s="9" t="s">
        <v>366</v>
      </c>
      <c r="W6676" s="9"/>
    </row>
    <row r="6677" spans="1:23" ht="15.75" x14ac:dyDescent="0.25">
      <c r="A6677" s="16" t="s">
        <v>1361</v>
      </c>
      <c r="B6677" s="84"/>
      <c r="C6677" s="124"/>
      <c r="D6677" s="124"/>
      <c r="E6677" s="420" t="s">
        <v>20</v>
      </c>
      <c r="F6677" s="515">
        <v>2123.9999999999995</v>
      </c>
      <c r="G6677" s="515">
        <v>1826.0000000000014</v>
      </c>
      <c r="H6677" s="515">
        <v>2091.9999999999995</v>
      </c>
      <c r="I6677" s="515">
        <v>2165.0000000000005</v>
      </c>
      <c r="J6677" s="515">
        <v>2408.9999999999995</v>
      </c>
      <c r="K6677" s="515">
        <v>2513</v>
      </c>
      <c r="L6677" s="515">
        <v>2953.9999999999991</v>
      </c>
      <c r="M6677" s="515">
        <v>2685.9999999999968</v>
      </c>
      <c r="N6677" s="515">
        <v>3148.0000000000018</v>
      </c>
      <c r="O6677" s="515">
        <v>3073</v>
      </c>
      <c r="P6677" s="515">
        <v>3247.9999999999977</v>
      </c>
      <c r="Q6677" s="515">
        <v>3312.0000000000005</v>
      </c>
      <c r="R6677" s="516">
        <v>2629.1666666666665</v>
      </c>
      <c r="S6677" s="438">
        <v>1.294014540868055E-3</v>
      </c>
      <c r="T6677" s="9" t="s">
        <v>30</v>
      </c>
      <c r="U6677" s="9" t="s">
        <v>244</v>
      </c>
      <c r="V6677" s="9" t="s">
        <v>366</v>
      </c>
      <c r="W6677" s="9"/>
    </row>
    <row r="6678" spans="1:23" ht="15.75" x14ac:dyDescent="0.25">
      <c r="A6678" s="16" t="s">
        <v>1364</v>
      </c>
      <c r="B6678" s="84"/>
      <c r="C6678" s="124"/>
      <c r="D6678" s="124"/>
      <c r="E6678" s="420" t="s">
        <v>22</v>
      </c>
      <c r="F6678" s="515">
        <v>767.00000000000011</v>
      </c>
      <c r="G6678" s="515">
        <v>702.00000000000011</v>
      </c>
      <c r="H6678" s="515">
        <v>836</v>
      </c>
      <c r="I6678" s="515">
        <v>744</v>
      </c>
      <c r="J6678" s="515">
        <v>831</v>
      </c>
      <c r="K6678" s="515">
        <v>860.00000000000023</v>
      </c>
      <c r="L6678" s="515">
        <v>811.00000000000034</v>
      </c>
      <c r="M6678" s="515">
        <v>805.00000000000011</v>
      </c>
      <c r="N6678" s="515">
        <v>821</v>
      </c>
      <c r="O6678" s="515">
        <v>878.00000000000023</v>
      </c>
      <c r="P6678" s="515">
        <v>854.99999999999989</v>
      </c>
      <c r="Q6678" s="515">
        <v>873.99999999999977</v>
      </c>
      <c r="R6678" s="516">
        <v>815.33333333333337</v>
      </c>
      <c r="S6678" s="438">
        <v>4.0128805920294932E-4</v>
      </c>
      <c r="T6678" s="9" t="s">
        <v>30</v>
      </c>
      <c r="U6678" s="9" t="s">
        <v>244</v>
      </c>
      <c r="V6678" s="9" t="s">
        <v>366</v>
      </c>
      <c r="W6678" s="9"/>
    </row>
    <row r="6679" spans="1:23" ht="15.75" x14ac:dyDescent="0.25">
      <c r="A6679" s="16" t="s">
        <v>1363</v>
      </c>
      <c r="B6679" s="84"/>
      <c r="C6679" s="124"/>
      <c r="D6679" s="124"/>
      <c r="E6679" s="420" t="s">
        <v>16</v>
      </c>
      <c r="F6679" s="515">
        <v>768.99999999999989</v>
      </c>
      <c r="G6679" s="515">
        <v>745.00000000000023</v>
      </c>
      <c r="H6679" s="515">
        <v>756.99999999999977</v>
      </c>
      <c r="I6679" s="515">
        <v>831.99999999999966</v>
      </c>
      <c r="J6679" s="515">
        <v>688.99999999999977</v>
      </c>
      <c r="K6679" s="515">
        <v>743.00000000000011</v>
      </c>
      <c r="L6679" s="515">
        <v>935.00000000000011</v>
      </c>
      <c r="M6679" s="515">
        <v>812</v>
      </c>
      <c r="N6679" s="515">
        <v>825</v>
      </c>
      <c r="O6679" s="515">
        <v>826</v>
      </c>
      <c r="P6679" s="515">
        <v>781.00000000000011</v>
      </c>
      <c r="Q6679" s="515">
        <v>813</v>
      </c>
      <c r="R6679" s="516">
        <v>793.91666666666663</v>
      </c>
      <c r="S6679" s="438">
        <v>3.9074727514579904E-4</v>
      </c>
      <c r="T6679" s="9" t="s">
        <v>30</v>
      </c>
      <c r="U6679" s="9" t="s">
        <v>244</v>
      </c>
      <c r="V6679" s="9" t="s">
        <v>366</v>
      </c>
      <c r="W6679" s="9"/>
    </row>
    <row r="6680" spans="1:23" ht="15.75" x14ac:dyDescent="0.25">
      <c r="A6680" s="16" t="s">
        <v>1362</v>
      </c>
      <c r="B6680" s="84"/>
      <c r="C6680" s="124"/>
      <c r="D6680" s="124"/>
      <c r="E6680" s="420" t="s">
        <v>23</v>
      </c>
      <c r="F6680" s="515">
        <v>601</v>
      </c>
      <c r="G6680" s="515">
        <v>505</v>
      </c>
      <c r="H6680" s="515">
        <v>516.00000000000011</v>
      </c>
      <c r="I6680" s="515">
        <v>553.00000000000034</v>
      </c>
      <c r="J6680" s="515">
        <v>603.99999999999977</v>
      </c>
      <c r="K6680" s="515">
        <v>501</v>
      </c>
      <c r="L6680" s="515">
        <v>547.00000000000011</v>
      </c>
      <c r="M6680" s="515">
        <v>418</v>
      </c>
      <c r="N6680" s="515">
        <v>469.00000000000006</v>
      </c>
      <c r="O6680" s="515">
        <v>555</v>
      </c>
      <c r="P6680" s="515">
        <v>509.99999999999994</v>
      </c>
      <c r="Q6680" s="515">
        <v>495.99999999999989</v>
      </c>
      <c r="R6680" s="516">
        <v>522.91666666666663</v>
      </c>
      <c r="S6680" s="438">
        <v>2.5736739283508861E-4</v>
      </c>
      <c r="T6680" s="9" t="s">
        <v>30</v>
      </c>
      <c r="U6680" s="9" t="s">
        <v>244</v>
      </c>
      <c r="V6680" s="9" t="s">
        <v>366</v>
      </c>
      <c r="W6680" s="9"/>
    </row>
    <row r="6681" spans="1:23" ht="15.75" x14ac:dyDescent="0.25">
      <c r="A6681" s="16" t="s">
        <v>1365</v>
      </c>
      <c r="B6681" s="84"/>
      <c r="C6681" s="124"/>
      <c r="D6681" s="124"/>
      <c r="E6681" s="420" t="s">
        <v>351</v>
      </c>
      <c r="F6681" s="515">
        <v>25</v>
      </c>
      <c r="G6681" s="515">
        <v>27</v>
      </c>
      <c r="H6681" s="515">
        <v>32</v>
      </c>
      <c r="I6681" s="515">
        <v>47</v>
      </c>
      <c r="J6681" s="515">
        <v>24.000000000000007</v>
      </c>
      <c r="K6681" s="515">
        <v>4</v>
      </c>
      <c r="L6681" s="515">
        <v>11.000000000000004</v>
      </c>
      <c r="M6681" s="515">
        <v>4.0000000000000009</v>
      </c>
      <c r="N6681" s="515">
        <v>8</v>
      </c>
      <c r="O6681" s="515">
        <v>7.0000000000000027</v>
      </c>
      <c r="P6681" s="515">
        <v>9.0000000000000018</v>
      </c>
      <c r="Q6681" s="515">
        <v>6</v>
      </c>
      <c r="R6681" s="516">
        <v>17</v>
      </c>
      <c r="S6681" s="438">
        <v>8.3670036873877412E-6</v>
      </c>
      <c r="T6681" s="9" t="s">
        <v>30</v>
      </c>
      <c r="U6681" s="9" t="s">
        <v>244</v>
      </c>
      <c r="V6681" s="9" t="s">
        <v>366</v>
      </c>
      <c r="W6681" s="9"/>
    </row>
    <row r="6682" spans="1:23" ht="31.5" x14ac:dyDescent="0.25">
      <c r="A6682" s="16" t="s">
        <v>1366</v>
      </c>
      <c r="B6682" s="84"/>
      <c r="C6682" s="124"/>
      <c r="D6682" s="124"/>
      <c r="E6682" s="420" t="s">
        <v>19</v>
      </c>
      <c r="F6682" s="515">
        <v>0</v>
      </c>
      <c r="G6682" s="515">
        <v>0</v>
      </c>
      <c r="H6682" s="515">
        <v>0</v>
      </c>
      <c r="I6682" s="515">
        <v>0</v>
      </c>
      <c r="J6682" s="515">
        <v>0</v>
      </c>
      <c r="K6682" s="515">
        <v>0</v>
      </c>
      <c r="L6682" s="515">
        <v>0</v>
      </c>
      <c r="M6682" s="515">
        <v>0</v>
      </c>
      <c r="N6682" s="515">
        <v>0</v>
      </c>
      <c r="O6682" s="515">
        <v>0</v>
      </c>
      <c r="P6682" s="515">
        <v>0</v>
      </c>
      <c r="Q6682" s="515">
        <v>0</v>
      </c>
      <c r="R6682" s="516">
        <v>0</v>
      </c>
      <c r="S6682" s="438">
        <v>0</v>
      </c>
      <c r="T6682" s="9" t="s">
        <v>30</v>
      </c>
      <c r="U6682" s="9" t="s">
        <v>244</v>
      </c>
      <c r="V6682" s="9" t="s">
        <v>366</v>
      </c>
      <c r="W6682" s="9"/>
    </row>
    <row r="6683" spans="1:23" ht="15.75" x14ac:dyDescent="0.25">
      <c r="A6683" s="16" t="s">
        <v>1367</v>
      </c>
      <c r="B6683" s="84"/>
      <c r="C6683" s="124"/>
      <c r="D6683" s="228"/>
      <c r="E6683" s="426" t="s">
        <v>25</v>
      </c>
      <c r="F6683" s="520">
        <v>0</v>
      </c>
      <c r="G6683" s="520">
        <v>0</v>
      </c>
      <c r="H6683" s="520">
        <v>0</v>
      </c>
      <c r="I6683" s="520">
        <v>0</v>
      </c>
      <c r="J6683" s="520">
        <v>0</v>
      </c>
      <c r="K6683" s="520">
        <v>0</v>
      </c>
      <c r="L6683" s="520">
        <v>0</v>
      </c>
      <c r="M6683" s="520">
        <v>0</v>
      </c>
      <c r="N6683" s="520">
        <v>0</v>
      </c>
      <c r="O6683" s="520">
        <v>0</v>
      </c>
      <c r="P6683" s="520">
        <v>0</v>
      </c>
      <c r="Q6683" s="520">
        <v>0</v>
      </c>
      <c r="R6683" s="521">
        <v>0</v>
      </c>
      <c r="S6683" s="522">
        <v>0</v>
      </c>
      <c r="T6683" s="9" t="s">
        <v>30</v>
      </c>
      <c r="U6683" s="9" t="s">
        <v>244</v>
      </c>
      <c r="V6683" s="9" t="s">
        <v>366</v>
      </c>
      <c r="W6683" s="9"/>
    </row>
    <row r="6684" spans="1:23" ht="15.75" x14ac:dyDescent="0.25">
      <c r="A6684" s="16" t="s">
        <v>1368</v>
      </c>
      <c r="B6684" s="84"/>
      <c r="C6684" s="124" t="s">
        <v>244</v>
      </c>
      <c r="D6684" s="124" t="s">
        <v>367</v>
      </c>
      <c r="E6684" s="140" t="s">
        <v>24</v>
      </c>
      <c r="F6684" s="51">
        <v>32263.999999999982</v>
      </c>
      <c r="G6684" s="51">
        <v>32186.000000000007</v>
      </c>
      <c r="H6684" s="51">
        <v>37872.999999999985</v>
      </c>
      <c r="I6684" s="51">
        <v>40068.999999999978</v>
      </c>
      <c r="J6684" s="51">
        <v>44113.999999999993</v>
      </c>
      <c r="K6684" s="51">
        <v>49195.000000000022</v>
      </c>
      <c r="L6684" s="51">
        <v>56159.000000000007</v>
      </c>
      <c r="M6684" s="51">
        <v>53162.000000000044</v>
      </c>
      <c r="N6684" s="51">
        <v>53767.000000000015</v>
      </c>
      <c r="O6684" s="51">
        <v>52631.999999999978</v>
      </c>
      <c r="P6684" s="51">
        <v>56086.000000000015</v>
      </c>
      <c r="Q6684" s="51">
        <v>54341.999999999978</v>
      </c>
      <c r="R6684" s="52">
        <v>46820.75</v>
      </c>
      <c r="S6684" s="168">
        <v>2.3044081640956445E-2</v>
      </c>
      <c r="T6684" s="9" t="s">
        <v>30</v>
      </c>
      <c r="U6684" s="9" t="s">
        <v>244</v>
      </c>
      <c r="V6684" s="9" t="s">
        <v>367</v>
      </c>
      <c r="W6684" s="9"/>
    </row>
    <row r="6685" spans="1:23" ht="15.75" x14ac:dyDescent="0.25">
      <c r="A6685" s="16" t="s">
        <v>1369</v>
      </c>
      <c r="B6685" s="84"/>
      <c r="C6685" s="124"/>
      <c r="D6685" s="124"/>
      <c r="E6685" s="420" t="s">
        <v>18</v>
      </c>
      <c r="F6685" s="515">
        <v>3527.0000000000018</v>
      </c>
      <c r="G6685" s="515">
        <v>3207.9999999999995</v>
      </c>
      <c r="H6685" s="515">
        <v>3485</v>
      </c>
      <c r="I6685" s="515">
        <v>3804.9999999999986</v>
      </c>
      <c r="J6685" s="515">
        <v>3460.0000000000005</v>
      </c>
      <c r="K6685" s="515">
        <v>3162</v>
      </c>
      <c r="L6685" s="515">
        <v>4071</v>
      </c>
      <c r="M6685" s="515">
        <v>3157.0000000000018</v>
      </c>
      <c r="N6685" s="515">
        <v>3452.9999999999995</v>
      </c>
      <c r="O6685" s="515">
        <v>3496.0000000000009</v>
      </c>
      <c r="P6685" s="515">
        <v>3227</v>
      </c>
      <c r="Q6685" s="515">
        <v>3254.0000000000009</v>
      </c>
      <c r="R6685" s="516">
        <v>3442.0833333333335</v>
      </c>
      <c r="S6685" s="438">
        <v>1.6941131730762288E-3</v>
      </c>
      <c r="T6685" s="9" t="s">
        <v>30</v>
      </c>
      <c r="U6685" s="9" t="s">
        <v>244</v>
      </c>
      <c r="V6685" s="9" t="s">
        <v>367</v>
      </c>
      <c r="W6685" s="9"/>
    </row>
    <row r="6686" spans="1:23" ht="15.75" x14ac:dyDescent="0.25">
      <c r="A6686" s="16" t="s">
        <v>1371</v>
      </c>
      <c r="B6686" s="84"/>
      <c r="C6686" s="124"/>
      <c r="D6686" s="124"/>
      <c r="E6686" s="420" t="s">
        <v>352</v>
      </c>
      <c r="F6686" s="515">
        <v>1495</v>
      </c>
      <c r="G6686" s="515">
        <v>1358.9999999999995</v>
      </c>
      <c r="H6686" s="515">
        <v>1526.0000000000007</v>
      </c>
      <c r="I6686" s="515">
        <v>1691.9999999999995</v>
      </c>
      <c r="J6686" s="515">
        <v>1736.0000000000005</v>
      </c>
      <c r="K6686" s="515">
        <v>1525.0000000000007</v>
      </c>
      <c r="L6686" s="515">
        <v>1672.0000000000007</v>
      </c>
      <c r="M6686" s="515">
        <v>1633.9999999999995</v>
      </c>
      <c r="N6686" s="515">
        <v>1664</v>
      </c>
      <c r="O6686" s="515">
        <v>1563</v>
      </c>
      <c r="P6686" s="515">
        <v>1508.9999999999998</v>
      </c>
      <c r="Q6686" s="515">
        <v>1641.0000000000002</v>
      </c>
      <c r="R6686" s="516">
        <v>1584.6666666666667</v>
      </c>
      <c r="S6686" s="438">
        <v>7.7993599078120246E-4</v>
      </c>
      <c r="T6686" s="9" t="s">
        <v>30</v>
      </c>
      <c r="U6686" s="9" t="s">
        <v>244</v>
      </c>
      <c r="V6686" s="9" t="s">
        <v>367</v>
      </c>
      <c r="W6686" s="9"/>
    </row>
    <row r="6687" spans="1:23" ht="15.75" x14ac:dyDescent="0.25">
      <c r="A6687" s="16" t="s">
        <v>1370</v>
      </c>
      <c r="B6687" s="84"/>
      <c r="C6687" s="124"/>
      <c r="D6687" s="228"/>
      <c r="E6687" s="142" t="s">
        <v>23</v>
      </c>
      <c r="F6687" s="14">
        <v>418</v>
      </c>
      <c r="G6687" s="14">
        <v>441</v>
      </c>
      <c r="H6687" s="14">
        <v>359.00000000000006</v>
      </c>
      <c r="I6687" s="14">
        <v>422.99999999999977</v>
      </c>
      <c r="J6687" s="14">
        <v>416</v>
      </c>
      <c r="K6687" s="14">
        <v>404.00000000000006</v>
      </c>
      <c r="L6687" s="14">
        <v>496</v>
      </c>
      <c r="M6687" s="14">
        <v>361.00000000000011</v>
      </c>
      <c r="N6687" s="14">
        <v>334.99999999999977</v>
      </c>
      <c r="O6687" s="14">
        <v>472.99999999999983</v>
      </c>
      <c r="P6687" s="14">
        <v>424.00000000000006</v>
      </c>
      <c r="Q6687" s="14">
        <v>428.00000000000011</v>
      </c>
      <c r="R6687" s="310">
        <v>414.83333333333331</v>
      </c>
      <c r="S6687" s="348">
        <v>2.0417129586184398E-4</v>
      </c>
      <c r="T6687" s="9" t="s">
        <v>30</v>
      </c>
      <c r="U6687" s="9" t="s">
        <v>244</v>
      </c>
      <c r="V6687" s="9" t="s">
        <v>367</v>
      </c>
      <c r="W6687" s="9"/>
    </row>
    <row r="6688" spans="1:23" ht="15.75" x14ac:dyDescent="0.25">
      <c r="A6688" s="16" t="s">
        <v>1372</v>
      </c>
      <c r="B6688" s="84"/>
      <c r="C6688" s="311" t="s">
        <v>40</v>
      </c>
      <c r="D6688" s="228" t="s">
        <v>436</v>
      </c>
      <c r="E6688" s="145" t="s">
        <v>24</v>
      </c>
      <c r="F6688" s="312">
        <v>54308</v>
      </c>
      <c r="G6688" s="312">
        <v>51741</v>
      </c>
      <c r="H6688" s="312">
        <v>60059.000000000007</v>
      </c>
      <c r="I6688" s="312">
        <v>66084.999999999985</v>
      </c>
      <c r="J6688" s="312">
        <v>66364.000000000015</v>
      </c>
      <c r="K6688" s="312">
        <v>71515</v>
      </c>
      <c r="L6688" s="312">
        <v>76448.000000000058</v>
      </c>
      <c r="M6688" s="312">
        <v>74009.999999999985</v>
      </c>
      <c r="N6688" s="312">
        <v>78705.000000000044</v>
      </c>
      <c r="O6688" s="312">
        <v>79577.999999999956</v>
      </c>
      <c r="P6688" s="312">
        <v>82349.000000000015</v>
      </c>
      <c r="Q6688" s="312">
        <v>80401</v>
      </c>
      <c r="R6688" s="310">
        <v>70130.250000000015</v>
      </c>
      <c r="S6688" s="348">
        <v>3.4516474138083779E-2</v>
      </c>
      <c r="T6688" s="9" t="s">
        <v>30</v>
      </c>
      <c r="U6688" s="9" t="s">
        <v>40</v>
      </c>
      <c r="V6688" s="9" t="s">
        <v>436</v>
      </c>
      <c r="W6688" s="9"/>
    </row>
    <row r="6689" spans="1:23" ht="15.75" x14ac:dyDescent="0.25">
      <c r="A6689" s="16" t="s">
        <v>1373</v>
      </c>
      <c r="B6689" s="84"/>
      <c r="C6689" s="153" t="s">
        <v>40</v>
      </c>
      <c r="D6689" s="124" t="s">
        <v>369</v>
      </c>
      <c r="E6689" s="420" t="s">
        <v>352</v>
      </c>
      <c r="F6689" s="515">
        <v>68132.999999999956</v>
      </c>
      <c r="G6689" s="515">
        <v>61070.999999999964</v>
      </c>
      <c r="H6689" s="515">
        <v>66855.000000000044</v>
      </c>
      <c r="I6689" s="515">
        <v>79892.000000000029</v>
      </c>
      <c r="J6689" s="515">
        <v>82122.999999999942</v>
      </c>
      <c r="K6689" s="515">
        <v>74362.000000000058</v>
      </c>
      <c r="L6689" s="515">
        <v>89577</v>
      </c>
      <c r="M6689" s="515">
        <v>79925.999999999913</v>
      </c>
      <c r="N6689" s="515">
        <v>90341.999999999942</v>
      </c>
      <c r="O6689" s="515">
        <v>93657.000000000073</v>
      </c>
      <c r="P6689" s="515">
        <v>93847.999999999942</v>
      </c>
      <c r="Q6689" s="515">
        <v>104710.00000000009</v>
      </c>
      <c r="R6689" s="516">
        <v>82041.333333333328</v>
      </c>
      <c r="S6689" s="438">
        <v>4.0378831677541575E-2</v>
      </c>
      <c r="T6689" s="9" t="s">
        <v>30</v>
      </c>
      <c r="U6689" s="9" t="s">
        <v>40</v>
      </c>
      <c r="V6689" s="9" t="s">
        <v>369</v>
      </c>
      <c r="W6689" s="9"/>
    </row>
    <row r="6690" spans="1:23" ht="15.75" x14ac:dyDescent="0.25">
      <c r="A6690" s="16" t="s">
        <v>1374</v>
      </c>
      <c r="B6690" s="84"/>
      <c r="C6690" s="124"/>
      <c r="D6690" s="124"/>
      <c r="E6690" s="420" t="s">
        <v>24</v>
      </c>
      <c r="F6690" s="515">
        <v>34142.999999999978</v>
      </c>
      <c r="G6690" s="515">
        <v>30527.000000000011</v>
      </c>
      <c r="H6690" s="515">
        <v>33068.000000000015</v>
      </c>
      <c r="I6690" s="515">
        <v>32553.000000000011</v>
      </c>
      <c r="J6690" s="515">
        <v>31967.999999999982</v>
      </c>
      <c r="K6690" s="515">
        <v>32301.999999999985</v>
      </c>
      <c r="L6690" s="515">
        <v>32301.999999999971</v>
      </c>
      <c r="M6690" s="515">
        <v>26426.000000000025</v>
      </c>
      <c r="N6690" s="515">
        <v>26133.999999999993</v>
      </c>
      <c r="O6690" s="515">
        <v>23915.999999999993</v>
      </c>
      <c r="P6690" s="515">
        <v>22232.000000000011</v>
      </c>
      <c r="Q6690" s="515">
        <v>20242.000000000018</v>
      </c>
      <c r="R6690" s="516">
        <v>28817.75</v>
      </c>
      <c r="S6690" s="438">
        <v>1.4183424736012829E-2</v>
      </c>
      <c r="T6690" s="9" t="s">
        <v>30</v>
      </c>
      <c r="U6690" s="9" t="s">
        <v>40</v>
      </c>
      <c r="V6690" s="9" t="s">
        <v>369</v>
      </c>
      <c r="W6690" s="9"/>
    </row>
    <row r="6691" spans="1:23" ht="15.75" x14ac:dyDescent="0.25">
      <c r="A6691" s="16" t="s">
        <v>1377</v>
      </c>
      <c r="B6691" s="84"/>
      <c r="C6691" s="124"/>
      <c r="D6691" s="124"/>
      <c r="E6691" s="140" t="s">
        <v>18</v>
      </c>
      <c r="F6691" s="51">
        <v>25577.999999999985</v>
      </c>
      <c r="G6691" s="51">
        <v>21969.000000000004</v>
      </c>
      <c r="H6691" s="51">
        <v>23086.999999999978</v>
      </c>
      <c r="I6691" s="51">
        <v>25244.999999999996</v>
      </c>
      <c r="J6691" s="51">
        <v>24005.999999999996</v>
      </c>
      <c r="K6691" s="51">
        <v>21899.000000000004</v>
      </c>
      <c r="L6691" s="51">
        <v>25687.000000000025</v>
      </c>
      <c r="M6691" s="51">
        <v>21269.999999999993</v>
      </c>
      <c r="N6691" s="51">
        <v>21742.999999999996</v>
      </c>
      <c r="O6691" s="51">
        <v>21323.000000000022</v>
      </c>
      <c r="P6691" s="51">
        <v>19912.000000000004</v>
      </c>
      <c r="Q6691" s="51">
        <v>19765.999999999989</v>
      </c>
      <c r="R6691" s="52">
        <v>22623.75</v>
      </c>
      <c r="S6691" s="168">
        <v>1.1134882333678731E-2</v>
      </c>
      <c r="T6691" s="9" t="s">
        <v>30</v>
      </c>
      <c r="U6691" s="9" t="s">
        <v>40</v>
      </c>
      <c r="V6691" s="9" t="s">
        <v>369</v>
      </c>
      <c r="W6691" s="9"/>
    </row>
    <row r="6692" spans="1:23" ht="15.75" x14ac:dyDescent="0.25">
      <c r="A6692" s="16" t="s">
        <v>1376</v>
      </c>
      <c r="B6692" s="84"/>
      <c r="C6692" s="124"/>
      <c r="D6692" s="124"/>
      <c r="E6692" s="140" t="s">
        <v>351</v>
      </c>
      <c r="F6692" s="51">
        <v>25119.999999999978</v>
      </c>
      <c r="G6692" s="51">
        <v>20697.999999999985</v>
      </c>
      <c r="H6692" s="51">
        <v>21926.000000000011</v>
      </c>
      <c r="I6692" s="51">
        <v>26715.000000000011</v>
      </c>
      <c r="J6692" s="51">
        <v>25518.000000000033</v>
      </c>
      <c r="K6692" s="51">
        <v>23817</v>
      </c>
      <c r="L6692" s="51">
        <v>26792.000000000011</v>
      </c>
      <c r="M6692" s="51">
        <v>23879.000000000015</v>
      </c>
      <c r="N6692" s="51">
        <v>24635.999999999978</v>
      </c>
      <c r="O6692" s="51">
        <v>25821.999999999996</v>
      </c>
      <c r="P6692" s="51">
        <v>24606.000000000004</v>
      </c>
      <c r="Q6692" s="51">
        <v>22814.000000000004</v>
      </c>
      <c r="R6692" s="52">
        <v>24361.916666666668</v>
      </c>
      <c r="S6692" s="168">
        <v>1.199036744599017E-2</v>
      </c>
      <c r="T6692" s="9" t="s">
        <v>30</v>
      </c>
      <c r="U6692" s="9" t="s">
        <v>40</v>
      </c>
      <c r="V6692" s="9" t="s">
        <v>369</v>
      </c>
      <c r="W6692" s="9"/>
    </row>
    <row r="6693" spans="1:23" ht="31.5" x14ac:dyDescent="0.25">
      <c r="A6693" s="16" t="s">
        <v>1379</v>
      </c>
      <c r="B6693" s="84"/>
      <c r="C6693" s="124"/>
      <c r="D6693" s="124"/>
      <c r="E6693" s="140" t="s">
        <v>353</v>
      </c>
      <c r="F6693" s="51">
        <v>13798.999999999993</v>
      </c>
      <c r="G6693" s="51">
        <v>11952.000000000007</v>
      </c>
      <c r="H6693" s="51">
        <v>12276.000000000007</v>
      </c>
      <c r="I6693" s="51">
        <v>14511.999999999995</v>
      </c>
      <c r="J6693" s="51">
        <v>14102.000000000002</v>
      </c>
      <c r="K6693" s="51">
        <v>11947.999999999996</v>
      </c>
      <c r="L6693" s="51">
        <v>13813</v>
      </c>
      <c r="M6693" s="51">
        <v>11990.000000000007</v>
      </c>
      <c r="N6693" s="51">
        <v>13820.000000000013</v>
      </c>
      <c r="O6693" s="51">
        <v>13400.000000000007</v>
      </c>
      <c r="P6693" s="51">
        <v>13107.999999999998</v>
      </c>
      <c r="Q6693" s="51">
        <v>14164.000000000005</v>
      </c>
      <c r="R6693" s="52">
        <v>13240.333333333336</v>
      </c>
      <c r="S6693" s="168">
        <v>6.5165834013084026E-3</v>
      </c>
      <c r="T6693" s="9" t="s">
        <v>30</v>
      </c>
      <c r="U6693" s="9" t="s">
        <v>40</v>
      </c>
      <c r="V6693" s="9" t="s">
        <v>369</v>
      </c>
      <c r="W6693" s="9"/>
    </row>
    <row r="6694" spans="1:23" ht="15.75" x14ac:dyDescent="0.25">
      <c r="A6694" s="16" t="s">
        <v>1378</v>
      </c>
      <c r="B6694" s="84"/>
      <c r="C6694" s="124"/>
      <c r="D6694" s="124"/>
      <c r="E6694" s="420" t="s">
        <v>20</v>
      </c>
      <c r="F6694" s="515">
        <v>8325.0000000000018</v>
      </c>
      <c r="G6694" s="515">
        <v>7188.0000000000055</v>
      </c>
      <c r="H6694" s="515">
        <v>8009.0000000000018</v>
      </c>
      <c r="I6694" s="515">
        <v>8121.9999999999991</v>
      </c>
      <c r="J6694" s="515">
        <v>8726</v>
      </c>
      <c r="K6694" s="515">
        <v>8625.9999999999982</v>
      </c>
      <c r="L6694" s="515">
        <v>8992.9999999999982</v>
      </c>
      <c r="M6694" s="515">
        <v>8250.9999999999982</v>
      </c>
      <c r="N6694" s="515">
        <v>8459.0000000000055</v>
      </c>
      <c r="O6694" s="515">
        <v>8835.9999999999945</v>
      </c>
      <c r="P6694" s="515">
        <v>9247.0000000000018</v>
      </c>
      <c r="Q6694" s="515">
        <v>9074.9999999999964</v>
      </c>
      <c r="R6694" s="516">
        <v>8488.0833333333339</v>
      </c>
      <c r="S6694" s="438">
        <v>4.1776367381679081E-3</v>
      </c>
      <c r="T6694" s="9" t="s">
        <v>30</v>
      </c>
      <c r="U6694" s="9" t="s">
        <v>40</v>
      </c>
      <c r="V6694" s="9" t="s">
        <v>369</v>
      </c>
      <c r="W6694" s="9"/>
    </row>
    <row r="6695" spans="1:23" ht="15.75" x14ac:dyDescent="0.25">
      <c r="A6695" s="16" t="s">
        <v>1375</v>
      </c>
      <c r="B6695" s="84"/>
      <c r="C6695" s="124"/>
      <c r="D6695" s="124"/>
      <c r="E6695" s="420" t="s">
        <v>17</v>
      </c>
      <c r="F6695" s="515">
        <v>6604.9999999999982</v>
      </c>
      <c r="G6695" s="515">
        <v>6333.9999999999964</v>
      </c>
      <c r="H6695" s="515">
        <v>6587.9999999999973</v>
      </c>
      <c r="I6695" s="515">
        <v>7310.9999999999882</v>
      </c>
      <c r="J6695" s="515">
        <v>7103</v>
      </c>
      <c r="K6695" s="515">
        <v>6433.0000000000027</v>
      </c>
      <c r="L6695" s="515">
        <v>7694.0000000000055</v>
      </c>
      <c r="M6695" s="515">
        <v>6559.9999999999982</v>
      </c>
      <c r="N6695" s="515">
        <v>7208.0000000000064</v>
      </c>
      <c r="O6695" s="515">
        <v>6591.9999999999973</v>
      </c>
      <c r="P6695" s="515">
        <v>6031.0000000000055</v>
      </c>
      <c r="Q6695" s="515">
        <v>5770.9999999999982</v>
      </c>
      <c r="R6695" s="516">
        <v>6685.833333333333</v>
      </c>
      <c r="S6695" s="438">
        <v>3.2906113031329338E-3</v>
      </c>
      <c r="T6695" s="9" t="s">
        <v>30</v>
      </c>
      <c r="U6695" s="9" t="s">
        <v>40</v>
      </c>
      <c r="V6695" s="9" t="s">
        <v>369</v>
      </c>
      <c r="W6695" s="9"/>
    </row>
    <row r="6696" spans="1:23" ht="15.75" x14ac:dyDescent="0.25">
      <c r="A6696" s="16" t="s">
        <v>1380</v>
      </c>
      <c r="B6696" s="84"/>
      <c r="C6696" s="124"/>
      <c r="D6696" s="124"/>
      <c r="E6696" s="420" t="s">
        <v>21</v>
      </c>
      <c r="F6696" s="515">
        <v>4607</v>
      </c>
      <c r="G6696" s="515">
        <v>4059.0000000000018</v>
      </c>
      <c r="H6696" s="515">
        <v>4401.9999999999991</v>
      </c>
      <c r="I6696" s="515">
        <v>4883.0000000000055</v>
      </c>
      <c r="J6696" s="515">
        <v>4413.9999999999991</v>
      </c>
      <c r="K6696" s="515">
        <v>4209.0000000000018</v>
      </c>
      <c r="L6696" s="515">
        <v>5007.0000000000045</v>
      </c>
      <c r="M6696" s="515">
        <v>4361.9999999999991</v>
      </c>
      <c r="N6696" s="515">
        <v>4551.0000000000009</v>
      </c>
      <c r="O6696" s="515">
        <v>4154.0000000000027</v>
      </c>
      <c r="P6696" s="515">
        <v>4215.0000000000009</v>
      </c>
      <c r="Q6696" s="515">
        <v>4532.9999999999982</v>
      </c>
      <c r="R6696" s="516">
        <v>4449.666666666667</v>
      </c>
      <c r="S6696" s="438">
        <v>2.1900222004497837E-3</v>
      </c>
      <c r="T6696" s="9" t="s">
        <v>30</v>
      </c>
      <c r="U6696" s="9" t="s">
        <v>40</v>
      </c>
      <c r="V6696" s="9" t="s">
        <v>369</v>
      </c>
      <c r="W6696" s="9"/>
    </row>
    <row r="6697" spans="1:23" ht="15.75" x14ac:dyDescent="0.25">
      <c r="A6697" s="16" t="s">
        <v>1382</v>
      </c>
      <c r="B6697" s="84"/>
      <c r="C6697" s="124"/>
      <c r="D6697" s="124"/>
      <c r="E6697" s="420" t="s">
        <v>22</v>
      </c>
      <c r="F6697" s="515">
        <v>2774.0000000000005</v>
      </c>
      <c r="G6697" s="515">
        <v>2782.9999999999991</v>
      </c>
      <c r="H6697" s="515">
        <v>3378.9999999999995</v>
      </c>
      <c r="I6697" s="515">
        <v>3163.9999999999982</v>
      </c>
      <c r="J6697" s="515">
        <v>3291.9999999999991</v>
      </c>
      <c r="K6697" s="515">
        <v>3128.9999999999995</v>
      </c>
      <c r="L6697" s="515">
        <v>3611</v>
      </c>
      <c r="M6697" s="515">
        <v>3193.9999999999991</v>
      </c>
      <c r="N6697" s="515">
        <v>3284.0000000000009</v>
      </c>
      <c r="O6697" s="515">
        <v>3226.9999999999995</v>
      </c>
      <c r="P6697" s="515">
        <v>3536.9999999999991</v>
      </c>
      <c r="Q6697" s="515">
        <v>3303.9999999999991</v>
      </c>
      <c r="R6697" s="516">
        <v>3223.1666666666661</v>
      </c>
      <c r="S6697" s="438">
        <v>1.5863674932391325E-3</v>
      </c>
      <c r="T6697" s="9" t="s">
        <v>30</v>
      </c>
      <c r="U6697" s="9" t="s">
        <v>40</v>
      </c>
      <c r="V6697" s="9" t="s">
        <v>369</v>
      </c>
      <c r="W6697" s="9"/>
    </row>
    <row r="6698" spans="1:23" ht="15.75" x14ac:dyDescent="0.25">
      <c r="A6698" s="16" t="s">
        <v>1381</v>
      </c>
      <c r="B6698" s="84"/>
      <c r="C6698" s="124"/>
      <c r="D6698" s="124"/>
      <c r="E6698" s="420" t="s">
        <v>23</v>
      </c>
      <c r="F6698" s="515">
        <v>1498.9999999999995</v>
      </c>
      <c r="G6698" s="515">
        <v>1196.9999999999998</v>
      </c>
      <c r="H6698" s="515">
        <v>1355</v>
      </c>
      <c r="I6698" s="515">
        <v>1708.0000000000009</v>
      </c>
      <c r="J6698" s="515">
        <v>1569.0000000000009</v>
      </c>
      <c r="K6698" s="515">
        <v>1486.9999999999998</v>
      </c>
      <c r="L6698" s="515">
        <v>1728.9999999999991</v>
      </c>
      <c r="M6698" s="515">
        <v>1277.9999999999993</v>
      </c>
      <c r="N6698" s="515">
        <v>1398</v>
      </c>
      <c r="O6698" s="515">
        <v>1574</v>
      </c>
      <c r="P6698" s="515">
        <v>1695.0000000000005</v>
      </c>
      <c r="Q6698" s="515">
        <v>1609.9999999999998</v>
      </c>
      <c r="R6698" s="516">
        <v>1508.25</v>
      </c>
      <c r="S6698" s="438">
        <v>7.4232548891191535E-4</v>
      </c>
      <c r="T6698" s="9" t="s">
        <v>30</v>
      </c>
      <c r="U6698" s="9" t="s">
        <v>40</v>
      </c>
      <c r="V6698" s="9" t="s">
        <v>369</v>
      </c>
      <c r="W6698" s="9"/>
    </row>
    <row r="6699" spans="1:23" ht="15.75" x14ac:dyDescent="0.25">
      <c r="A6699" s="16" t="s">
        <v>1383</v>
      </c>
      <c r="B6699" s="84"/>
      <c r="C6699" s="124"/>
      <c r="D6699" s="124"/>
      <c r="E6699" s="420" t="s">
        <v>16</v>
      </c>
      <c r="F6699" s="515">
        <v>660</v>
      </c>
      <c r="G6699" s="515">
        <v>664.99999999999989</v>
      </c>
      <c r="H6699" s="515">
        <v>816</v>
      </c>
      <c r="I6699" s="515">
        <v>852.00000000000045</v>
      </c>
      <c r="J6699" s="515">
        <v>836.99999999999989</v>
      </c>
      <c r="K6699" s="515">
        <v>821.99999999999977</v>
      </c>
      <c r="L6699" s="515">
        <v>972.99999999999977</v>
      </c>
      <c r="M6699" s="515">
        <v>853.00000000000011</v>
      </c>
      <c r="N6699" s="515">
        <v>901</v>
      </c>
      <c r="O6699" s="515">
        <v>946.99999999999977</v>
      </c>
      <c r="P6699" s="515">
        <v>844.99999999999989</v>
      </c>
      <c r="Q6699" s="515">
        <v>906.99999999999989</v>
      </c>
      <c r="R6699" s="516">
        <v>839.83333333333337</v>
      </c>
      <c r="S6699" s="438">
        <v>4.1334638804653754E-4</v>
      </c>
      <c r="T6699" s="9" t="s">
        <v>30</v>
      </c>
      <c r="U6699" s="9" t="s">
        <v>40</v>
      </c>
      <c r="V6699" s="9" t="s">
        <v>369</v>
      </c>
      <c r="W6699" s="9"/>
    </row>
    <row r="6700" spans="1:23" ht="31.5" x14ac:dyDescent="0.25">
      <c r="A6700" s="16" t="s">
        <v>1384</v>
      </c>
      <c r="B6700" s="84"/>
      <c r="C6700" s="124"/>
      <c r="D6700" s="124"/>
      <c r="E6700" s="420" t="s">
        <v>19</v>
      </c>
      <c r="F6700" s="515">
        <v>0</v>
      </c>
      <c r="G6700" s="515">
        <v>0</v>
      </c>
      <c r="H6700" s="515">
        <v>0</v>
      </c>
      <c r="I6700" s="515">
        <v>0</v>
      </c>
      <c r="J6700" s="515">
        <v>0</v>
      </c>
      <c r="K6700" s="515">
        <v>0</v>
      </c>
      <c r="L6700" s="515">
        <v>0</v>
      </c>
      <c r="M6700" s="515">
        <v>0</v>
      </c>
      <c r="N6700" s="515">
        <v>0</v>
      </c>
      <c r="O6700" s="515">
        <v>0</v>
      </c>
      <c r="P6700" s="515">
        <v>0</v>
      </c>
      <c r="Q6700" s="515">
        <v>0</v>
      </c>
      <c r="R6700" s="516">
        <v>0</v>
      </c>
      <c r="S6700" s="438">
        <v>0</v>
      </c>
      <c r="T6700" s="9" t="s">
        <v>30</v>
      </c>
      <c r="U6700" s="9" t="s">
        <v>40</v>
      </c>
      <c r="V6700" s="9" t="s">
        <v>369</v>
      </c>
      <c r="W6700" s="9"/>
    </row>
    <row r="6701" spans="1:23" ht="15.75" x14ac:dyDescent="0.25">
      <c r="A6701" s="16" t="s">
        <v>1385</v>
      </c>
      <c r="B6701" s="84"/>
      <c r="C6701" s="124"/>
      <c r="D6701" s="228"/>
      <c r="E6701" s="426" t="s">
        <v>25</v>
      </c>
      <c r="F6701" s="520">
        <v>0</v>
      </c>
      <c r="G6701" s="520">
        <v>0</v>
      </c>
      <c r="H6701" s="520">
        <v>0</v>
      </c>
      <c r="I6701" s="520">
        <v>0</v>
      </c>
      <c r="J6701" s="520">
        <v>0</v>
      </c>
      <c r="K6701" s="520">
        <v>0</v>
      </c>
      <c r="L6701" s="520">
        <v>0</v>
      </c>
      <c r="M6701" s="520">
        <v>0</v>
      </c>
      <c r="N6701" s="520">
        <v>0</v>
      </c>
      <c r="O6701" s="520">
        <v>0</v>
      </c>
      <c r="P6701" s="520">
        <v>0</v>
      </c>
      <c r="Q6701" s="520">
        <v>0</v>
      </c>
      <c r="R6701" s="521">
        <v>0</v>
      </c>
      <c r="S6701" s="522">
        <v>0</v>
      </c>
      <c r="T6701" s="9" t="s">
        <v>30</v>
      </c>
      <c r="U6701" s="9" t="s">
        <v>40</v>
      </c>
      <c r="V6701" s="9" t="s">
        <v>369</v>
      </c>
      <c r="W6701" s="9"/>
    </row>
    <row r="6702" spans="1:23" ht="15.75" x14ac:dyDescent="0.25">
      <c r="A6702" s="16" t="s">
        <v>1386</v>
      </c>
      <c r="B6702" s="84"/>
      <c r="C6702" s="124" t="s">
        <v>40</v>
      </c>
      <c r="D6702" s="124" t="s">
        <v>370</v>
      </c>
      <c r="E6702" s="140" t="s">
        <v>20</v>
      </c>
      <c r="F6702" s="51">
        <v>4975.9999999999991</v>
      </c>
      <c r="G6702" s="51">
        <v>4557.9999999999991</v>
      </c>
      <c r="H6702" s="51">
        <v>5264.0000000000018</v>
      </c>
      <c r="I6702" s="51">
        <v>5438.9999999999982</v>
      </c>
      <c r="J6702" s="51">
        <v>5650.0000000000027</v>
      </c>
      <c r="K6702" s="51">
        <v>6100</v>
      </c>
      <c r="L6702" s="51">
        <v>6634.0000000000045</v>
      </c>
      <c r="M6702" s="51">
        <v>6789.0000000000018</v>
      </c>
      <c r="N6702" s="51">
        <v>7191.9999999999891</v>
      </c>
      <c r="O6702" s="51">
        <v>7046.9999999999964</v>
      </c>
      <c r="P6702" s="51">
        <v>7790.9999999999918</v>
      </c>
      <c r="Q6702" s="51">
        <v>8084.9999999999945</v>
      </c>
      <c r="R6702" s="52">
        <v>6293.7499999999991</v>
      </c>
      <c r="S6702" s="168">
        <v>3.097637026911564E-3</v>
      </c>
      <c r="T6702" s="9" t="s">
        <v>30</v>
      </c>
      <c r="U6702" s="9" t="s">
        <v>40</v>
      </c>
      <c r="V6702" s="9" t="s">
        <v>370</v>
      </c>
      <c r="W6702" s="9"/>
    </row>
    <row r="6703" spans="1:23" ht="15.75" x14ac:dyDescent="0.25">
      <c r="A6703" s="16" t="s">
        <v>1387</v>
      </c>
      <c r="B6703" s="84"/>
      <c r="C6703" s="124"/>
      <c r="D6703" s="124"/>
      <c r="E6703" s="420" t="s">
        <v>352</v>
      </c>
      <c r="F6703" s="515">
        <v>397.99999999999983</v>
      </c>
      <c r="G6703" s="515">
        <v>416.00000000000011</v>
      </c>
      <c r="H6703" s="515">
        <v>458.99999999999989</v>
      </c>
      <c r="I6703" s="515">
        <v>550.00000000000011</v>
      </c>
      <c r="J6703" s="515">
        <v>603.99999999999977</v>
      </c>
      <c r="K6703" s="515">
        <v>539.00000000000045</v>
      </c>
      <c r="L6703" s="515">
        <v>572.00000000000011</v>
      </c>
      <c r="M6703" s="515">
        <v>461.00000000000006</v>
      </c>
      <c r="N6703" s="515">
        <v>495.99999999999989</v>
      </c>
      <c r="O6703" s="515">
        <v>546.99999999999966</v>
      </c>
      <c r="P6703" s="515">
        <v>448.99999999999977</v>
      </c>
      <c r="Q6703" s="515">
        <v>501.00000000000028</v>
      </c>
      <c r="R6703" s="516">
        <v>499.33333333333331</v>
      </c>
      <c r="S6703" s="438">
        <v>2.4576022595503602E-4</v>
      </c>
      <c r="T6703" s="9" t="s">
        <v>30</v>
      </c>
      <c r="U6703" s="9" t="s">
        <v>40</v>
      </c>
      <c r="V6703" s="9" t="s">
        <v>370</v>
      </c>
      <c r="W6703" s="9"/>
    </row>
    <row r="6704" spans="1:23" ht="15.75" x14ac:dyDescent="0.25">
      <c r="A6704" s="16" t="s">
        <v>1388</v>
      </c>
      <c r="B6704" s="84"/>
      <c r="C6704" s="124"/>
      <c r="D6704" s="124"/>
      <c r="E6704" s="420" t="s">
        <v>18</v>
      </c>
      <c r="F6704" s="515">
        <v>176.00000000000006</v>
      </c>
      <c r="G6704" s="515">
        <v>139</v>
      </c>
      <c r="H6704" s="515">
        <v>183</v>
      </c>
      <c r="I6704" s="515">
        <v>203</v>
      </c>
      <c r="J6704" s="515">
        <v>151</v>
      </c>
      <c r="K6704" s="515">
        <v>158</v>
      </c>
      <c r="L6704" s="515">
        <v>154</v>
      </c>
      <c r="M6704" s="515">
        <v>181</v>
      </c>
      <c r="N6704" s="515">
        <v>164.00000000000003</v>
      </c>
      <c r="O6704" s="515">
        <v>146.00000000000003</v>
      </c>
      <c r="P6704" s="515">
        <v>154.00000000000003</v>
      </c>
      <c r="Q6704" s="515">
        <v>184</v>
      </c>
      <c r="R6704" s="516">
        <v>166.08333333333334</v>
      </c>
      <c r="S6704" s="438">
        <v>8.1742344847861615E-5</v>
      </c>
      <c r="T6704" s="9" t="s">
        <v>30</v>
      </c>
      <c r="U6704" s="9" t="s">
        <v>40</v>
      </c>
      <c r="V6704" s="9" t="s">
        <v>370</v>
      </c>
      <c r="W6704" s="9"/>
    </row>
    <row r="6705" spans="1:23" ht="15.75" x14ac:dyDescent="0.25">
      <c r="A6705" s="16" t="s">
        <v>1390</v>
      </c>
      <c r="B6705" s="84"/>
      <c r="C6705" s="124"/>
      <c r="D6705" s="124"/>
      <c r="E6705" s="140" t="s">
        <v>24</v>
      </c>
      <c r="F6705" s="51">
        <v>0</v>
      </c>
      <c r="G6705" s="51">
        <v>0</v>
      </c>
      <c r="H6705" s="51">
        <v>0</v>
      </c>
      <c r="I6705" s="51">
        <v>0</v>
      </c>
      <c r="J6705" s="51">
        <v>0</v>
      </c>
      <c r="K6705" s="51">
        <v>0</v>
      </c>
      <c r="L6705" s="51">
        <v>0</v>
      </c>
      <c r="M6705" s="51">
        <v>0</v>
      </c>
      <c r="N6705" s="51">
        <v>0</v>
      </c>
      <c r="O6705" s="51">
        <v>0</v>
      </c>
      <c r="P6705" s="51">
        <v>0</v>
      </c>
      <c r="Q6705" s="51">
        <v>0</v>
      </c>
      <c r="R6705" s="52">
        <v>0</v>
      </c>
      <c r="S6705" s="168">
        <v>0</v>
      </c>
      <c r="T6705" s="9" t="s">
        <v>30</v>
      </c>
      <c r="U6705" s="9" t="s">
        <v>40</v>
      </c>
      <c r="V6705" s="9" t="s">
        <v>370</v>
      </c>
      <c r="W6705" s="9"/>
    </row>
    <row r="6706" spans="1:23" ht="15.75" x14ac:dyDescent="0.25">
      <c r="A6706" s="16" t="s">
        <v>1389</v>
      </c>
      <c r="B6706" s="84"/>
      <c r="C6706" s="124"/>
      <c r="D6706" s="228"/>
      <c r="E6706" s="142" t="s">
        <v>23</v>
      </c>
      <c r="F6706" s="14">
        <v>0</v>
      </c>
      <c r="G6706" s="14">
        <v>0</v>
      </c>
      <c r="H6706" s="14">
        <v>0</v>
      </c>
      <c r="I6706" s="14">
        <v>0</v>
      </c>
      <c r="J6706" s="14">
        <v>0</v>
      </c>
      <c r="K6706" s="14">
        <v>0</v>
      </c>
      <c r="L6706" s="14">
        <v>0</v>
      </c>
      <c r="M6706" s="14">
        <v>0</v>
      </c>
      <c r="N6706" s="14">
        <v>0</v>
      </c>
      <c r="O6706" s="14">
        <v>0</v>
      </c>
      <c r="P6706" s="14">
        <v>0</v>
      </c>
      <c r="Q6706" s="14">
        <v>0</v>
      </c>
      <c r="R6706" s="310">
        <v>0</v>
      </c>
      <c r="S6706" s="348">
        <v>0</v>
      </c>
      <c r="T6706" s="9" t="s">
        <v>30</v>
      </c>
      <c r="U6706" s="9" t="s">
        <v>40</v>
      </c>
      <c r="V6706" s="9" t="s">
        <v>370</v>
      </c>
      <c r="W6706" s="9"/>
    </row>
    <row r="6707" spans="1:23" ht="31.5" x14ac:dyDescent="0.25">
      <c r="A6707" s="16" t="s">
        <v>1391</v>
      </c>
      <c r="B6707" s="84"/>
      <c r="C6707" s="314" t="s">
        <v>40</v>
      </c>
      <c r="D6707" s="314" t="s">
        <v>405</v>
      </c>
      <c r="E6707" s="140" t="s">
        <v>353</v>
      </c>
      <c r="F6707" s="13">
        <v>3157.0000000000005</v>
      </c>
      <c r="G6707" s="13">
        <v>3703.0000000000009</v>
      </c>
      <c r="H6707" s="13">
        <v>3990</v>
      </c>
      <c r="I6707" s="13">
        <v>4556.9999999999991</v>
      </c>
      <c r="J6707" s="13">
        <v>4491.9999999999982</v>
      </c>
      <c r="K6707" s="13">
        <v>4225.9999999999982</v>
      </c>
      <c r="L6707" s="13">
        <v>4829.0000000000009</v>
      </c>
      <c r="M6707" s="13">
        <v>4390.9999999999973</v>
      </c>
      <c r="N6707" s="13">
        <v>4792.9999999999991</v>
      </c>
      <c r="O6707" s="13">
        <v>4811</v>
      </c>
      <c r="P6707" s="13">
        <v>4950</v>
      </c>
      <c r="Q6707" s="13">
        <v>4765.0000000000018</v>
      </c>
      <c r="R6707" s="344">
        <v>4388.666666666667</v>
      </c>
      <c r="S6707" s="355">
        <v>2.1599994225126864E-3</v>
      </c>
      <c r="T6707" s="9" t="s">
        <v>30</v>
      </c>
      <c r="U6707" s="9" t="s">
        <v>40</v>
      </c>
      <c r="V6707" s="9" t="s">
        <v>405</v>
      </c>
      <c r="W6707" s="9"/>
    </row>
    <row r="6708" spans="1:23" ht="15.75" x14ac:dyDescent="0.25">
      <c r="A6708" s="16" t="s">
        <v>1392</v>
      </c>
      <c r="B6708" s="84"/>
      <c r="C6708" s="124"/>
      <c r="D6708" s="228"/>
      <c r="E6708" s="142" t="s">
        <v>352</v>
      </c>
      <c r="F6708" s="14">
        <v>1278.9999999999998</v>
      </c>
      <c r="G6708" s="14">
        <v>1325</v>
      </c>
      <c r="H6708" s="14">
        <v>1384.9999999999995</v>
      </c>
      <c r="I6708" s="14">
        <v>1458</v>
      </c>
      <c r="J6708" s="14">
        <v>1424.0000000000005</v>
      </c>
      <c r="K6708" s="14">
        <v>1295</v>
      </c>
      <c r="L6708" s="14">
        <v>1659.9999999999998</v>
      </c>
      <c r="M6708" s="14">
        <v>1557</v>
      </c>
      <c r="N6708" s="14">
        <v>1579.9999999999998</v>
      </c>
      <c r="O6708" s="14">
        <v>1636</v>
      </c>
      <c r="P6708" s="14">
        <v>1444.9999999999995</v>
      </c>
      <c r="Q6708" s="14">
        <v>1456</v>
      </c>
      <c r="R6708" s="310">
        <v>1458.3333333333333</v>
      </c>
      <c r="S6708" s="348">
        <v>7.1775766926120328E-4</v>
      </c>
      <c r="T6708" s="9" t="s">
        <v>30</v>
      </c>
      <c r="U6708" s="9" t="s">
        <v>40</v>
      </c>
      <c r="V6708" s="9" t="s">
        <v>405</v>
      </c>
      <c r="W6708" s="9"/>
    </row>
    <row r="6709" spans="1:23" ht="15.75" x14ac:dyDescent="0.25">
      <c r="A6709" s="16" t="s">
        <v>1393</v>
      </c>
      <c r="B6709" s="84"/>
      <c r="C6709" s="228" t="s">
        <v>40</v>
      </c>
      <c r="D6709" s="149" t="s">
        <v>368</v>
      </c>
      <c r="E6709" s="142" t="s">
        <v>351</v>
      </c>
      <c r="F6709" s="312">
        <v>13.000000000000002</v>
      </c>
      <c r="G6709" s="312">
        <v>21.000000000000004</v>
      </c>
      <c r="H6709" s="312">
        <v>12</v>
      </c>
      <c r="I6709" s="312">
        <v>20</v>
      </c>
      <c r="J6709" s="312">
        <v>23.000000000000014</v>
      </c>
      <c r="K6709" s="312">
        <v>29.000000000000018</v>
      </c>
      <c r="L6709" s="312">
        <v>19.000000000000014</v>
      </c>
      <c r="M6709" s="312">
        <v>12.000000000000009</v>
      </c>
      <c r="N6709" s="312">
        <v>7.0000000000000053</v>
      </c>
      <c r="O6709" s="312">
        <v>9</v>
      </c>
      <c r="P6709" s="312">
        <v>12.000000000000009</v>
      </c>
      <c r="Q6709" s="312">
        <v>11.000000000000002</v>
      </c>
      <c r="R6709" s="310">
        <v>15.666666666666671</v>
      </c>
      <c r="S6709" s="348">
        <v>7.7107681040632152E-6</v>
      </c>
      <c r="T6709" s="9" t="s">
        <v>30</v>
      </c>
      <c r="U6709" s="9" t="s">
        <v>40</v>
      </c>
      <c r="V6709" s="9" t="s">
        <v>368</v>
      </c>
      <c r="W6709" s="9"/>
    </row>
    <row r="6710" spans="1:23" ht="15.75" x14ac:dyDescent="0.25">
      <c r="A6710" s="16" t="s">
        <v>1394</v>
      </c>
      <c r="B6710" s="84"/>
      <c r="C6710" s="124" t="s">
        <v>41</v>
      </c>
      <c r="D6710" s="124" t="s">
        <v>371</v>
      </c>
      <c r="E6710" s="420" t="s">
        <v>352</v>
      </c>
      <c r="F6710" s="515">
        <v>1578.0000000000007</v>
      </c>
      <c r="G6710" s="515">
        <v>1278.9999999999991</v>
      </c>
      <c r="H6710" s="515">
        <v>1277.0000000000005</v>
      </c>
      <c r="I6710" s="515">
        <v>1299.0000000000007</v>
      </c>
      <c r="J6710" s="515">
        <v>1366.9999999999995</v>
      </c>
      <c r="K6710" s="515">
        <v>357.00000000000028</v>
      </c>
      <c r="L6710" s="515">
        <v>411.00000000000023</v>
      </c>
      <c r="M6710" s="515">
        <v>573.00000000000057</v>
      </c>
      <c r="N6710" s="515">
        <v>298.00000000000017</v>
      </c>
      <c r="O6710" s="515">
        <v>202</v>
      </c>
      <c r="P6710" s="515">
        <v>0</v>
      </c>
      <c r="Q6710" s="515">
        <v>1.0000000000000004</v>
      </c>
      <c r="R6710" s="516">
        <v>720.16666666666686</v>
      </c>
      <c r="S6710" s="438">
        <v>3.544492444431612E-4</v>
      </c>
      <c r="T6710" s="9" t="s">
        <v>30</v>
      </c>
      <c r="U6710" s="9" t="s">
        <v>41</v>
      </c>
      <c r="V6710" s="9" t="s">
        <v>371</v>
      </c>
      <c r="W6710" s="9"/>
    </row>
    <row r="6711" spans="1:23" ht="15.75" x14ac:dyDescent="0.25">
      <c r="A6711" s="16" t="s">
        <v>1395</v>
      </c>
      <c r="B6711" s="84"/>
      <c r="C6711" s="124"/>
      <c r="D6711" s="124"/>
      <c r="E6711" s="140" t="s">
        <v>24</v>
      </c>
      <c r="F6711" s="51">
        <v>390</v>
      </c>
      <c r="G6711" s="51">
        <v>253</v>
      </c>
      <c r="H6711" s="51">
        <v>133</v>
      </c>
      <c r="I6711" s="51">
        <v>149</v>
      </c>
      <c r="J6711" s="51">
        <v>123</v>
      </c>
      <c r="K6711" s="51">
        <v>108.00000000000001</v>
      </c>
      <c r="L6711" s="51">
        <v>156</v>
      </c>
      <c r="M6711" s="51">
        <v>151.99999999999989</v>
      </c>
      <c r="N6711" s="51">
        <v>151</v>
      </c>
      <c r="O6711" s="51">
        <v>176.00000000000009</v>
      </c>
      <c r="P6711" s="51">
        <v>168.00000000000011</v>
      </c>
      <c r="Q6711" s="51">
        <v>138</v>
      </c>
      <c r="R6711" s="52">
        <v>174.75</v>
      </c>
      <c r="S6711" s="168">
        <v>8.6007876139471051E-5</v>
      </c>
      <c r="T6711" s="9" t="s">
        <v>30</v>
      </c>
      <c r="U6711" s="9" t="s">
        <v>41</v>
      </c>
      <c r="V6711" s="9" t="s">
        <v>371</v>
      </c>
      <c r="W6711" s="9"/>
    </row>
    <row r="6712" spans="1:23" ht="15.75" x14ac:dyDescent="0.25">
      <c r="A6712" s="16" t="s">
        <v>1397</v>
      </c>
      <c r="B6712" s="84"/>
      <c r="C6712" s="124"/>
      <c r="D6712" s="124"/>
      <c r="E6712" s="140" t="s">
        <v>20</v>
      </c>
      <c r="F6712" s="51">
        <v>57.000000000000021</v>
      </c>
      <c r="G6712" s="51">
        <v>44.000000000000007</v>
      </c>
      <c r="H6712" s="51">
        <v>66</v>
      </c>
      <c r="I6712" s="51">
        <v>91.000000000000028</v>
      </c>
      <c r="J6712" s="51">
        <v>59</v>
      </c>
      <c r="K6712" s="51">
        <v>60</v>
      </c>
      <c r="L6712" s="51">
        <v>43.000000000000021</v>
      </c>
      <c r="M6712" s="51">
        <v>43</v>
      </c>
      <c r="N6712" s="51">
        <v>25.000000000000021</v>
      </c>
      <c r="O6712" s="51">
        <v>46.000000000000028</v>
      </c>
      <c r="P6712" s="51">
        <v>18</v>
      </c>
      <c r="Q6712" s="51">
        <v>36</v>
      </c>
      <c r="R6712" s="52">
        <v>49.000000000000007</v>
      </c>
      <c r="S6712" s="168">
        <v>2.4116657687176435E-5</v>
      </c>
      <c r="T6712" s="9" t="s">
        <v>30</v>
      </c>
      <c r="U6712" s="9" t="s">
        <v>41</v>
      </c>
      <c r="V6712" s="9" t="s">
        <v>371</v>
      </c>
      <c r="W6712" s="9"/>
    </row>
    <row r="6713" spans="1:23" ht="15.75" x14ac:dyDescent="0.25">
      <c r="A6713" s="16" t="s">
        <v>1400</v>
      </c>
      <c r="B6713" s="84"/>
      <c r="C6713" s="124"/>
      <c r="D6713" s="124"/>
      <c r="E6713" s="420" t="s">
        <v>16</v>
      </c>
      <c r="F6713" s="515">
        <v>1</v>
      </c>
      <c r="G6713" s="515">
        <v>0</v>
      </c>
      <c r="H6713" s="515">
        <v>0</v>
      </c>
      <c r="I6713" s="515">
        <v>0</v>
      </c>
      <c r="J6713" s="515">
        <v>1</v>
      </c>
      <c r="K6713" s="515">
        <v>0</v>
      </c>
      <c r="L6713" s="515">
        <v>1</v>
      </c>
      <c r="M6713" s="515">
        <v>0</v>
      </c>
      <c r="N6713" s="515">
        <v>0</v>
      </c>
      <c r="O6713" s="515">
        <v>1</v>
      </c>
      <c r="P6713" s="515">
        <v>0</v>
      </c>
      <c r="Q6713" s="515">
        <v>0</v>
      </c>
      <c r="R6713" s="516">
        <v>0.33333333333333331</v>
      </c>
      <c r="S6713" s="438">
        <v>1.6405889583113217E-7</v>
      </c>
      <c r="T6713" s="9" t="s">
        <v>30</v>
      </c>
      <c r="U6713" s="9" t="s">
        <v>41</v>
      </c>
      <c r="V6713" s="9" t="s">
        <v>371</v>
      </c>
      <c r="W6713" s="9"/>
    </row>
    <row r="6714" spans="1:23" ht="31.5" x14ac:dyDescent="0.25">
      <c r="A6714" s="16" t="s">
        <v>1399</v>
      </c>
      <c r="B6714" s="84"/>
      <c r="C6714" s="124"/>
      <c r="D6714" s="124"/>
      <c r="E6714" s="420" t="s">
        <v>353</v>
      </c>
      <c r="F6714" s="515">
        <v>0</v>
      </c>
      <c r="G6714" s="515">
        <v>0</v>
      </c>
      <c r="H6714" s="515">
        <v>0</v>
      </c>
      <c r="I6714" s="515">
        <v>0</v>
      </c>
      <c r="J6714" s="515">
        <v>0</v>
      </c>
      <c r="K6714" s="515">
        <v>0</v>
      </c>
      <c r="L6714" s="515">
        <v>0</v>
      </c>
      <c r="M6714" s="515">
        <v>0</v>
      </c>
      <c r="N6714" s="515">
        <v>0</v>
      </c>
      <c r="O6714" s="515">
        <v>0</v>
      </c>
      <c r="P6714" s="515">
        <v>0</v>
      </c>
      <c r="Q6714" s="515">
        <v>0</v>
      </c>
      <c r="R6714" s="516">
        <v>0</v>
      </c>
      <c r="S6714" s="438">
        <v>0</v>
      </c>
      <c r="T6714" s="9" t="s">
        <v>30</v>
      </c>
      <c r="U6714" s="9" t="s">
        <v>41</v>
      </c>
      <c r="V6714" s="9" t="s">
        <v>371</v>
      </c>
      <c r="W6714" s="9"/>
    </row>
    <row r="6715" spans="1:23" ht="15.75" x14ac:dyDescent="0.25">
      <c r="A6715" s="16" t="s">
        <v>1396</v>
      </c>
      <c r="B6715" s="84"/>
      <c r="C6715" s="124"/>
      <c r="D6715" s="124"/>
      <c r="E6715" s="420" t="s">
        <v>17</v>
      </c>
      <c r="F6715" s="515">
        <v>0</v>
      </c>
      <c r="G6715" s="515">
        <v>0</v>
      </c>
      <c r="H6715" s="515">
        <v>0</v>
      </c>
      <c r="I6715" s="515">
        <v>0</v>
      </c>
      <c r="J6715" s="515">
        <v>0</v>
      </c>
      <c r="K6715" s="515">
        <v>0</v>
      </c>
      <c r="L6715" s="515">
        <v>0</v>
      </c>
      <c r="M6715" s="515">
        <v>0</v>
      </c>
      <c r="N6715" s="515">
        <v>0</v>
      </c>
      <c r="O6715" s="515">
        <v>0</v>
      </c>
      <c r="P6715" s="515">
        <v>0</v>
      </c>
      <c r="Q6715" s="515">
        <v>0</v>
      </c>
      <c r="R6715" s="516">
        <v>0</v>
      </c>
      <c r="S6715" s="438">
        <v>0</v>
      </c>
      <c r="T6715" s="9" t="s">
        <v>30</v>
      </c>
      <c r="U6715" s="9" t="s">
        <v>41</v>
      </c>
      <c r="V6715" s="9" t="s">
        <v>371</v>
      </c>
      <c r="W6715" s="9"/>
    </row>
    <row r="6716" spans="1:23" ht="15.75" x14ac:dyDescent="0.25">
      <c r="A6716" s="16" t="s">
        <v>1401</v>
      </c>
      <c r="B6716" s="84"/>
      <c r="C6716" s="124"/>
      <c r="D6716" s="124"/>
      <c r="E6716" s="420" t="s">
        <v>23</v>
      </c>
      <c r="F6716" s="515">
        <v>0</v>
      </c>
      <c r="G6716" s="515">
        <v>0</v>
      </c>
      <c r="H6716" s="515">
        <v>0</v>
      </c>
      <c r="I6716" s="515">
        <v>0</v>
      </c>
      <c r="J6716" s="515">
        <v>0</v>
      </c>
      <c r="K6716" s="515">
        <v>0</v>
      </c>
      <c r="L6716" s="515">
        <v>0</v>
      </c>
      <c r="M6716" s="515">
        <v>0</v>
      </c>
      <c r="N6716" s="515">
        <v>0</v>
      </c>
      <c r="O6716" s="515">
        <v>0</v>
      </c>
      <c r="P6716" s="515">
        <v>0</v>
      </c>
      <c r="Q6716" s="515">
        <v>0</v>
      </c>
      <c r="R6716" s="516">
        <v>0</v>
      </c>
      <c r="S6716" s="438">
        <v>0</v>
      </c>
      <c r="T6716" s="9" t="s">
        <v>30</v>
      </c>
      <c r="U6716" s="9" t="s">
        <v>41</v>
      </c>
      <c r="V6716" s="9" t="s">
        <v>371</v>
      </c>
      <c r="W6716" s="9"/>
    </row>
    <row r="6717" spans="1:23" ht="31.5" x14ac:dyDescent="0.25">
      <c r="A6717" s="16" t="s">
        <v>1398</v>
      </c>
      <c r="B6717" s="84"/>
      <c r="C6717" s="124"/>
      <c r="D6717" s="228"/>
      <c r="E6717" s="426" t="s">
        <v>19</v>
      </c>
      <c r="F6717" s="520">
        <v>0</v>
      </c>
      <c r="G6717" s="520">
        <v>0</v>
      </c>
      <c r="H6717" s="520">
        <v>0</v>
      </c>
      <c r="I6717" s="520">
        <v>0</v>
      </c>
      <c r="J6717" s="520">
        <v>0</v>
      </c>
      <c r="K6717" s="520">
        <v>0</v>
      </c>
      <c r="L6717" s="520">
        <v>0</v>
      </c>
      <c r="M6717" s="520">
        <v>0</v>
      </c>
      <c r="N6717" s="520">
        <v>0</v>
      </c>
      <c r="O6717" s="520">
        <v>0</v>
      </c>
      <c r="P6717" s="520">
        <v>0</v>
      </c>
      <c r="Q6717" s="520">
        <v>0</v>
      </c>
      <c r="R6717" s="521">
        <v>0</v>
      </c>
      <c r="S6717" s="522">
        <v>0</v>
      </c>
      <c r="T6717" s="9" t="s">
        <v>30</v>
      </c>
      <c r="U6717" s="9" t="s">
        <v>41</v>
      </c>
      <c r="V6717" s="9" t="s">
        <v>371</v>
      </c>
      <c r="W6717" s="9"/>
    </row>
    <row r="6718" spans="1:23" ht="15.75" x14ac:dyDescent="0.25">
      <c r="A6718" s="16" t="s">
        <v>1402</v>
      </c>
      <c r="B6718" s="84"/>
      <c r="C6718" s="124" t="s">
        <v>41</v>
      </c>
      <c r="D6718" s="124" t="s">
        <v>372</v>
      </c>
      <c r="E6718" s="140" t="s">
        <v>24</v>
      </c>
      <c r="F6718" s="51">
        <v>40</v>
      </c>
      <c r="G6718" s="51">
        <v>34</v>
      </c>
      <c r="H6718" s="51">
        <v>3.0000000000000004</v>
      </c>
      <c r="I6718" s="51">
        <v>6.0000000000000018</v>
      </c>
      <c r="J6718" s="51">
        <v>8.0000000000000036</v>
      </c>
      <c r="K6718" s="51">
        <v>8.0000000000000018</v>
      </c>
      <c r="L6718" s="51">
        <v>10</v>
      </c>
      <c r="M6718" s="51">
        <v>12</v>
      </c>
      <c r="N6718" s="51">
        <v>13</v>
      </c>
      <c r="O6718" s="51">
        <v>9</v>
      </c>
      <c r="P6718" s="51">
        <v>13</v>
      </c>
      <c r="Q6718" s="51">
        <v>11</v>
      </c>
      <c r="R6718" s="52">
        <v>13.916666666666666</v>
      </c>
      <c r="S6718" s="168">
        <v>6.8494589009497685E-6</v>
      </c>
      <c r="T6718" s="9" t="s">
        <v>30</v>
      </c>
      <c r="U6718" s="9" t="s">
        <v>41</v>
      </c>
      <c r="V6718" s="9" t="s">
        <v>372</v>
      </c>
      <c r="W6718" s="9"/>
    </row>
    <row r="6719" spans="1:23" ht="15.75" x14ac:dyDescent="0.25">
      <c r="A6719" s="16" t="s">
        <v>1403</v>
      </c>
      <c r="B6719" s="84"/>
      <c r="C6719" s="124"/>
      <c r="D6719" s="228"/>
      <c r="E6719" s="142" t="s">
        <v>18</v>
      </c>
      <c r="F6719" s="14">
        <v>0</v>
      </c>
      <c r="G6719" s="14">
        <v>0</v>
      </c>
      <c r="H6719" s="14">
        <v>1</v>
      </c>
      <c r="I6719" s="14">
        <v>0</v>
      </c>
      <c r="J6719" s="14">
        <v>0</v>
      </c>
      <c r="K6719" s="14">
        <v>0</v>
      </c>
      <c r="L6719" s="14">
        <v>2</v>
      </c>
      <c r="M6719" s="14">
        <v>1</v>
      </c>
      <c r="N6719" s="14">
        <v>0</v>
      </c>
      <c r="O6719" s="14">
        <v>4</v>
      </c>
      <c r="P6719" s="14">
        <v>3</v>
      </c>
      <c r="Q6719" s="14">
        <v>2</v>
      </c>
      <c r="R6719" s="310">
        <v>1.0833333333333333</v>
      </c>
      <c r="S6719" s="348">
        <v>5.3319141145117952E-7</v>
      </c>
      <c r="T6719" s="9" t="s">
        <v>30</v>
      </c>
      <c r="U6719" s="9" t="s">
        <v>41</v>
      </c>
      <c r="V6719" s="9" t="s">
        <v>372</v>
      </c>
      <c r="W6719" s="9"/>
    </row>
    <row r="6720" spans="1:23" ht="15.75" x14ac:dyDescent="0.25">
      <c r="A6720" s="16" t="s">
        <v>1404</v>
      </c>
      <c r="B6720" s="84"/>
      <c r="C6720" s="153" t="s">
        <v>41</v>
      </c>
      <c r="D6720" s="149" t="s">
        <v>373</v>
      </c>
      <c r="E6720" s="145" t="s">
        <v>17</v>
      </c>
      <c r="F6720" s="312">
        <v>0</v>
      </c>
      <c r="G6720" s="312">
        <v>0</v>
      </c>
      <c r="H6720" s="312">
        <v>0</v>
      </c>
      <c r="I6720" s="312">
        <v>0</v>
      </c>
      <c r="J6720" s="312">
        <v>0</v>
      </c>
      <c r="K6720" s="312">
        <v>0</v>
      </c>
      <c r="L6720" s="312">
        <v>0</v>
      </c>
      <c r="M6720" s="312">
        <v>0</v>
      </c>
      <c r="N6720" s="312">
        <v>0</v>
      </c>
      <c r="O6720" s="312">
        <v>0</v>
      </c>
      <c r="P6720" s="312">
        <v>0</v>
      </c>
      <c r="Q6720" s="312">
        <v>0</v>
      </c>
      <c r="R6720" s="313">
        <v>0</v>
      </c>
      <c r="S6720" s="348">
        <v>0</v>
      </c>
      <c r="T6720" s="9" t="s">
        <v>30</v>
      </c>
      <c r="U6720" s="9" t="s">
        <v>41</v>
      </c>
      <c r="V6720" s="9" t="s">
        <v>373</v>
      </c>
      <c r="W6720" s="9"/>
    </row>
    <row r="6721" spans="1:23" ht="15.75" x14ac:dyDescent="0.25">
      <c r="A6721" s="16" t="s">
        <v>1405</v>
      </c>
      <c r="B6721" s="91"/>
      <c r="C6721" s="228" t="s">
        <v>41</v>
      </c>
      <c r="D6721" s="228" t="s">
        <v>437</v>
      </c>
      <c r="E6721" s="142" t="s">
        <v>352</v>
      </c>
      <c r="F6721" s="312">
        <v>0</v>
      </c>
      <c r="G6721" s="312">
        <v>0</v>
      </c>
      <c r="H6721" s="312">
        <v>0</v>
      </c>
      <c r="I6721" s="312">
        <v>0</v>
      </c>
      <c r="J6721" s="312">
        <v>0</v>
      </c>
      <c r="K6721" s="312">
        <v>0</v>
      </c>
      <c r="L6721" s="312">
        <v>0</v>
      </c>
      <c r="M6721" s="312">
        <v>0</v>
      </c>
      <c r="N6721" s="312">
        <v>0</v>
      </c>
      <c r="O6721" s="312">
        <v>0</v>
      </c>
      <c r="P6721" s="312">
        <v>0</v>
      </c>
      <c r="Q6721" s="312">
        <v>0</v>
      </c>
      <c r="R6721" s="310">
        <v>0</v>
      </c>
      <c r="S6721" s="348">
        <v>0</v>
      </c>
      <c r="T6721" s="9" t="s">
        <v>30</v>
      </c>
      <c r="U6721" s="9" t="s">
        <v>41</v>
      </c>
      <c r="V6721" s="9" t="s">
        <v>437</v>
      </c>
      <c r="W6721" s="9"/>
    </row>
    <row r="6722" spans="1:23" ht="31.5" x14ac:dyDescent="0.25">
      <c r="A6722" s="16" t="s">
        <v>1406</v>
      </c>
      <c r="B6722" s="84" t="s">
        <v>31</v>
      </c>
      <c r="C6722" s="124" t="s">
        <v>241</v>
      </c>
      <c r="D6722" s="124" t="s">
        <v>375</v>
      </c>
      <c r="E6722" s="420" t="s">
        <v>353</v>
      </c>
      <c r="F6722" s="515">
        <v>36819</v>
      </c>
      <c r="G6722" s="515">
        <v>34284.000000000007</v>
      </c>
      <c r="H6722" s="515">
        <v>36843.999999999978</v>
      </c>
      <c r="I6722" s="515">
        <v>43292.999999999993</v>
      </c>
      <c r="J6722" s="515">
        <v>43155.000000000007</v>
      </c>
      <c r="K6722" s="515">
        <v>39782.000000000007</v>
      </c>
      <c r="L6722" s="515">
        <v>48582.00000000008</v>
      </c>
      <c r="M6722" s="515">
        <v>42091.000000000015</v>
      </c>
      <c r="N6722" s="515">
        <v>46488.999999999978</v>
      </c>
      <c r="O6722" s="515">
        <v>45871</v>
      </c>
      <c r="P6722" s="515">
        <v>46138</v>
      </c>
      <c r="Q6722" s="515">
        <v>48699.999999999978</v>
      </c>
      <c r="R6722" s="516">
        <v>42670.666666666672</v>
      </c>
      <c r="S6722" s="438">
        <v>2.1001507373134897E-2</v>
      </c>
      <c r="T6722" s="9" t="s">
        <v>31</v>
      </c>
      <c r="U6722" s="9" t="s">
        <v>241</v>
      </c>
      <c r="V6722" s="9" t="s">
        <v>375</v>
      </c>
      <c r="W6722" s="9"/>
    </row>
    <row r="6723" spans="1:23" ht="15.75" x14ac:dyDescent="0.25">
      <c r="A6723" s="16" t="s">
        <v>1407</v>
      </c>
      <c r="B6723" s="84"/>
      <c r="C6723" s="124"/>
      <c r="D6723" s="124"/>
      <c r="E6723" s="140" t="s">
        <v>24</v>
      </c>
      <c r="F6723" s="51">
        <v>27091.000000000004</v>
      </c>
      <c r="G6723" s="51">
        <v>26150</v>
      </c>
      <c r="H6723" s="51">
        <v>29485.999999999993</v>
      </c>
      <c r="I6723" s="51">
        <v>29893.999999999993</v>
      </c>
      <c r="J6723" s="51">
        <v>30871</v>
      </c>
      <c r="K6723" s="51">
        <v>33227.000000000015</v>
      </c>
      <c r="L6723" s="51">
        <v>36672.000000000007</v>
      </c>
      <c r="M6723" s="51">
        <v>35716.999999999971</v>
      </c>
      <c r="N6723" s="51">
        <v>39110.999999999978</v>
      </c>
      <c r="O6723" s="51">
        <v>41023</v>
      </c>
      <c r="P6723" s="51">
        <v>45141.000000000007</v>
      </c>
      <c r="Q6723" s="51">
        <v>45448.000000000007</v>
      </c>
      <c r="R6723" s="52">
        <v>34985.916666666664</v>
      </c>
      <c r="S6723" s="168">
        <v>1.7219252573920013E-2</v>
      </c>
      <c r="T6723" s="9" t="s">
        <v>31</v>
      </c>
      <c r="U6723" s="9" t="s">
        <v>241</v>
      </c>
      <c r="V6723" s="9" t="s">
        <v>375</v>
      </c>
      <c r="W6723" s="9"/>
    </row>
    <row r="6724" spans="1:23" ht="15.75" x14ac:dyDescent="0.25">
      <c r="A6724" s="16" t="s">
        <v>1408</v>
      </c>
      <c r="B6724" s="84"/>
      <c r="C6724" s="124"/>
      <c r="D6724" s="124"/>
      <c r="E6724" s="140" t="s">
        <v>352</v>
      </c>
      <c r="F6724" s="51">
        <v>25837.000000000011</v>
      </c>
      <c r="G6724" s="51">
        <v>22538.999999999996</v>
      </c>
      <c r="H6724" s="51">
        <v>25093.000000000004</v>
      </c>
      <c r="I6724" s="51">
        <v>28081.000000000015</v>
      </c>
      <c r="J6724" s="51">
        <v>33418.000000000015</v>
      </c>
      <c r="K6724" s="51">
        <v>30792.999999999989</v>
      </c>
      <c r="L6724" s="51">
        <v>36340</v>
      </c>
      <c r="M6724" s="51">
        <v>32625.000000000011</v>
      </c>
      <c r="N6724" s="51">
        <v>34514</v>
      </c>
      <c r="O6724" s="51">
        <v>33499.999999999985</v>
      </c>
      <c r="P6724" s="51">
        <v>35095</v>
      </c>
      <c r="Q6724" s="51">
        <v>37081.999999999978</v>
      </c>
      <c r="R6724" s="52">
        <v>31243.083333333339</v>
      </c>
      <c r="S6724" s="168">
        <v>1.537711726208015E-2</v>
      </c>
      <c r="T6724" s="9" t="s">
        <v>31</v>
      </c>
      <c r="U6724" s="9" t="s">
        <v>241</v>
      </c>
      <c r="V6724" s="9" t="s">
        <v>375</v>
      </c>
      <c r="W6724" s="9"/>
    </row>
    <row r="6725" spans="1:23" ht="15.75" x14ac:dyDescent="0.25">
      <c r="A6725" s="16" t="s">
        <v>1409</v>
      </c>
      <c r="B6725" s="84"/>
      <c r="C6725" s="124"/>
      <c r="D6725" s="124"/>
      <c r="E6725" s="420" t="s">
        <v>18</v>
      </c>
      <c r="F6725" s="515">
        <v>5320</v>
      </c>
      <c r="G6725" s="515">
        <v>5066.0000000000018</v>
      </c>
      <c r="H6725" s="515">
        <v>5586</v>
      </c>
      <c r="I6725" s="515">
        <v>6222.0000000000009</v>
      </c>
      <c r="J6725" s="515">
        <v>6203.0000000000009</v>
      </c>
      <c r="K6725" s="515">
        <v>5921</v>
      </c>
      <c r="L6725" s="515">
        <v>7169.0000000000009</v>
      </c>
      <c r="M6725" s="515">
        <v>5746</v>
      </c>
      <c r="N6725" s="515">
        <v>5819</v>
      </c>
      <c r="O6725" s="515">
        <v>5830.0000000000009</v>
      </c>
      <c r="P6725" s="515">
        <v>6016.9999999999982</v>
      </c>
      <c r="Q6725" s="515">
        <v>6750.0000000000009</v>
      </c>
      <c r="R6725" s="516">
        <v>5970.75</v>
      </c>
      <c r="S6725" s="438">
        <v>2.9386639568511974E-3</v>
      </c>
      <c r="T6725" s="9" t="s">
        <v>31</v>
      </c>
      <c r="U6725" s="9" t="s">
        <v>241</v>
      </c>
      <c r="V6725" s="9" t="s">
        <v>375</v>
      </c>
      <c r="W6725" s="9"/>
    </row>
    <row r="6726" spans="1:23" ht="15.75" x14ac:dyDescent="0.25">
      <c r="A6726" s="16" t="s">
        <v>1411</v>
      </c>
      <c r="B6726" s="84"/>
      <c r="C6726" s="124"/>
      <c r="D6726" s="124"/>
      <c r="E6726" s="420" t="s">
        <v>21</v>
      </c>
      <c r="F6726" s="515">
        <v>3166</v>
      </c>
      <c r="G6726" s="515">
        <v>2856</v>
      </c>
      <c r="H6726" s="515">
        <v>2914.9999999999995</v>
      </c>
      <c r="I6726" s="515">
        <v>3533.0000000000009</v>
      </c>
      <c r="J6726" s="515">
        <v>3297.9999999999973</v>
      </c>
      <c r="K6726" s="515">
        <v>3053.0000000000005</v>
      </c>
      <c r="L6726" s="515">
        <v>3686.9999999999995</v>
      </c>
      <c r="M6726" s="515">
        <v>3249.9999999999968</v>
      </c>
      <c r="N6726" s="515">
        <v>3501</v>
      </c>
      <c r="O6726" s="515">
        <v>3407.0000000000005</v>
      </c>
      <c r="P6726" s="515">
        <v>3556.9999999999991</v>
      </c>
      <c r="Q6726" s="515">
        <v>3912.9999999999995</v>
      </c>
      <c r="R6726" s="516">
        <v>3344.6666666666661</v>
      </c>
      <c r="S6726" s="438">
        <v>1.6461669607695801E-3</v>
      </c>
      <c r="T6726" s="9" t="s">
        <v>31</v>
      </c>
      <c r="U6726" s="9" t="s">
        <v>241</v>
      </c>
      <c r="V6726" s="9" t="s">
        <v>375</v>
      </c>
      <c r="W6726" s="9"/>
    </row>
    <row r="6727" spans="1:23" ht="15.75" x14ac:dyDescent="0.25">
      <c r="A6727" s="16" t="s">
        <v>1410</v>
      </c>
      <c r="B6727" s="84"/>
      <c r="C6727" s="124"/>
      <c r="D6727" s="124"/>
      <c r="E6727" s="420" t="s">
        <v>17</v>
      </c>
      <c r="F6727" s="515">
        <v>965.99999999999966</v>
      </c>
      <c r="G6727" s="515">
        <v>841.00000000000023</v>
      </c>
      <c r="H6727" s="515">
        <v>825.00000000000023</v>
      </c>
      <c r="I6727" s="515">
        <v>1041.0000000000005</v>
      </c>
      <c r="J6727" s="515">
        <v>1017.0000000000005</v>
      </c>
      <c r="K6727" s="515">
        <v>1025.9999999999995</v>
      </c>
      <c r="L6727" s="515">
        <v>1163.9999999999995</v>
      </c>
      <c r="M6727" s="515">
        <v>943.99999999999989</v>
      </c>
      <c r="N6727" s="515">
        <v>1064</v>
      </c>
      <c r="O6727" s="515">
        <v>917.00000000000023</v>
      </c>
      <c r="P6727" s="515">
        <v>831.00000000000034</v>
      </c>
      <c r="Q6727" s="515">
        <v>751.00000000000011</v>
      </c>
      <c r="R6727" s="516">
        <v>948.91666666666663</v>
      </c>
      <c r="S6727" s="438">
        <v>4.6703466170727552E-4</v>
      </c>
      <c r="T6727" s="9" t="s">
        <v>31</v>
      </c>
      <c r="U6727" s="9" t="s">
        <v>241</v>
      </c>
      <c r="V6727" s="9" t="s">
        <v>375</v>
      </c>
      <c r="W6727" s="9"/>
    </row>
    <row r="6728" spans="1:23" ht="15.75" x14ac:dyDescent="0.25">
      <c r="A6728" s="16" t="s">
        <v>1412</v>
      </c>
      <c r="B6728" s="84"/>
      <c r="C6728" s="153"/>
      <c r="D6728" s="228"/>
      <c r="E6728" s="426" t="s">
        <v>23</v>
      </c>
      <c r="F6728" s="520">
        <v>99</v>
      </c>
      <c r="G6728" s="520">
        <v>86</v>
      </c>
      <c r="H6728" s="520">
        <v>91.000000000000014</v>
      </c>
      <c r="I6728" s="520">
        <v>110</v>
      </c>
      <c r="J6728" s="520">
        <v>86.000000000000028</v>
      </c>
      <c r="K6728" s="520">
        <v>110</v>
      </c>
      <c r="L6728" s="520">
        <v>118</v>
      </c>
      <c r="M6728" s="520">
        <v>126</v>
      </c>
      <c r="N6728" s="520">
        <v>100</v>
      </c>
      <c r="O6728" s="520">
        <v>111.00000000000003</v>
      </c>
      <c r="P6728" s="520">
        <v>122</v>
      </c>
      <c r="Q6728" s="520">
        <v>97.000000000000028</v>
      </c>
      <c r="R6728" s="521">
        <v>104.66666666666667</v>
      </c>
      <c r="S6728" s="522">
        <v>5.1514493290975506E-5</v>
      </c>
      <c r="T6728" s="9" t="s">
        <v>31</v>
      </c>
      <c r="U6728" s="9" t="s">
        <v>241</v>
      </c>
      <c r="V6728" s="9" t="s">
        <v>375</v>
      </c>
      <c r="W6728" s="9"/>
    </row>
    <row r="6729" spans="1:23" ht="31.5" x14ac:dyDescent="0.25">
      <c r="A6729" s="16" t="s">
        <v>1413</v>
      </c>
      <c r="B6729" s="84"/>
      <c r="C6729" s="314" t="s">
        <v>241</v>
      </c>
      <c r="D6729" s="315" t="s">
        <v>376</v>
      </c>
      <c r="E6729" s="145" t="s">
        <v>353</v>
      </c>
      <c r="F6729" s="312">
        <v>13.000000000000002</v>
      </c>
      <c r="G6729" s="312">
        <v>34</v>
      </c>
      <c r="H6729" s="312">
        <v>37</v>
      </c>
      <c r="I6729" s="312">
        <v>37</v>
      </c>
      <c r="J6729" s="312">
        <v>70</v>
      </c>
      <c r="K6729" s="312">
        <v>43</v>
      </c>
      <c r="L6729" s="312">
        <v>53</v>
      </c>
      <c r="M6729" s="312">
        <v>57.000000000000014</v>
      </c>
      <c r="N6729" s="312">
        <v>66</v>
      </c>
      <c r="O6729" s="312">
        <v>58</v>
      </c>
      <c r="P6729" s="312">
        <v>39</v>
      </c>
      <c r="Q6729" s="312">
        <v>58</v>
      </c>
      <c r="R6729" s="313">
        <v>47.083333333333336</v>
      </c>
      <c r="S6729" s="348">
        <v>2.3173319036147422E-5</v>
      </c>
      <c r="T6729" s="9" t="s">
        <v>31</v>
      </c>
      <c r="U6729" s="9" t="s">
        <v>241</v>
      </c>
      <c r="V6729" s="9" t="s">
        <v>376</v>
      </c>
      <c r="W6729" s="9"/>
    </row>
    <row r="6730" spans="1:23" ht="15.75" x14ac:dyDescent="0.25">
      <c r="A6730" s="16" t="s">
        <v>1414</v>
      </c>
      <c r="B6730" s="84"/>
      <c r="C6730" s="316" t="s">
        <v>241</v>
      </c>
      <c r="D6730" s="315" t="s">
        <v>374</v>
      </c>
      <c r="E6730" s="145" t="s">
        <v>24</v>
      </c>
      <c r="F6730" s="312">
        <v>1631.9999999999998</v>
      </c>
      <c r="G6730" s="312">
        <v>2136</v>
      </c>
      <c r="H6730" s="312">
        <v>2262</v>
      </c>
      <c r="I6730" s="312">
        <v>2489</v>
      </c>
      <c r="J6730" s="312">
        <v>2462</v>
      </c>
      <c r="K6730" s="312">
        <v>2682</v>
      </c>
      <c r="L6730" s="312">
        <v>2679</v>
      </c>
      <c r="M6730" s="312">
        <v>2655.9999999999995</v>
      </c>
      <c r="N6730" s="312">
        <v>2964</v>
      </c>
      <c r="O6730" s="312">
        <v>2855</v>
      </c>
      <c r="P6730" s="312">
        <v>3048.0000000000005</v>
      </c>
      <c r="Q6730" s="312">
        <v>3001.9999999999995</v>
      </c>
      <c r="R6730" s="310">
        <v>2572.25</v>
      </c>
      <c r="S6730" s="348">
        <v>1.2660014844048894E-3</v>
      </c>
      <c r="T6730" s="9" t="s">
        <v>31</v>
      </c>
      <c r="U6730" s="9" t="s">
        <v>241</v>
      </c>
      <c r="V6730" s="9" t="s">
        <v>374</v>
      </c>
      <c r="W6730" s="9"/>
    </row>
    <row r="6731" spans="1:23" ht="31.5" x14ac:dyDescent="0.25">
      <c r="A6731" s="16" t="s">
        <v>1415</v>
      </c>
      <c r="B6731" s="84"/>
      <c r="C6731" s="124" t="s">
        <v>242</v>
      </c>
      <c r="D6731" s="124" t="s">
        <v>374</v>
      </c>
      <c r="E6731" s="140" t="s">
        <v>353</v>
      </c>
      <c r="F6731" s="13">
        <v>1990.0000000000007</v>
      </c>
      <c r="G6731" s="13">
        <v>1904.0000000000009</v>
      </c>
      <c r="H6731" s="13">
        <v>1881.0000000000005</v>
      </c>
      <c r="I6731" s="13">
        <v>2174</v>
      </c>
      <c r="J6731" s="13">
        <v>2011.9999999999995</v>
      </c>
      <c r="K6731" s="13">
        <v>1987.9999999999991</v>
      </c>
      <c r="L6731" s="13">
        <v>2566</v>
      </c>
      <c r="M6731" s="13">
        <v>2220.9999999999995</v>
      </c>
      <c r="N6731" s="13">
        <v>2178</v>
      </c>
      <c r="O6731" s="13">
        <v>2237.0000000000005</v>
      </c>
      <c r="P6731" s="13">
        <v>2371.9999999999995</v>
      </c>
      <c r="Q6731" s="13">
        <v>2026.0000000000002</v>
      </c>
      <c r="R6731" s="344">
        <v>2129.0833333333335</v>
      </c>
      <c r="S6731" s="355">
        <v>1.0478851823973992E-3</v>
      </c>
      <c r="T6731" s="9" t="s">
        <v>31</v>
      </c>
      <c r="U6731" s="9" t="s">
        <v>242</v>
      </c>
      <c r="V6731" s="9" t="s">
        <v>374</v>
      </c>
      <c r="W6731" s="9"/>
    </row>
    <row r="6732" spans="1:23" ht="15.75" x14ac:dyDescent="0.25">
      <c r="A6732" s="16" t="s">
        <v>1416</v>
      </c>
      <c r="B6732" s="84"/>
      <c r="C6732" s="124"/>
      <c r="D6732" s="124"/>
      <c r="E6732" s="420" t="s">
        <v>24</v>
      </c>
      <c r="F6732" s="515">
        <v>1568</v>
      </c>
      <c r="G6732" s="515">
        <v>1547</v>
      </c>
      <c r="H6732" s="515">
        <v>1550.9999999999998</v>
      </c>
      <c r="I6732" s="515">
        <v>1521.9999999999998</v>
      </c>
      <c r="J6732" s="515">
        <v>0</v>
      </c>
      <c r="K6732" s="515">
        <v>1552.0000000000005</v>
      </c>
      <c r="L6732" s="515">
        <v>1561</v>
      </c>
      <c r="M6732" s="515">
        <v>1527.9999999999998</v>
      </c>
      <c r="N6732" s="515">
        <v>1896.9999999999995</v>
      </c>
      <c r="O6732" s="515">
        <v>1730</v>
      </c>
      <c r="P6732" s="515">
        <v>1841.0000000000002</v>
      </c>
      <c r="Q6732" s="515">
        <v>1777.0000000000002</v>
      </c>
      <c r="R6732" s="516">
        <v>1506.1666666666667</v>
      </c>
      <c r="S6732" s="438">
        <v>7.4130012081297081E-4</v>
      </c>
      <c r="T6732" s="9" t="s">
        <v>31</v>
      </c>
      <c r="U6732" s="9" t="s">
        <v>242</v>
      </c>
      <c r="V6732" s="9" t="s">
        <v>374</v>
      </c>
      <c r="W6732" s="9"/>
    </row>
    <row r="6733" spans="1:23" ht="15.75" x14ac:dyDescent="0.25">
      <c r="A6733" s="16" t="s">
        <v>1417</v>
      </c>
      <c r="B6733" s="84"/>
      <c r="C6733" s="228"/>
      <c r="D6733" s="228"/>
      <c r="E6733" s="142" t="s">
        <v>21</v>
      </c>
      <c r="F6733" s="14">
        <v>472.00000000000006</v>
      </c>
      <c r="G6733" s="14">
        <v>393.00000000000017</v>
      </c>
      <c r="H6733" s="14">
        <v>316</v>
      </c>
      <c r="I6733" s="14">
        <v>376.00000000000006</v>
      </c>
      <c r="J6733" s="14">
        <v>359.99999999999989</v>
      </c>
      <c r="K6733" s="14">
        <v>345.99999999999989</v>
      </c>
      <c r="L6733" s="14">
        <v>299</v>
      </c>
      <c r="M6733" s="14">
        <v>270</v>
      </c>
      <c r="N6733" s="14">
        <v>277</v>
      </c>
      <c r="O6733" s="14">
        <v>280</v>
      </c>
      <c r="P6733" s="14">
        <v>300</v>
      </c>
      <c r="Q6733" s="14">
        <v>318</v>
      </c>
      <c r="R6733" s="310">
        <v>333.91666666666669</v>
      </c>
      <c r="S6733" s="348">
        <v>1.6434599889883668E-4</v>
      </c>
      <c r="T6733" s="9" t="s">
        <v>31</v>
      </c>
      <c r="U6733" s="9" t="s">
        <v>242</v>
      </c>
      <c r="V6733" s="9" t="s">
        <v>374</v>
      </c>
      <c r="W6733" s="9"/>
    </row>
    <row r="6734" spans="1:23" ht="15.75" x14ac:dyDescent="0.25">
      <c r="A6734" s="16" t="s">
        <v>1418</v>
      </c>
      <c r="B6734" s="84"/>
      <c r="C6734" s="124" t="s">
        <v>243</v>
      </c>
      <c r="D6734" s="124" t="s">
        <v>377</v>
      </c>
      <c r="E6734" s="140" t="s">
        <v>352</v>
      </c>
      <c r="F6734" s="51">
        <v>37719.000000000044</v>
      </c>
      <c r="G6734" s="51">
        <v>33324.999999999978</v>
      </c>
      <c r="H6734" s="51">
        <v>36752.000000000022</v>
      </c>
      <c r="I6734" s="51">
        <v>39503.000000000015</v>
      </c>
      <c r="J6734" s="51">
        <v>40397.999999999993</v>
      </c>
      <c r="K6734" s="51">
        <v>35771.999999999971</v>
      </c>
      <c r="L6734" s="51">
        <v>43296.999999999978</v>
      </c>
      <c r="M6734" s="51">
        <v>38052.999999999993</v>
      </c>
      <c r="N6734" s="51">
        <v>40639</v>
      </c>
      <c r="O6734" s="51">
        <v>39176.999999999985</v>
      </c>
      <c r="P6734" s="51">
        <v>38911.000000000007</v>
      </c>
      <c r="Q6734" s="51">
        <v>41741.999999999985</v>
      </c>
      <c r="R6734" s="52">
        <v>38774</v>
      </c>
      <c r="S6734" s="168">
        <v>1.9083658880868958E-2</v>
      </c>
      <c r="T6734" s="9" t="s">
        <v>31</v>
      </c>
      <c r="U6734" s="9" t="s">
        <v>243</v>
      </c>
      <c r="V6734" s="9" t="s">
        <v>377</v>
      </c>
      <c r="W6734" s="9"/>
    </row>
    <row r="6735" spans="1:23" ht="15.75" x14ac:dyDescent="0.25">
      <c r="A6735" s="16" t="s">
        <v>1419</v>
      </c>
      <c r="B6735" s="84"/>
      <c r="C6735" s="124"/>
      <c r="D6735" s="124"/>
      <c r="E6735" s="420" t="s">
        <v>24</v>
      </c>
      <c r="F6735" s="515">
        <v>21071.999999999996</v>
      </c>
      <c r="G6735" s="515">
        <v>20388.999999999985</v>
      </c>
      <c r="H6735" s="515">
        <v>23468.999999999989</v>
      </c>
      <c r="I6735" s="515">
        <v>24012.999999999993</v>
      </c>
      <c r="J6735" s="515">
        <v>24577</v>
      </c>
      <c r="K6735" s="515">
        <v>24545.999999999993</v>
      </c>
      <c r="L6735" s="515">
        <v>26826.000000000004</v>
      </c>
      <c r="M6735" s="515">
        <v>27466.999999999993</v>
      </c>
      <c r="N6735" s="515">
        <v>28174.999999999996</v>
      </c>
      <c r="O6735" s="515">
        <v>27755.999999999996</v>
      </c>
      <c r="P6735" s="515">
        <v>29867</v>
      </c>
      <c r="Q6735" s="515">
        <v>28546.000000000007</v>
      </c>
      <c r="R6735" s="516">
        <v>25558.583333333332</v>
      </c>
      <c r="S6735" s="438">
        <v>1.2579338882023934E-2</v>
      </c>
      <c r="T6735" s="9" t="s">
        <v>31</v>
      </c>
      <c r="U6735" s="9" t="s">
        <v>243</v>
      </c>
      <c r="V6735" s="9" t="s">
        <v>377</v>
      </c>
      <c r="W6735" s="9"/>
    </row>
    <row r="6736" spans="1:23" ht="31.5" x14ac:dyDescent="0.25">
      <c r="A6736" s="16" t="s">
        <v>1420</v>
      </c>
      <c r="B6736" s="84"/>
      <c r="C6736" s="124"/>
      <c r="D6736" s="124"/>
      <c r="E6736" s="420" t="s">
        <v>353</v>
      </c>
      <c r="F6736" s="515">
        <v>13338.999999999998</v>
      </c>
      <c r="G6736" s="515">
        <v>11801.999999999998</v>
      </c>
      <c r="H6736" s="515">
        <v>12742</v>
      </c>
      <c r="I6736" s="515">
        <v>14743.99999999998</v>
      </c>
      <c r="J6736" s="515">
        <v>14413</v>
      </c>
      <c r="K6736" s="515">
        <v>13529.000000000002</v>
      </c>
      <c r="L6736" s="515">
        <v>15758.999999999996</v>
      </c>
      <c r="M6736" s="515">
        <v>13835.000000000004</v>
      </c>
      <c r="N6736" s="515">
        <v>14997.000000000009</v>
      </c>
      <c r="O6736" s="515">
        <v>14529</v>
      </c>
      <c r="P6736" s="515">
        <v>15010.999999999996</v>
      </c>
      <c r="Q6736" s="515">
        <v>15633</v>
      </c>
      <c r="R6736" s="516">
        <v>14194.416666666666</v>
      </c>
      <c r="S6736" s="438">
        <v>6.9861609759010596E-3</v>
      </c>
      <c r="T6736" s="9" t="s">
        <v>31</v>
      </c>
      <c r="U6736" s="9" t="s">
        <v>243</v>
      </c>
      <c r="V6736" s="9" t="s">
        <v>377</v>
      </c>
      <c r="W6736" s="9"/>
    </row>
    <row r="6737" spans="1:23" ht="15.75" x14ac:dyDescent="0.25">
      <c r="A6737" s="16" t="s">
        <v>1421</v>
      </c>
      <c r="B6737" s="84"/>
      <c r="C6737" s="124"/>
      <c r="D6737" s="124"/>
      <c r="E6737" s="140" t="s">
        <v>21</v>
      </c>
      <c r="F6737" s="51">
        <v>2862.0000000000009</v>
      </c>
      <c r="G6737" s="51">
        <v>2495.0000000000027</v>
      </c>
      <c r="H6737" s="51">
        <v>2933.0000000000005</v>
      </c>
      <c r="I6737" s="51">
        <v>3004.9999999999995</v>
      </c>
      <c r="J6737" s="51">
        <v>2927.9999999999986</v>
      </c>
      <c r="K6737" s="51">
        <v>2921.0000000000018</v>
      </c>
      <c r="L6737" s="51">
        <v>3207.9999999999986</v>
      </c>
      <c r="M6737" s="51">
        <v>2990.0000000000018</v>
      </c>
      <c r="N6737" s="51">
        <v>3070.9999999999991</v>
      </c>
      <c r="O6737" s="51">
        <v>3232.0000000000009</v>
      </c>
      <c r="P6737" s="51">
        <v>3226.0000000000018</v>
      </c>
      <c r="Q6737" s="51">
        <v>3476</v>
      </c>
      <c r="R6737" s="52">
        <v>3028.9166666666674</v>
      </c>
      <c r="S6737" s="168">
        <v>1.4907621716935408E-3</v>
      </c>
      <c r="T6737" s="9" t="s">
        <v>31</v>
      </c>
      <c r="U6737" s="9" t="s">
        <v>243</v>
      </c>
      <c r="V6737" s="9" t="s">
        <v>377</v>
      </c>
      <c r="W6737" s="9"/>
    </row>
    <row r="6738" spans="1:23" ht="15.75" x14ac:dyDescent="0.25">
      <c r="A6738" s="16" t="s">
        <v>1423</v>
      </c>
      <c r="B6738" s="84"/>
      <c r="C6738" s="124"/>
      <c r="D6738" s="124"/>
      <c r="E6738" s="140" t="s">
        <v>351</v>
      </c>
      <c r="F6738" s="13">
        <v>1496.9999999999995</v>
      </c>
      <c r="G6738" s="13">
        <v>1296.9999999999998</v>
      </c>
      <c r="H6738" s="13">
        <v>1372</v>
      </c>
      <c r="I6738" s="13">
        <v>1758.0000000000002</v>
      </c>
      <c r="J6738" s="13">
        <v>1800.0000000000002</v>
      </c>
      <c r="K6738" s="13">
        <v>1526.9999999999998</v>
      </c>
      <c r="L6738" s="13">
        <v>1780.0000000000002</v>
      </c>
      <c r="M6738" s="13">
        <v>1547.0000000000002</v>
      </c>
      <c r="N6738" s="13">
        <v>1649.0000000000005</v>
      </c>
      <c r="O6738" s="13">
        <v>1534.9999999999998</v>
      </c>
      <c r="P6738" s="13">
        <v>1696.9999999999998</v>
      </c>
      <c r="Q6738" s="13">
        <v>1494</v>
      </c>
      <c r="R6738" s="344">
        <v>1579.4166666666663</v>
      </c>
      <c r="S6738" s="355">
        <v>7.7735206317186187E-4</v>
      </c>
      <c r="T6738" s="9" t="s">
        <v>31</v>
      </c>
      <c r="U6738" s="9" t="s">
        <v>243</v>
      </c>
      <c r="V6738" s="9" t="s">
        <v>377</v>
      </c>
      <c r="W6738" s="9"/>
    </row>
    <row r="6739" spans="1:23" ht="15.75" x14ac:dyDescent="0.25">
      <c r="A6739" s="16" t="s">
        <v>1422</v>
      </c>
      <c r="B6739" s="84"/>
      <c r="C6739" s="124"/>
      <c r="D6739" s="124"/>
      <c r="E6739" s="140" t="s">
        <v>17</v>
      </c>
      <c r="F6739" s="51">
        <v>731</v>
      </c>
      <c r="G6739" s="51">
        <v>664.99999999999989</v>
      </c>
      <c r="H6739" s="51">
        <v>762.99999999999966</v>
      </c>
      <c r="I6739" s="51">
        <v>901.00000000000011</v>
      </c>
      <c r="J6739" s="51">
        <v>859.00000000000023</v>
      </c>
      <c r="K6739" s="51">
        <v>751.99999999999966</v>
      </c>
      <c r="L6739" s="51">
        <v>856.00000000000011</v>
      </c>
      <c r="M6739" s="51">
        <v>761</v>
      </c>
      <c r="N6739" s="51">
        <v>796.99999999999989</v>
      </c>
      <c r="O6739" s="51">
        <v>735</v>
      </c>
      <c r="P6739" s="51">
        <v>647.99999999999989</v>
      </c>
      <c r="Q6739" s="51">
        <v>621.00000000000034</v>
      </c>
      <c r="R6739" s="52">
        <v>757.41666666666663</v>
      </c>
      <c r="S6739" s="168">
        <v>3.727828260522901E-4</v>
      </c>
      <c r="T6739" s="9" t="s">
        <v>31</v>
      </c>
      <c r="U6739" s="9" t="s">
        <v>243</v>
      </c>
      <c r="V6739" s="9" t="s">
        <v>377</v>
      </c>
      <c r="W6739" s="9"/>
    </row>
    <row r="6740" spans="1:23" ht="15.75" x14ac:dyDescent="0.25">
      <c r="A6740" s="16" t="s">
        <v>1424</v>
      </c>
      <c r="B6740" s="84"/>
      <c r="C6740" s="124"/>
      <c r="D6740" s="228"/>
      <c r="E6740" s="142" t="s">
        <v>23</v>
      </c>
      <c r="F6740" s="14">
        <v>0</v>
      </c>
      <c r="G6740" s="14">
        <v>0</v>
      </c>
      <c r="H6740" s="14">
        <v>0</v>
      </c>
      <c r="I6740" s="14">
        <v>0</v>
      </c>
      <c r="J6740" s="14">
        <v>0</v>
      </c>
      <c r="K6740" s="14">
        <v>0</v>
      </c>
      <c r="L6740" s="14">
        <v>0</v>
      </c>
      <c r="M6740" s="14">
        <v>0</v>
      </c>
      <c r="N6740" s="14">
        <v>0</v>
      </c>
      <c r="O6740" s="14">
        <v>0</v>
      </c>
      <c r="P6740" s="14">
        <v>0</v>
      </c>
      <c r="Q6740" s="14">
        <v>0</v>
      </c>
      <c r="R6740" s="310">
        <v>0</v>
      </c>
      <c r="S6740" s="348">
        <v>0</v>
      </c>
      <c r="T6740" s="9" t="s">
        <v>31</v>
      </c>
      <c r="U6740" s="9" t="s">
        <v>243</v>
      </c>
      <c r="V6740" s="9" t="s">
        <v>377</v>
      </c>
      <c r="W6740" s="9"/>
    </row>
    <row r="6741" spans="1:23" ht="31.5" x14ac:dyDescent="0.25">
      <c r="A6741" s="16" t="s">
        <v>1425</v>
      </c>
      <c r="B6741" s="84"/>
      <c r="C6741" s="124" t="s">
        <v>243</v>
      </c>
      <c r="D6741" s="124" t="s">
        <v>378</v>
      </c>
      <c r="E6741" s="140" t="s">
        <v>353</v>
      </c>
      <c r="F6741" s="13">
        <v>7568.9999999999991</v>
      </c>
      <c r="G6741" s="13">
        <v>7324.9999999999982</v>
      </c>
      <c r="H6741" s="13">
        <v>7675</v>
      </c>
      <c r="I6741" s="13">
        <v>8725.9999999999982</v>
      </c>
      <c r="J6741" s="13">
        <v>8423.9999999999982</v>
      </c>
      <c r="K6741" s="13">
        <v>7910.0000000000009</v>
      </c>
      <c r="L6741" s="13">
        <v>10089.000000000002</v>
      </c>
      <c r="M6741" s="13">
        <v>8761.9999999999927</v>
      </c>
      <c r="N6741" s="13">
        <v>9633.0000000000018</v>
      </c>
      <c r="O6741" s="13">
        <v>10145</v>
      </c>
      <c r="P6741" s="13">
        <v>9921.0000000000018</v>
      </c>
      <c r="Q6741" s="13">
        <v>10472.000000000009</v>
      </c>
      <c r="R6741" s="344">
        <v>8887.5833333333339</v>
      </c>
      <c r="S6741" s="355">
        <v>4.3742613248215203E-3</v>
      </c>
      <c r="T6741" s="9" t="s">
        <v>31</v>
      </c>
      <c r="U6741" s="9" t="s">
        <v>243</v>
      </c>
      <c r="V6741" s="9" t="s">
        <v>378</v>
      </c>
      <c r="W6741" s="9"/>
    </row>
    <row r="6742" spans="1:23" ht="15.75" x14ac:dyDescent="0.25">
      <c r="A6742" s="16" t="s">
        <v>1426</v>
      </c>
      <c r="B6742" s="84"/>
      <c r="C6742" s="124"/>
      <c r="D6742" s="228"/>
      <c r="E6742" s="142" t="s">
        <v>352</v>
      </c>
      <c r="F6742" s="14">
        <v>0</v>
      </c>
      <c r="G6742" s="14">
        <v>0</v>
      </c>
      <c r="H6742" s="14">
        <v>0</v>
      </c>
      <c r="I6742" s="14">
        <v>0</v>
      </c>
      <c r="J6742" s="14">
        <v>0</v>
      </c>
      <c r="K6742" s="14">
        <v>0</v>
      </c>
      <c r="L6742" s="14">
        <v>0</v>
      </c>
      <c r="M6742" s="14">
        <v>0</v>
      </c>
      <c r="N6742" s="14">
        <v>0</v>
      </c>
      <c r="O6742" s="14">
        <v>0</v>
      </c>
      <c r="P6742" s="14">
        <v>0</v>
      </c>
      <c r="Q6742" s="14">
        <v>0</v>
      </c>
      <c r="R6742" s="310">
        <v>0</v>
      </c>
      <c r="S6742" s="348">
        <v>0</v>
      </c>
      <c r="T6742" s="9" t="s">
        <v>31</v>
      </c>
      <c r="U6742" s="9" t="s">
        <v>243</v>
      </c>
      <c r="V6742" s="9" t="s">
        <v>378</v>
      </c>
      <c r="W6742" s="9"/>
    </row>
    <row r="6743" spans="1:23" ht="15.75" x14ac:dyDescent="0.25">
      <c r="A6743" s="16" t="s">
        <v>1428</v>
      </c>
      <c r="B6743" s="84"/>
      <c r="C6743" s="124" t="s">
        <v>243</v>
      </c>
      <c r="D6743" s="311" t="s">
        <v>379</v>
      </c>
      <c r="E6743" s="140" t="s">
        <v>352</v>
      </c>
      <c r="F6743" s="51">
        <v>1590.9999999999995</v>
      </c>
      <c r="G6743" s="51">
        <v>1762.0000000000005</v>
      </c>
      <c r="H6743" s="51">
        <v>1923.0000000000007</v>
      </c>
      <c r="I6743" s="51">
        <v>2023.0000000000002</v>
      </c>
      <c r="J6743" s="51">
        <v>1969.0000000000005</v>
      </c>
      <c r="K6743" s="51">
        <v>1723.9999999999995</v>
      </c>
      <c r="L6743" s="51">
        <v>2173.0000000000005</v>
      </c>
      <c r="M6743" s="51">
        <v>1912.9999999999998</v>
      </c>
      <c r="N6743" s="51">
        <v>2011.0000000000002</v>
      </c>
      <c r="O6743" s="51">
        <v>1880.0000000000002</v>
      </c>
      <c r="P6743" s="51">
        <v>2146.9999999999995</v>
      </c>
      <c r="Q6743" s="51">
        <v>1983.0000000000005</v>
      </c>
      <c r="R6743" s="52">
        <v>1924.916666666667</v>
      </c>
      <c r="S6743" s="168">
        <v>9.473991087008307E-4</v>
      </c>
      <c r="T6743" s="9" t="s">
        <v>31</v>
      </c>
      <c r="U6743" s="9" t="s">
        <v>243</v>
      </c>
      <c r="V6743" s="9" t="s">
        <v>379</v>
      </c>
      <c r="W6743" s="9"/>
    </row>
    <row r="6744" spans="1:23" ht="15.75" x14ac:dyDescent="0.25">
      <c r="A6744" s="16" t="s">
        <v>1427</v>
      </c>
      <c r="B6744" s="84"/>
      <c r="C6744" s="124"/>
      <c r="D6744" s="153"/>
      <c r="E6744" s="420" t="s">
        <v>24</v>
      </c>
      <c r="F6744" s="515">
        <v>1141.0000000000002</v>
      </c>
      <c r="G6744" s="515">
        <v>1011.0000000000002</v>
      </c>
      <c r="H6744" s="515">
        <v>1166.9999999999998</v>
      </c>
      <c r="I6744" s="515">
        <v>1250</v>
      </c>
      <c r="J6744" s="515">
        <v>1452.0000000000002</v>
      </c>
      <c r="K6744" s="515">
        <v>1448.9999999999998</v>
      </c>
      <c r="L6744" s="515">
        <v>1827.0000000000007</v>
      </c>
      <c r="M6744" s="515">
        <v>2181</v>
      </c>
      <c r="N6744" s="515">
        <v>3930.9999999999982</v>
      </c>
      <c r="O6744" s="515">
        <v>3981.9999999999982</v>
      </c>
      <c r="P6744" s="515">
        <v>4694.9999999999991</v>
      </c>
      <c r="Q6744" s="515">
        <v>4517.9999999999991</v>
      </c>
      <c r="R6744" s="516">
        <v>2383.6666666666665</v>
      </c>
      <c r="S6744" s="438">
        <v>1.1731851640884262E-3</v>
      </c>
      <c r="T6744" s="9" t="s">
        <v>31</v>
      </c>
      <c r="U6744" s="9" t="s">
        <v>243</v>
      </c>
      <c r="V6744" s="9" t="s">
        <v>379</v>
      </c>
      <c r="W6744" s="9"/>
    </row>
    <row r="6745" spans="1:23" ht="15.75" x14ac:dyDescent="0.25">
      <c r="A6745" s="16" t="s">
        <v>1430</v>
      </c>
      <c r="B6745" s="84"/>
      <c r="C6745" s="124"/>
      <c r="D6745" s="124"/>
      <c r="E6745" s="140" t="s">
        <v>18</v>
      </c>
      <c r="F6745" s="51"/>
      <c r="G6745" s="51"/>
      <c r="H6745" s="51"/>
      <c r="I6745" s="51"/>
      <c r="J6745" s="51"/>
      <c r="K6745" s="51"/>
      <c r="L6745" s="51"/>
      <c r="M6745" s="51"/>
      <c r="N6745" s="51"/>
      <c r="O6745" s="51"/>
      <c r="P6745" s="51"/>
      <c r="Q6745" s="51"/>
      <c r="R6745" s="52"/>
      <c r="S6745" s="168">
        <v>0</v>
      </c>
      <c r="T6745" s="9" t="s">
        <v>31</v>
      </c>
      <c r="U6745" s="9" t="s">
        <v>243</v>
      </c>
      <c r="V6745" s="9" t="s">
        <v>379</v>
      </c>
      <c r="W6745" s="9"/>
    </row>
    <row r="6746" spans="1:23" ht="15.75" x14ac:dyDescent="0.25">
      <c r="A6746" s="16" t="s">
        <v>1429</v>
      </c>
      <c r="B6746" s="84"/>
      <c r="C6746" s="124"/>
      <c r="D6746" s="228"/>
      <c r="E6746" s="142" t="s">
        <v>17</v>
      </c>
      <c r="F6746" s="14">
        <v>0</v>
      </c>
      <c r="G6746" s="14">
        <v>0</v>
      </c>
      <c r="H6746" s="14">
        <v>0</v>
      </c>
      <c r="I6746" s="14">
        <v>0</v>
      </c>
      <c r="J6746" s="14">
        <v>0</v>
      </c>
      <c r="K6746" s="14">
        <v>0</v>
      </c>
      <c r="L6746" s="14">
        <v>0</v>
      </c>
      <c r="M6746" s="14">
        <v>0</v>
      </c>
      <c r="N6746" s="14">
        <v>0</v>
      </c>
      <c r="O6746" s="14">
        <v>0</v>
      </c>
      <c r="P6746" s="14">
        <v>0</v>
      </c>
      <c r="Q6746" s="14">
        <v>0</v>
      </c>
      <c r="R6746" s="310">
        <v>0</v>
      </c>
      <c r="S6746" s="348">
        <v>0</v>
      </c>
      <c r="T6746" s="9" t="s">
        <v>31</v>
      </c>
      <c r="U6746" s="9" t="s">
        <v>243</v>
      </c>
      <c r="V6746" s="9" t="s">
        <v>379</v>
      </c>
      <c r="W6746" s="9"/>
    </row>
    <row r="6747" spans="1:23" ht="15.75" x14ac:dyDescent="0.25">
      <c r="A6747" s="16" t="s">
        <v>1431</v>
      </c>
      <c r="B6747" s="84"/>
      <c r="C6747" s="124" t="s">
        <v>244</v>
      </c>
      <c r="D6747" s="124" t="s">
        <v>380</v>
      </c>
      <c r="E6747" s="420" t="s">
        <v>352</v>
      </c>
      <c r="F6747" s="515">
        <v>102691.99999999988</v>
      </c>
      <c r="G6747" s="515">
        <v>89520.999999999927</v>
      </c>
      <c r="H6747" s="515">
        <v>97310.999999999913</v>
      </c>
      <c r="I6747" s="515">
        <v>110177.99999999988</v>
      </c>
      <c r="J6747" s="515">
        <v>111125.99999999991</v>
      </c>
      <c r="K6747" s="515">
        <v>100293.0000000001</v>
      </c>
      <c r="L6747" s="515">
        <v>119965</v>
      </c>
      <c r="M6747" s="515">
        <v>106710</v>
      </c>
      <c r="N6747" s="515">
        <v>117843.0000000001</v>
      </c>
      <c r="O6747" s="515">
        <v>120419.0000000002</v>
      </c>
      <c r="P6747" s="515">
        <v>117837.00000000015</v>
      </c>
      <c r="Q6747" s="515">
        <v>127159</v>
      </c>
      <c r="R6747" s="516">
        <v>110087.83333333336</v>
      </c>
      <c r="S6747" s="438">
        <v>5.4182665143325134E-2</v>
      </c>
      <c r="T6747" s="9" t="s">
        <v>31</v>
      </c>
      <c r="U6747" s="9" t="s">
        <v>244</v>
      </c>
      <c r="V6747" s="9" t="s">
        <v>380</v>
      </c>
      <c r="W6747" s="9"/>
    </row>
    <row r="6748" spans="1:23" ht="15.75" x14ac:dyDescent="0.25">
      <c r="A6748" s="16" t="s">
        <v>1432</v>
      </c>
      <c r="B6748" s="84"/>
      <c r="C6748" s="124"/>
      <c r="D6748" s="124"/>
      <c r="E6748" s="140" t="s">
        <v>24</v>
      </c>
      <c r="F6748" s="51">
        <v>28833.999999999989</v>
      </c>
      <c r="G6748" s="51">
        <v>27795.000000000029</v>
      </c>
      <c r="H6748" s="51">
        <v>31629.000000000018</v>
      </c>
      <c r="I6748" s="51">
        <v>32649.999999999996</v>
      </c>
      <c r="J6748" s="51">
        <v>33130.999999999993</v>
      </c>
      <c r="K6748" s="51">
        <v>33569.999999999964</v>
      </c>
      <c r="L6748" s="51">
        <v>35166</v>
      </c>
      <c r="M6748" s="51">
        <v>34942.999999999993</v>
      </c>
      <c r="N6748" s="51">
        <v>36299.999999999993</v>
      </c>
      <c r="O6748" s="51">
        <v>35560.000000000007</v>
      </c>
      <c r="P6748" s="51">
        <v>37670</v>
      </c>
      <c r="Q6748" s="51">
        <v>36295</v>
      </c>
      <c r="R6748" s="52">
        <v>33628.583333333336</v>
      </c>
      <c r="S6748" s="168">
        <v>1.6551204750095645E-2</v>
      </c>
      <c r="T6748" s="9" t="s">
        <v>31</v>
      </c>
      <c r="U6748" s="9" t="s">
        <v>244</v>
      </c>
      <c r="V6748" s="9" t="s">
        <v>380</v>
      </c>
      <c r="W6748" s="9"/>
    </row>
    <row r="6749" spans="1:23" ht="31.5" x14ac:dyDescent="0.25">
      <c r="A6749" s="16" t="s">
        <v>1434</v>
      </c>
      <c r="B6749" s="84"/>
      <c r="C6749" s="124"/>
      <c r="D6749" s="124"/>
      <c r="E6749" s="140" t="s">
        <v>353</v>
      </c>
      <c r="F6749" s="51">
        <v>16090.999999999998</v>
      </c>
      <c r="G6749" s="51">
        <v>14396.999999999996</v>
      </c>
      <c r="H6749" s="51">
        <v>15229.999999999995</v>
      </c>
      <c r="I6749" s="51">
        <v>17569.999999999996</v>
      </c>
      <c r="J6749" s="51">
        <v>17643</v>
      </c>
      <c r="K6749" s="51">
        <v>16508</v>
      </c>
      <c r="L6749" s="51">
        <v>19048</v>
      </c>
      <c r="M6749" s="51">
        <v>17204.000000000007</v>
      </c>
      <c r="N6749" s="51">
        <v>18573.000000000007</v>
      </c>
      <c r="O6749" s="51">
        <v>18140</v>
      </c>
      <c r="P6749" s="51">
        <v>18942.000000000011</v>
      </c>
      <c r="Q6749" s="51">
        <v>20076.999999999989</v>
      </c>
      <c r="R6749" s="52">
        <v>17451.916666666668</v>
      </c>
      <c r="S6749" s="168">
        <v>8.5894265354107997E-3</v>
      </c>
      <c r="T6749" s="9" t="s">
        <v>31</v>
      </c>
      <c r="U6749" s="9" t="s">
        <v>244</v>
      </c>
      <c r="V6749" s="9" t="s">
        <v>380</v>
      </c>
      <c r="W6749" s="9"/>
    </row>
    <row r="6750" spans="1:23" ht="15.75" x14ac:dyDescent="0.25">
      <c r="A6750" s="16" t="s">
        <v>1436</v>
      </c>
      <c r="B6750" s="84"/>
      <c r="C6750" s="124"/>
      <c r="D6750" s="124"/>
      <c r="E6750" s="420" t="s">
        <v>18</v>
      </c>
      <c r="F6750" s="515">
        <v>5833.9999999999982</v>
      </c>
      <c r="G6750" s="515">
        <v>5246.9999999999955</v>
      </c>
      <c r="H6750" s="515">
        <v>5688.0000000000018</v>
      </c>
      <c r="I6750" s="515">
        <v>6545.9999999999964</v>
      </c>
      <c r="J6750" s="515">
        <v>6411.0000000000018</v>
      </c>
      <c r="K6750" s="515">
        <v>5419</v>
      </c>
      <c r="L6750" s="515">
        <v>6621</v>
      </c>
      <c r="M6750" s="515">
        <v>6191.0000000000055</v>
      </c>
      <c r="N6750" s="515">
        <v>6440.9999999999964</v>
      </c>
      <c r="O6750" s="515">
        <v>6358.9999999999982</v>
      </c>
      <c r="P6750" s="515">
        <v>6206</v>
      </c>
      <c r="Q6750" s="515">
        <v>6038.9999999999982</v>
      </c>
      <c r="R6750" s="516">
        <v>6083.5</v>
      </c>
      <c r="S6750" s="438">
        <v>2.9941568783660778E-3</v>
      </c>
      <c r="T6750" s="9" t="s">
        <v>31</v>
      </c>
      <c r="U6750" s="9" t="s">
        <v>244</v>
      </c>
      <c r="V6750" s="9" t="s">
        <v>380</v>
      </c>
      <c r="W6750" s="9"/>
    </row>
    <row r="6751" spans="1:23" ht="15.75" x14ac:dyDescent="0.25">
      <c r="A6751" s="16" t="s">
        <v>1435</v>
      </c>
      <c r="B6751" s="84"/>
      <c r="C6751" s="124"/>
      <c r="D6751" s="124"/>
      <c r="E6751" s="420" t="s">
        <v>21</v>
      </c>
      <c r="F6751" s="515">
        <v>4097.9999999999982</v>
      </c>
      <c r="G6751" s="515">
        <v>3346.9999999999955</v>
      </c>
      <c r="H6751" s="515">
        <v>3628.9999999999968</v>
      </c>
      <c r="I6751" s="515">
        <v>4154.9999999999973</v>
      </c>
      <c r="J6751" s="515">
        <v>4059.0000000000014</v>
      </c>
      <c r="K6751" s="515">
        <v>3665.9999999999995</v>
      </c>
      <c r="L6751" s="515">
        <v>4562.0000000000018</v>
      </c>
      <c r="M6751" s="515">
        <v>4098</v>
      </c>
      <c r="N6751" s="515">
        <v>3925.9999999999986</v>
      </c>
      <c r="O6751" s="515">
        <v>3723</v>
      </c>
      <c r="P6751" s="515">
        <v>3408.0000000000032</v>
      </c>
      <c r="Q6751" s="515">
        <v>3694.9999999999973</v>
      </c>
      <c r="R6751" s="516">
        <v>3863.8333333333326</v>
      </c>
      <c r="S6751" s="438">
        <v>1.9016886910265683E-3</v>
      </c>
      <c r="T6751" s="9" t="s">
        <v>31</v>
      </c>
      <c r="U6751" s="9" t="s">
        <v>244</v>
      </c>
      <c r="V6751" s="9" t="s">
        <v>380</v>
      </c>
      <c r="W6751" s="9"/>
    </row>
    <row r="6752" spans="1:23" ht="15.75" x14ac:dyDescent="0.25">
      <c r="A6752" s="16" t="s">
        <v>1433</v>
      </c>
      <c r="B6752" s="84"/>
      <c r="C6752" s="124"/>
      <c r="D6752" s="124"/>
      <c r="E6752" s="420" t="s">
        <v>17</v>
      </c>
      <c r="F6752" s="515">
        <v>3111.0000000000014</v>
      </c>
      <c r="G6752" s="515">
        <v>2798.9999999999995</v>
      </c>
      <c r="H6752" s="515">
        <v>3071.0000000000009</v>
      </c>
      <c r="I6752" s="515">
        <v>3196.0000000000009</v>
      </c>
      <c r="J6752" s="515">
        <v>3511.9999999999977</v>
      </c>
      <c r="K6752" s="515">
        <v>3116</v>
      </c>
      <c r="L6752" s="515">
        <v>3747.0000000000014</v>
      </c>
      <c r="M6752" s="515">
        <v>3025.9999999999995</v>
      </c>
      <c r="N6752" s="515">
        <v>3305.9999999999995</v>
      </c>
      <c r="O6752" s="515">
        <v>3081.9999999999991</v>
      </c>
      <c r="P6752" s="515">
        <v>2682.000000000005</v>
      </c>
      <c r="Q6752" s="515">
        <v>2503.0000000000032</v>
      </c>
      <c r="R6752" s="516">
        <v>3095.9166666666674</v>
      </c>
      <c r="S6752" s="438">
        <v>1.5237380097555984E-3</v>
      </c>
      <c r="T6752" s="9" t="s">
        <v>31</v>
      </c>
      <c r="U6752" s="9" t="s">
        <v>244</v>
      </c>
      <c r="V6752" s="9" t="s">
        <v>380</v>
      </c>
      <c r="W6752" s="9"/>
    </row>
    <row r="6753" spans="1:23" ht="15.75" x14ac:dyDescent="0.25">
      <c r="A6753" s="16" t="s">
        <v>1437</v>
      </c>
      <c r="B6753" s="84"/>
      <c r="C6753" s="124"/>
      <c r="D6753" s="124"/>
      <c r="E6753" s="420" t="s">
        <v>23</v>
      </c>
      <c r="F6753" s="515">
        <v>351</v>
      </c>
      <c r="G6753" s="515">
        <v>322</v>
      </c>
      <c r="H6753" s="515">
        <v>346.00000000000006</v>
      </c>
      <c r="I6753" s="515">
        <v>346</v>
      </c>
      <c r="J6753" s="515">
        <v>285.00000000000006</v>
      </c>
      <c r="K6753" s="515">
        <v>280</v>
      </c>
      <c r="L6753" s="515">
        <v>445.00000000000011</v>
      </c>
      <c r="M6753" s="515">
        <v>242</v>
      </c>
      <c r="N6753" s="515">
        <v>251</v>
      </c>
      <c r="O6753" s="515">
        <v>298.00000000000006</v>
      </c>
      <c r="P6753" s="515">
        <v>305</v>
      </c>
      <c r="Q6753" s="515">
        <v>337.99999999999983</v>
      </c>
      <c r="R6753" s="516">
        <v>317.41666666666669</v>
      </c>
      <c r="S6753" s="438">
        <v>1.5622508355519563E-4</v>
      </c>
      <c r="T6753" s="9" t="s">
        <v>31</v>
      </c>
      <c r="U6753" s="9" t="s">
        <v>244</v>
      </c>
      <c r="V6753" s="9" t="s">
        <v>380</v>
      </c>
      <c r="W6753" s="9"/>
    </row>
    <row r="6754" spans="1:23" ht="15.75" x14ac:dyDescent="0.25">
      <c r="A6754" s="16" t="s">
        <v>1438</v>
      </c>
      <c r="B6754" s="84"/>
      <c r="C6754" s="124"/>
      <c r="D6754" s="228"/>
      <c r="E6754" s="426" t="s">
        <v>351</v>
      </c>
      <c r="F6754" s="520">
        <v>2</v>
      </c>
      <c r="G6754" s="520">
        <v>1.0000000000000002</v>
      </c>
      <c r="H6754" s="520">
        <v>0</v>
      </c>
      <c r="I6754" s="520">
        <v>2.0000000000000004</v>
      </c>
      <c r="J6754" s="520">
        <v>1.0000000000000002</v>
      </c>
      <c r="K6754" s="520">
        <v>0</v>
      </c>
      <c r="L6754" s="520">
        <v>0</v>
      </c>
      <c r="M6754" s="520">
        <v>0</v>
      </c>
      <c r="N6754" s="520">
        <v>0</v>
      </c>
      <c r="O6754" s="520">
        <v>0</v>
      </c>
      <c r="P6754" s="520">
        <v>0</v>
      </c>
      <c r="Q6754" s="520">
        <v>0</v>
      </c>
      <c r="R6754" s="521">
        <v>0.5</v>
      </c>
      <c r="S6754" s="522">
        <v>2.4608834374669827E-7</v>
      </c>
      <c r="T6754" s="9" t="s">
        <v>31</v>
      </c>
      <c r="U6754" s="9" t="s">
        <v>244</v>
      </c>
      <c r="V6754" s="9" t="s">
        <v>380</v>
      </c>
      <c r="W6754" s="9"/>
    </row>
    <row r="6755" spans="1:23" ht="31.5" x14ac:dyDescent="0.25">
      <c r="A6755" s="16" t="s">
        <v>1439</v>
      </c>
      <c r="B6755" s="84"/>
      <c r="C6755" s="314" t="s">
        <v>244</v>
      </c>
      <c r="D6755" s="314" t="s">
        <v>381</v>
      </c>
      <c r="E6755" s="140" t="s">
        <v>353</v>
      </c>
      <c r="F6755" s="51">
        <v>10923.000000000002</v>
      </c>
      <c r="G6755" s="51">
        <v>9553</v>
      </c>
      <c r="H6755" s="51">
        <v>9915.0000000000091</v>
      </c>
      <c r="I6755" s="51">
        <v>12166</v>
      </c>
      <c r="J6755" s="51">
        <v>12362.999999999989</v>
      </c>
      <c r="K6755" s="51">
        <v>11746.999999999995</v>
      </c>
      <c r="L6755" s="51">
        <v>14270.999999999996</v>
      </c>
      <c r="M6755" s="51">
        <v>12535.999999999996</v>
      </c>
      <c r="N6755" s="51">
        <v>14395.999999999995</v>
      </c>
      <c r="O6755" s="51">
        <v>13415.999999999996</v>
      </c>
      <c r="P6755" s="51">
        <v>13278.000000000009</v>
      </c>
      <c r="Q6755" s="51">
        <v>14248</v>
      </c>
      <c r="R6755" s="52">
        <v>12401</v>
      </c>
      <c r="S6755" s="168">
        <v>6.1034831016056109E-3</v>
      </c>
      <c r="T6755" s="9" t="s">
        <v>31</v>
      </c>
      <c r="U6755" s="9" t="s">
        <v>244</v>
      </c>
      <c r="V6755" s="9" t="s">
        <v>381</v>
      </c>
      <c r="W6755" s="9"/>
    </row>
    <row r="6756" spans="1:23" ht="15.75" x14ac:dyDescent="0.25">
      <c r="A6756" s="16" t="s">
        <v>1440</v>
      </c>
      <c r="B6756" s="84"/>
      <c r="C6756" s="124"/>
      <c r="D6756" s="124"/>
      <c r="E6756" s="420" t="s">
        <v>352</v>
      </c>
      <c r="F6756" s="515">
        <v>3506.0000000000009</v>
      </c>
      <c r="G6756" s="515">
        <v>3290.9999999999973</v>
      </c>
      <c r="H6756" s="515">
        <v>3214.9999999999977</v>
      </c>
      <c r="I6756" s="515">
        <v>3545.0000000000005</v>
      </c>
      <c r="J6756" s="515">
        <v>3509.0000000000018</v>
      </c>
      <c r="K6756" s="515">
        <v>3174.0000000000005</v>
      </c>
      <c r="L6756" s="515">
        <v>3971.0000000000018</v>
      </c>
      <c r="M6756" s="515">
        <v>3551.9999999999986</v>
      </c>
      <c r="N6756" s="515">
        <v>3669.9999999999991</v>
      </c>
      <c r="O6756" s="515">
        <v>3446.0000000000023</v>
      </c>
      <c r="P6756" s="515">
        <v>3612</v>
      </c>
      <c r="Q6756" s="515">
        <v>4091.0000000000009</v>
      </c>
      <c r="R6756" s="516">
        <v>3548.5</v>
      </c>
      <c r="S6756" s="438">
        <v>1.7464889755703177E-3</v>
      </c>
      <c r="T6756" s="9" t="s">
        <v>31</v>
      </c>
      <c r="U6756" s="9" t="s">
        <v>244</v>
      </c>
      <c r="V6756" s="9" t="s">
        <v>381</v>
      </c>
      <c r="W6756" s="9"/>
    </row>
    <row r="6757" spans="1:23" ht="15.75" x14ac:dyDescent="0.25">
      <c r="A6757" s="16" t="s">
        <v>1441</v>
      </c>
      <c r="B6757" s="84"/>
      <c r="C6757" s="228"/>
      <c r="D6757" s="228"/>
      <c r="E6757" s="142" t="s">
        <v>18</v>
      </c>
      <c r="F6757" s="14">
        <v>1572.9999999999998</v>
      </c>
      <c r="G6757" s="14">
        <v>1439.0000000000005</v>
      </c>
      <c r="H6757" s="14">
        <v>1536.9999999999995</v>
      </c>
      <c r="I6757" s="14">
        <v>1622</v>
      </c>
      <c r="J6757" s="14">
        <v>1642.0000000000002</v>
      </c>
      <c r="K6757" s="14">
        <v>1596.0000000000002</v>
      </c>
      <c r="L6757" s="14">
        <v>1768</v>
      </c>
      <c r="M6757" s="14">
        <v>1462.9999999999993</v>
      </c>
      <c r="N6757" s="14">
        <v>1726.9999999999998</v>
      </c>
      <c r="O6757" s="14">
        <v>1523</v>
      </c>
      <c r="P6757" s="14">
        <v>1632.9999999999995</v>
      </c>
      <c r="Q6757" s="14">
        <v>1667</v>
      </c>
      <c r="R6757" s="310">
        <v>1599.1666666666667</v>
      </c>
      <c r="S6757" s="348">
        <v>7.8707255274985673E-4</v>
      </c>
      <c r="T6757" s="9" t="s">
        <v>31</v>
      </c>
      <c r="U6757" s="9" t="s">
        <v>244</v>
      </c>
      <c r="V6757" s="9" t="s">
        <v>381</v>
      </c>
      <c r="W6757" s="9"/>
    </row>
    <row r="6758" spans="1:23" ht="15.75" x14ac:dyDescent="0.25">
      <c r="A6758" s="16" t="s">
        <v>1442</v>
      </c>
      <c r="B6758" s="84"/>
      <c r="C6758" s="124" t="s">
        <v>40</v>
      </c>
      <c r="D6758" s="124" t="s">
        <v>382</v>
      </c>
      <c r="E6758" s="420" t="s">
        <v>352</v>
      </c>
      <c r="F6758" s="515">
        <v>92220.999999999811</v>
      </c>
      <c r="G6758" s="515">
        <v>81403</v>
      </c>
      <c r="H6758" s="515">
        <v>89466.000000000087</v>
      </c>
      <c r="I6758" s="515">
        <v>105195.99999999991</v>
      </c>
      <c r="J6758" s="515">
        <v>103176.99999999999</v>
      </c>
      <c r="K6758" s="515">
        <v>97003.999999999956</v>
      </c>
      <c r="L6758" s="515">
        <v>118933.00000000006</v>
      </c>
      <c r="M6758" s="515">
        <v>107500.0000000002</v>
      </c>
      <c r="N6758" s="515">
        <v>117195.9999999998</v>
      </c>
      <c r="O6758" s="515">
        <v>119989.99999999991</v>
      </c>
      <c r="P6758" s="515">
        <v>118167.99999999985</v>
      </c>
      <c r="Q6758" s="515">
        <v>126587.00000000006</v>
      </c>
      <c r="R6758" s="516">
        <v>106403.41666666663</v>
      </c>
      <c r="S6758" s="438">
        <v>5.2369281152979646E-2</v>
      </c>
      <c r="T6758" s="9" t="s">
        <v>31</v>
      </c>
      <c r="U6758" s="9" t="s">
        <v>40</v>
      </c>
      <c r="V6758" s="9" t="s">
        <v>382</v>
      </c>
      <c r="W6758" s="9"/>
    </row>
    <row r="6759" spans="1:23" ht="15.75" x14ac:dyDescent="0.25">
      <c r="A6759" s="16" t="s">
        <v>1443</v>
      </c>
      <c r="B6759" s="84"/>
      <c r="C6759" s="124"/>
      <c r="D6759" s="124"/>
      <c r="E6759" s="140" t="s">
        <v>24</v>
      </c>
      <c r="F6759" s="51">
        <v>47179</v>
      </c>
      <c r="G6759" s="51">
        <v>44228.000000000015</v>
      </c>
      <c r="H6759" s="51">
        <v>50463.999999999985</v>
      </c>
      <c r="I6759" s="51">
        <v>50278.000000000015</v>
      </c>
      <c r="J6759" s="51">
        <v>48206.999999999978</v>
      </c>
      <c r="K6759" s="51">
        <v>47718.000000000029</v>
      </c>
      <c r="L6759" s="51">
        <v>48965.999999999985</v>
      </c>
      <c r="M6759" s="51">
        <v>49283.000000000036</v>
      </c>
      <c r="N6759" s="51">
        <v>55289</v>
      </c>
      <c r="O6759" s="51">
        <v>53810.999999999964</v>
      </c>
      <c r="P6759" s="51">
        <v>54849</v>
      </c>
      <c r="Q6759" s="51">
        <v>54510.000000000015</v>
      </c>
      <c r="R6759" s="52">
        <v>50398.5</v>
      </c>
      <c r="S6759" s="168">
        <v>2.4804966784635948E-2</v>
      </c>
      <c r="T6759" s="9" t="s">
        <v>31</v>
      </c>
      <c r="U6759" s="9" t="s">
        <v>40</v>
      </c>
      <c r="V6759" s="9" t="s">
        <v>382</v>
      </c>
      <c r="W6759" s="9"/>
    </row>
    <row r="6760" spans="1:23" ht="31.5" x14ac:dyDescent="0.25">
      <c r="A6760" s="16" t="s">
        <v>1446</v>
      </c>
      <c r="B6760" s="84"/>
      <c r="C6760" s="124"/>
      <c r="D6760" s="124"/>
      <c r="E6760" s="140" t="s">
        <v>353</v>
      </c>
      <c r="F6760" s="51">
        <v>5514.9999999999991</v>
      </c>
      <c r="G6760" s="51">
        <v>4718.9999999999964</v>
      </c>
      <c r="H6760" s="51">
        <v>4890</v>
      </c>
      <c r="I6760" s="51">
        <v>5855.9999999999991</v>
      </c>
      <c r="J6760" s="51">
        <v>6022.9999999999955</v>
      </c>
      <c r="K6760" s="51">
        <v>5131.9999999999982</v>
      </c>
      <c r="L6760" s="51">
        <v>5848</v>
      </c>
      <c r="M6760" s="51">
        <v>4872</v>
      </c>
      <c r="N6760" s="51">
        <v>5207</v>
      </c>
      <c r="O6760" s="51">
        <v>5007.9999999999982</v>
      </c>
      <c r="P6760" s="51">
        <v>4937.9999999999991</v>
      </c>
      <c r="Q6760" s="51">
        <v>5785.0000000000036</v>
      </c>
      <c r="R6760" s="52">
        <v>5316.083333333333</v>
      </c>
      <c r="S6760" s="168">
        <v>2.6164522854388536E-3</v>
      </c>
      <c r="T6760" s="9" t="s">
        <v>31</v>
      </c>
      <c r="U6760" s="9" t="s">
        <v>40</v>
      </c>
      <c r="V6760" s="9" t="s">
        <v>382</v>
      </c>
      <c r="W6760" s="9"/>
    </row>
    <row r="6761" spans="1:23" ht="15.75" x14ac:dyDescent="0.25">
      <c r="A6761" s="16" t="s">
        <v>1445</v>
      </c>
      <c r="B6761" s="84"/>
      <c r="C6761" s="124"/>
      <c r="D6761" s="124"/>
      <c r="E6761" s="420" t="s">
        <v>351</v>
      </c>
      <c r="F6761" s="517">
        <v>3059.0000000000009</v>
      </c>
      <c r="G6761" s="517">
        <v>2785.9999999999977</v>
      </c>
      <c r="H6761" s="517">
        <v>3085.0000000000023</v>
      </c>
      <c r="I6761" s="517">
        <v>3680.9999999999991</v>
      </c>
      <c r="J6761" s="517">
        <v>3626.9999999999973</v>
      </c>
      <c r="K6761" s="517">
        <v>3296</v>
      </c>
      <c r="L6761" s="517">
        <v>3967.0000000000041</v>
      </c>
      <c r="M6761" s="517">
        <v>3733.9999999999991</v>
      </c>
      <c r="N6761" s="517">
        <v>3531.9999999999977</v>
      </c>
      <c r="O6761" s="517">
        <v>3563.9999999999991</v>
      </c>
      <c r="P6761" s="517">
        <v>3451.0000000000009</v>
      </c>
      <c r="Q6761" s="517">
        <v>3304</v>
      </c>
      <c r="R6761" s="518">
        <v>3423.8333333333326</v>
      </c>
      <c r="S6761" s="519">
        <v>1.6851309485294739E-3</v>
      </c>
      <c r="T6761" s="9" t="s">
        <v>31</v>
      </c>
      <c r="U6761" s="9" t="s">
        <v>40</v>
      </c>
      <c r="V6761" s="9" t="s">
        <v>382</v>
      </c>
      <c r="W6761" s="9"/>
    </row>
    <row r="6762" spans="1:23" ht="15.75" x14ac:dyDescent="0.25">
      <c r="A6762" s="16" t="s">
        <v>1448</v>
      </c>
      <c r="B6762" s="84"/>
      <c r="C6762" s="124"/>
      <c r="D6762" s="124"/>
      <c r="E6762" s="420" t="s">
        <v>18</v>
      </c>
      <c r="F6762" s="515">
        <v>2492.0000000000018</v>
      </c>
      <c r="G6762" s="515">
        <v>2147.9999999999995</v>
      </c>
      <c r="H6762" s="515">
        <v>2193.0000000000014</v>
      </c>
      <c r="I6762" s="515">
        <v>2498</v>
      </c>
      <c r="J6762" s="515">
        <v>2315</v>
      </c>
      <c r="K6762" s="515">
        <v>2109.9999999999995</v>
      </c>
      <c r="L6762" s="515">
        <v>2560.9999999999995</v>
      </c>
      <c r="M6762" s="515">
        <v>2070.9999999999991</v>
      </c>
      <c r="N6762" s="515">
        <v>2139.9999999999995</v>
      </c>
      <c r="O6762" s="515">
        <v>2074.9999999999991</v>
      </c>
      <c r="P6762" s="515">
        <v>1876.9999999999995</v>
      </c>
      <c r="Q6762" s="515">
        <v>2068.0000000000009</v>
      </c>
      <c r="R6762" s="516">
        <v>2212.3333333333335</v>
      </c>
      <c r="S6762" s="438">
        <v>1.0888588916312244E-3</v>
      </c>
      <c r="T6762" s="9" t="s">
        <v>31</v>
      </c>
      <c r="U6762" s="9" t="s">
        <v>40</v>
      </c>
      <c r="V6762" s="9" t="s">
        <v>382</v>
      </c>
      <c r="W6762" s="9"/>
    </row>
    <row r="6763" spans="1:23" ht="15.75" x14ac:dyDescent="0.25">
      <c r="A6763" s="16" t="s">
        <v>1444</v>
      </c>
      <c r="B6763" s="84"/>
      <c r="C6763" s="124"/>
      <c r="D6763" s="124"/>
      <c r="E6763" s="420" t="s">
        <v>17</v>
      </c>
      <c r="F6763" s="515">
        <v>1014.9999999999999</v>
      </c>
      <c r="G6763" s="515">
        <v>971.99999999999989</v>
      </c>
      <c r="H6763" s="515">
        <v>1064.9999999999993</v>
      </c>
      <c r="I6763" s="515">
        <v>1094.9999999999991</v>
      </c>
      <c r="J6763" s="515">
        <v>1229.0000000000007</v>
      </c>
      <c r="K6763" s="515">
        <v>1184.0000000000002</v>
      </c>
      <c r="L6763" s="515">
        <v>1356.9999999999995</v>
      </c>
      <c r="M6763" s="515">
        <v>1262.0000000000005</v>
      </c>
      <c r="N6763" s="515">
        <v>1404</v>
      </c>
      <c r="O6763" s="515">
        <v>933.00000000000068</v>
      </c>
      <c r="P6763" s="515">
        <v>884.00000000000011</v>
      </c>
      <c r="Q6763" s="515">
        <v>784.99999999999864</v>
      </c>
      <c r="R6763" s="516">
        <v>1098.7499999999998</v>
      </c>
      <c r="S6763" s="438">
        <v>5.4077913538336936E-4</v>
      </c>
      <c r="T6763" s="9" t="s">
        <v>31</v>
      </c>
      <c r="U6763" s="9" t="s">
        <v>40</v>
      </c>
      <c r="V6763" s="9" t="s">
        <v>382</v>
      </c>
      <c r="W6763" s="9"/>
    </row>
    <row r="6764" spans="1:23" ht="15.75" x14ac:dyDescent="0.25">
      <c r="A6764" s="16" t="s">
        <v>1447</v>
      </c>
      <c r="B6764" s="84"/>
      <c r="C6764" s="124"/>
      <c r="D6764" s="228"/>
      <c r="E6764" s="426" t="s">
        <v>21</v>
      </c>
      <c r="F6764" s="520">
        <v>1031.0000000000002</v>
      </c>
      <c r="G6764" s="520">
        <v>782.00000000000011</v>
      </c>
      <c r="H6764" s="520">
        <v>824</v>
      </c>
      <c r="I6764" s="520">
        <v>1073.0000000000002</v>
      </c>
      <c r="J6764" s="520">
        <v>1263.0000000000005</v>
      </c>
      <c r="K6764" s="520">
        <v>1165.9999999999998</v>
      </c>
      <c r="L6764" s="520">
        <v>1386.9999999999993</v>
      </c>
      <c r="M6764" s="520">
        <v>1190.9999999999998</v>
      </c>
      <c r="N6764" s="520">
        <v>1348</v>
      </c>
      <c r="O6764" s="520">
        <v>1497</v>
      </c>
      <c r="P6764" s="520">
        <v>1104.0000000000002</v>
      </c>
      <c r="Q6764" s="520">
        <v>1260.9999999999998</v>
      </c>
      <c r="R6764" s="521">
        <v>1160.5833333333333</v>
      </c>
      <c r="S6764" s="522">
        <v>5.7121206056004448E-4</v>
      </c>
      <c r="T6764" s="9" t="s">
        <v>31</v>
      </c>
      <c r="U6764" s="9" t="s">
        <v>40</v>
      </c>
      <c r="V6764" s="9" t="s">
        <v>382</v>
      </c>
      <c r="W6764" s="9"/>
    </row>
    <row r="6765" spans="1:23" ht="15.75" x14ac:dyDescent="0.25">
      <c r="A6765" s="16" t="s">
        <v>1449</v>
      </c>
      <c r="B6765" s="84"/>
      <c r="C6765" s="124" t="s">
        <v>40</v>
      </c>
      <c r="D6765" s="124" t="s">
        <v>383</v>
      </c>
      <c r="E6765" s="140" t="s">
        <v>352</v>
      </c>
      <c r="F6765" s="51">
        <v>9576.0000000000018</v>
      </c>
      <c r="G6765" s="51">
        <v>8170.0000000000045</v>
      </c>
      <c r="H6765" s="51">
        <v>8859.0000000000073</v>
      </c>
      <c r="I6765" s="51">
        <v>10055</v>
      </c>
      <c r="J6765" s="51">
        <v>10029.000000000005</v>
      </c>
      <c r="K6765" s="51">
        <v>9383.9999999999982</v>
      </c>
      <c r="L6765" s="51">
        <v>11207.999999999995</v>
      </c>
      <c r="M6765" s="51">
        <v>9354.0000000000018</v>
      </c>
      <c r="N6765" s="51">
        <v>10435.000000000015</v>
      </c>
      <c r="O6765" s="51">
        <v>10260.000000000004</v>
      </c>
      <c r="P6765" s="51">
        <v>9532.0000000000164</v>
      </c>
      <c r="Q6765" s="51">
        <v>10340.000000000009</v>
      </c>
      <c r="R6765" s="52">
        <v>9766.8333333333376</v>
      </c>
      <c r="S6765" s="168">
        <v>4.8070076773000904E-3</v>
      </c>
      <c r="T6765" s="9" t="s">
        <v>31</v>
      </c>
      <c r="U6765" s="9" t="s">
        <v>40</v>
      </c>
      <c r="V6765" s="9" t="s">
        <v>383</v>
      </c>
      <c r="W6765" s="9"/>
    </row>
    <row r="6766" spans="1:23" ht="31.5" x14ac:dyDescent="0.25">
      <c r="A6766" s="16" t="s">
        <v>1450</v>
      </c>
      <c r="B6766" s="84"/>
      <c r="C6766" s="124"/>
      <c r="D6766" s="228"/>
      <c r="E6766" s="142" t="s">
        <v>353</v>
      </c>
      <c r="F6766" s="14">
        <v>9879.0000000000055</v>
      </c>
      <c r="G6766" s="14">
        <v>8395.9999999999982</v>
      </c>
      <c r="H6766" s="14">
        <v>9177.0000000000055</v>
      </c>
      <c r="I6766" s="14">
        <v>9959</v>
      </c>
      <c r="J6766" s="14">
        <v>9726.0000000000018</v>
      </c>
      <c r="K6766" s="14">
        <v>8924</v>
      </c>
      <c r="L6766" s="14">
        <v>10502.999999999995</v>
      </c>
      <c r="M6766" s="14">
        <v>8730.9999999999945</v>
      </c>
      <c r="N6766" s="14">
        <v>9252.0000000000036</v>
      </c>
      <c r="O6766" s="14">
        <v>9628.0000000000036</v>
      </c>
      <c r="P6766" s="14">
        <v>9643</v>
      </c>
      <c r="Q6766" s="14">
        <v>10096.000000000015</v>
      </c>
      <c r="R6766" s="310">
        <v>9492.8333333333339</v>
      </c>
      <c r="S6766" s="348">
        <v>4.6721512649268984E-3</v>
      </c>
      <c r="T6766" s="9" t="s">
        <v>31</v>
      </c>
      <c r="U6766" s="9" t="s">
        <v>40</v>
      </c>
      <c r="V6766" s="9" t="s">
        <v>383</v>
      </c>
      <c r="W6766" s="9"/>
    </row>
    <row r="6767" spans="1:23" ht="15.75" x14ac:dyDescent="0.25">
      <c r="A6767" s="16" t="s">
        <v>1451</v>
      </c>
      <c r="B6767" s="84"/>
      <c r="C6767" s="228" t="s">
        <v>40</v>
      </c>
      <c r="D6767" s="149" t="s">
        <v>406</v>
      </c>
      <c r="E6767" s="145" t="s">
        <v>352</v>
      </c>
      <c r="F6767" s="312">
        <v>1187.0000000000005</v>
      </c>
      <c r="G6767" s="312">
        <v>1333</v>
      </c>
      <c r="H6767" s="312">
        <v>1393.9999999999998</v>
      </c>
      <c r="I6767" s="312">
        <v>1380</v>
      </c>
      <c r="J6767" s="312">
        <v>1384.9999999999998</v>
      </c>
      <c r="K6767" s="312">
        <v>1438.9999999999991</v>
      </c>
      <c r="L6767" s="312">
        <v>1611.0000000000002</v>
      </c>
      <c r="M6767" s="312">
        <v>1485</v>
      </c>
      <c r="N6767" s="312">
        <v>1911.9999999999998</v>
      </c>
      <c r="O6767" s="312">
        <v>1750</v>
      </c>
      <c r="P6767" s="312">
        <v>1704.9999999999995</v>
      </c>
      <c r="Q6767" s="312">
        <v>1913.9999999999998</v>
      </c>
      <c r="R6767" s="310">
        <v>1541.25</v>
      </c>
      <c r="S6767" s="348">
        <v>7.585673195991974E-4</v>
      </c>
      <c r="T6767" s="9" t="s">
        <v>31</v>
      </c>
      <c r="U6767" s="9" t="s">
        <v>40</v>
      </c>
      <c r="V6767" s="9" t="s">
        <v>406</v>
      </c>
      <c r="W6767" s="9"/>
    </row>
    <row r="6768" spans="1:23" ht="15.75" x14ac:dyDescent="0.25">
      <c r="A6768" s="16" t="s">
        <v>1452</v>
      </c>
      <c r="B6768" s="84"/>
      <c r="C6768" s="124" t="s">
        <v>41</v>
      </c>
      <c r="D6768" s="124" t="s">
        <v>384</v>
      </c>
      <c r="E6768" s="140" t="s">
        <v>352</v>
      </c>
      <c r="F6768" s="13">
        <v>1222.9999999999995</v>
      </c>
      <c r="G6768" s="13">
        <v>936.00000000000045</v>
      </c>
      <c r="H6768" s="13">
        <v>1078.9999999999998</v>
      </c>
      <c r="I6768" s="13">
        <v>1376.9999999999995</v>
      </c>
      <c r="J6768" s="13">
        <v>1273</v>
      </c>
      <c r="K6768" s="13">
        <v>1145</v>
      </c>
      <c r="L6768" s="13">
        <v>1204.9999999999998</v>
      </c>
      <c r="M6768" s="13">
        <v>773.00000000000045</v>
      </c>
      <c r="N6768" s="13">
        <v>386</v>
      </c>
      <c r="O6768" s="13">
        <v>162</v>
      </c>
      <c r="P6768" s="13">
        <v>2</v>
      </c>
      <c r="Q6768" s="13">
        <v>1.0000000000000002</v>
      </c>
      <c r="R6768" s="344">
        <v>796.83333333333337</v>
      </c>
      <c r="S6768" s="355">
        <v>3.9218279048432148E-4</v>
      </c>
      <c r="T6768" s="9" t="s">
        <v>31</v>
      </c>
      <c r="U6768" s="9" t="s">
        <v>41</v>
      </c>
      <c r="V6768" s="9" t="s">
        <v>384</v>
      </c>
      <c r="W6768" s="9"/>
    </row>
    <row r="6769" spans="1:23" ht="15.75" x14ac:dyDescent="0.25">
      <c r="A6769" s="16" t="s">
        <v>1453</v>
      </c>
      <c r="B6769" s="84"/>
      <c r="C6769" s="124"/>
      <c r="D6769" s="228"/>
      <c r="E6769" s="142" t="s">
        <v>24</v>
      </c>
      <c r="F6769" s="14">
        <v>798.99999999999955</v>
      </c>
      <c r="G6769" s="14">
        <v>569.00000000000011</v>
      </c>
      <c r="H6769" s="14">
        <v>140.00000000000006</v>
      </c>
      <c r="I6769" s="14">
        <v>147.00000000000006</v>
      </c>
      <c r="J6769" s="14">
        <v>120</v>
      </c>
      <c r="K6769" s="14">
        <v>79</v>
      </c>
      <c r="L6769" s="14">
        <v>107</v>
      </c>
      <c r="M6769" s="14">
        <v>137</v>
      </c>
      <c r="N6769" s="14">
        <v>140.00000000000006</v>
      </c>
      <c r="O6769" s="14">
        <v>138</v>
      </c>
      <c r="P6769" s="14">
        <v>123</v>
      </c>
      <c r="Q6769" s="14">
        <v>108.99999999999994</v>
      </c>
      <c r="R6769" s="310">
        <v>217.33333333333329</v>
      </c>
      <c r="S6769" s="348">
        <v>1.0696640008189816E-4</v>
      </c>
      <c r="T6769" s="9" t="s">
        <v>31</v>
      </c>
      <c r="U6769" s="9" t="s">
        <v>41</v>
      </c>
      <c r="V6769" s="9" t="s">
        <v>384</v>
      </c>
      <c r="W6769" s="9"/>
    </row>
    <row r="6770" spans="1:23" ht="15.75" x14ac:dyDescent="0.25">
      <c r="A6770" s="16" t="s">
        <v>1454</v>
      </c>
      <c r="B6770" s="84"/>
      <c r="C6770" s="153" t="s">
        <v>41</v>
      </c>
      <c r="D6770" s="149" t="s">
        <v>385</v>
      </c>
      <c r="E6770" s="145" t="s">
        <v>352</v>
      </c>
      <c r="F6770" s="312">
        <v>0</v>
      </c>
      <c r="G6770" s="312">
        <v>0</v>
      </c>
      <c r="H6770" s="312">
        <v>0</v>
      </c>
      <c r="I6770" s="312">
        <v>1</v>
      </c>
      <c r="J6770" s="312">
        <v>1.0000000000000002</v>
      </c>
      <c r="K6770" s="312">
        <v>0</v>
      </c>
      <c r="L6770" s="312">
        <v>0</v>
      </c>
      <c r="M6770" s="312">
        <v>0</v>
      </c>
      <c r="N6770" s="312">
        <v>0</v>
      </c>
      <c r="O6770" s="312">
        <v>0</v>
      </c>
      <c r="P6770" s="312">
        <v>0</v>
      </c>
      <c r="Q6770" s="312">
        <v>0</v>
      </c>
      <c r="R6770" s="313">
        <v>0.16666666666666666</v>
      </c>
      <c r="S6770" s="348">
        <v>8.2029447915566085E-8</v>
      </c>
      <c r="T6770" s="9" t="s">
        <v>31</v>
      </c>
      <c r="U6770" s="9" t="s">
        <v>41</v>
      </c>
      <c r="V6770" s="9" t="s">
        <v>385</v>
      </c>
      <c r="W6770" s="9"/>
    </row>
    <row r="6771" spans="1:23" ht="15.75" x14ac:dyDescent="0.25">
      <c r="A6771" s="16" t="s">
        <v>1455</v>
      </c>
      <c r="B6771" s="91"/>
      <c r="C6771" s="228" t="s">
        <v>41</v>
      </c>
      <c r="D6771" s="149" t="s">
        <v>438</v>
      </c>
      <c r="E6771" s="145" t="s">
        <v>352</v>
      </c>
      <c r="F6771" s="312">
        <v>0</v>
      </c>
      <c r="G6771" s="312">
        <v>0</v>
      </c>
      <c r="H6771" s="312">
        <v>0</v>
      </c>
      <c r="I6771" s="312">
        <v>0</v>
      </c>
      <c r="J6771" s="312">
        <v>0</v>
      </c>
      <c r="K6771" s="312">
        <v>0</v>
      </c>
      <c r="L6771" s="312">
        <v>0</v>
      </c>
      <c r="M6771" s="312">
        <v>0</v>
      </c>
      <c r="N6771" s="312">
        <v>0</v>
      </c>
      <c r="O6771" s="312">
        <v>0</v>
      </c>
      <c r="P6771" s="312">
        <v>0</v>
      </c>
      <c r="Q6771" s="312">
        <v>0</v>
      </c>
      <c r="R6771" s="313">
        <v>0</v>
      </c>
      <c r="S6771" s="348">
        <v>0</v>
      </c>
      <c r="T6771" s="9" t="s">
        <v>31</v>
      </c>
      <c r="U6771" s="9" t="s">
        <v>41</v>
      </c>
      <c r="V6771" s="9" t="s">
        <v>438</v>
      </c>
      <c r="W6771" s="9"/>
    </row>
    <row r="6772" spans="1:23" ht="15.75" x14ac:dyDescent="0.25">
      <c r="A6772" s="16" t="s">
        <v>1456</v>
      </c>
      <c r="B6772" s="84" t="s">
        <v>32</v>
      </c>
      <c r="C6772" s="124" t="s">
        <v>241</v>
      </c>
      <c r="D6772" s="124" t="s">
        <v>408</v>
      </c>
      <c r="E6772" s="140" t="s">
        <v>351</v>
      </c>
      <c r="F6772" s="51">
        <v>0</v>
      </c>
      <c r="G6772" s="51">
        <v>0</v>
      </c>
      <c r="H6772" s="51">
        <v>0</v>
      </c>
      <c r="I6772" s="51">
        <v>0</v>
      </c>
      <c r="J6772" s="51">
        <v>0</v>
      </c>
      <c r="K6772" s="51">
        <v>0</v>
      </c>
      <c r="L6772" s="51">
        <v>0</v>
      </c>
      <c r="M6772" s="51">
        <v>0</v>
      </c>
      <c r="N6772" s="51">
        <v>0</v>
      </c>
      <c r="O6772" s="51">
        <v>0</v>
      </c>
      <c r="P6772" s="51">
        <v>0</v>
      </c>
      <c r="Q6772" s="51">
        <v>0</v>
      </c>
      <c r="R6772" s="52">
        <v>0</v>
      </c>
      <c r="S6772" s="168">
        <v>0</v>
      </c>
      <c r="T6772" s="9" t="s">
        <v>32</v>
      </c>
      <c r="U6772" s="9" t="s">
        <v>241</v>
      </c>
      <c r="V6772" s="9" t="s">
        <v>408</v>
      </c>
      <c r="W6772" s="9"/>
    </row>
    <row r="6773" spans="1:23" ht="15.75" x14ac:dyDescent="0.25">
      <c r="A6773" s="16" t="s">
        <v>1457</v>
      </c>
      <c r="B6773" s="84"/>
      <c r="C6773" s="124" t="s">
        <v>243</v>
      </c>
      <c r="D6773" s="124" t="s">
        <v>407</v>
      </c>
      <c r="E6773" s="140" t="s">
        <v>351</v>
      </c>
      <c r="F6773" s="51">
        <v>0</v>
      </c>
      <c r="G6773" s="51">
        <v>0</v>
      </c>
      <c r="H6773" s="51">
        <v>0</v>
      </c>
      <c r="I6773" s="51">
        <v>0</v>
      </c>
      <c r="J6773" s="51">
        <v>0</v>
      </c>
      <c r="K6773" s="51">
        <v>0</v>
      </c>
      <c r="L6773" s="51">
        <v>0</v>
      </c>
      <c r="M6773" s="51">
        <v>0</v>
      </c>
      <c r="N6773" s="51">
        <v>0</v>
      </c>
      <c r="O6773" s="51">
        <v>0</v>
      </c>
      <c r="P6773" s="51">
        <v>0</v>
      </c>
      <c r="Q6773" s="51">
        <v>0</v>
      </c>
      <c r="R6773" s="52">
        <v>0</v>
      </c>
      <c r="S6773" s="168">
        <v>0</v>
      </c>
      <c r="T6773" s="9" t="s">
        <v>32</v>
      </c>
      <c r="U6773" s="9" t="s">
        <v>243</v>
      </c>
      <c r="V6773" s="9" t="s">
        <v>407</v>
      </c>
      <c r="W6773" s="9"/>
    </row>
    <row r="6774" spans="1:23" ht="15.75" x14ac:dyDescent="0.25">
      <c r="A6774" s="16" t="s">
        <v>1458</v>
      </c>
      <c r="B6774" s="84"/>
      <c r="C6774" s="124" t="s">
        <v>243</v>
      </c>
      <c r="D6774" s="124" t="s">
        <v>409</v>
      </c>
      <c r="E6774" s="140" t="s">
        <v>351</v>
      </c>
      <c r="F6774" s="51">
        <v>3.0000000000000004</v>
      </c>
      <c r="G6774" s="51">
        <v>1</v>
      </c>
      <c r="H6774" s="51">
        <v>2</v>
      </c>
      <c r="I6774" s="51">
        <v>0</v>
      </c>
      <c r="J6774" s="51">
        <v>1.0000000000000002</v>
      </c>
      <c r="K6774" s="51">
        <v>3</v>
      </c>
      <c r="L6774" s="51">
        <v>0</v>
      </c>
      <c r="M6774" s="51">
        <v>0</v>
      </c>
      <c r="N6774" s="51">
        <v>0</v>
      </c>
      <c r="O6774" s="51">
        <v>0</v>
      </c>
      <c r="P6774" s="51">
        <v>0</v>
      </c>
      <c r="Q6774" s="51">
        <v>1</v>
      </c>
      <c r="R6774" s="52">
        <v>0.91666666666666663</v>
      </c>
      <c r="S6774" s="168">
        <v>4.511619635356135E-7</v>
      </c>
      <c r="T6774" s="9" t="s">
        <v>32</v>
      </c>
      <c r="U6774" s="9" t="s">
        <v>243</v>
      </c>
      <c r="V6774" s="9" t="s">
        <v>409</v>
      </c>
      <c r="W6774" s="9"/>
    </row>
    <row r="6775" spans="1:23" ht="15.75" x14ac:dyDescent="0.25">
      <c r="A6775" s="16" t="s">
        <v>1459</v>
      </c>
      <c r="B6775" s="84"/>
      <c r="C6775" s="124" t="s">
        <v>243</v>
      </c>
      <c r="D6775" s="124" t="s">
        <v>410</v>
      </c>
      <c r="E6775" s="140" t="s">
        <v>351</v>
      </c>
      <c r="F6775" s="51">
        <v>0</v>
      </c>
      <c r="G6775" s="51">
        <v>1</v>
      </c>
      <c r="H6775" s="51">
        <v>0</v>
      </c>
      <c r="I6775" s="51">
        <v>2.0000000000000004</v>
      </c>
      <c r="J6775" s="51">
        <v>1.0000000000000011</v>
      </c>
      <c r="K6775" s="51">
        <v>0</v>
      </c>
      <c r="L6775" s="51">
        <v>2</v>
      </c>
      <c r="M6775" s="51">
        <v>0</v>
      </c>
      <c r="N6775" s="51">
        <v>0</v>
      </c>
      <c r="O6775" s="51">
        <v>0</v>
      </c>
      <c r="P6775" s="51">
        <v>0</v>
      </c>
      <c r="Q6775" s="51">
        <v>3.0000000000000018</v>
      </c>
      <c r="R6775" s="52">
        <v>0.75000000000000033</v>
      </c>
      <c r="S6775" s="168">
        <v>3.6913251562004759E-7</v>
      </c>
      <c r="T6775" s="9" t="s">
        <v>32</v>
      </c>
      <c r="U6775" s="9" t="s">
        <v>243</v>
      </c>
      <c r="V6775" s="9" t="s">
        <v>410</v>
      </c>
      <c r="W6775" s="9"/>
    </row>
    <row r="6776" spans="1:23" ht="15.75" x14ac:dyDescent="0.25">
      <c r="A6776" s="16" t="s">
        <v>1460</v>
      </c>
      <c r="B6776" s="84"/>
      <c r="C6776" s="124" t="s">
        <v>243</v>
      </c>
      <c r="D6776" s="124" t="s">
        <v>411</v>
      </c>
      <c r="E6776" s="140" t="s">
        <v>351</v>
      </c>
      <c r="F6776" s="51">
        <v>0</v>
      </c>
      <c r="G6776" s="51">
        <v>0</v>
      </c>
      <c r="H6776" s="51">
        <v>0</v>
      </c>
      <c r="I6776" s="51">
        <v>0</v>
      </c>
      <c r="J6776" s="51">
        <v>0</v>
      </c>
      <c r="K6776" s="51">
        <v>0</v>
      </c>
      <c r="L6776" s="51">
        <v>0</v>
      </c>
      <c r="M6776" s="51">
        <v>0</v>
      </c>
      <c r="N6776" s="51">
        <v>0</v>
      </c>
      <c r="O6776" s="51">
        <v>0</v>
      </c>
      <c r="P6776" s="51">
        <v>0</v>
      </c>
      <c r="Q6776" s="51">
        <v>0</v>
      </c>
      <c r="R6776" s="52">
        <v>0</v>
      </c>
      <c r="S6776" s="168">
        <v>0</v>
      </c>
      <c r="T6776" s="9" t="s">
        <v>32</v>
      </c>
      <c r="U6776" s="9" t="s">
        <v>243</v>
      </c>
      <c r="V6776" s="9" t="s">
        <v>411</v>
      </c>
      <c r="W6776" s="9"/>
    </row>
    <row r="6777" spans="1:23" ht="15.75" x14ac:dyDescent="0.25">
      <c r="A6777" s="16" t="s">
        <v>1461</v>
      </c>
      <c r="B6777" s="84"/>
      <c r="C6777" s="124" t="s">
        <v>243</v>
      </c>
      <c r="D6777" s="124" t="s">
        <v>412</v>
      </c>
      <c r="E6777" s="140" t="s">
        <v>351</v>
      </c>
      <c r="F6777" s="51">
        <v>0</v>
      </c>
      <c r="G6777" s="51">
        <v>0</v>
      </c>
      <c r="H6777" s="51">
        <v>0</v>
      </c>
      <c r="I6777" s="51">
        <v>0</v>
      </c>
      <c r="J6777" s="51">
        <v>0</v>
      </c>
      <c r="K6777" s="51">
        <v>0</v>
      </c>
      <c r="L6777" s="51">
        <v>0</v>
      </c>
      <c r="M6777" s="51">
        <v>0</v>
      </c>
      <c r="N6777" s="51">
        <v>0</v>
      </c>
      <c r="O6777" s="51">
        <v>0</v>
      </c>
      <c r="P6777" s="51">
        <v>0</v>
      </c>
      <c r="Q6777" s="51">
        <v>2</v>
      </c>
      <c r="R6777" s="52">
        <v>0.16666666666666666</v>
      </c>
      <c r="S6777" s="168">
        <v>8.2029447915566085E-8</v>
      </c>
      <c r="T6777" s="9" t="s">
        <v>32</v>
      </c>
      <c r="U6777" s="9" t="s">
        <v>243</v>
      </c>
      <c r="V6777" s="9" t="s">
        <v>412</v>
      </c>
      <c r="W6777" s="9"/>
    </row>
    <row r="6778" spans="1:23" ht="15.75" x14ac:dyDescent="0.25">
      <c r="A6778" s="16" t="s">
        <v>1462</v>
      </c>
      <c r="B6778" s="84"/>
      <c r="C6778" s="124" t="s">
        <v>244</v>
      </c>
      <c r="D6778" s="124" t="s">
        <v>413</v>
      </c>
      <c r="E6778" s="420" t="s">
        <v>351</v>
      </c>
      <c r="F6778" s="515">
        <v>0</v>
      </c>
      <c r="G6778" s="515">
        <v>0</v>
      </c>
      <c r="H6778" s="515">
        <v>0</v>
      </c>
      <c r="I6778" s="515">
        <v>0</v>
      </c>
      <c r="J6778" s="515">
        <v>0</v>
      </c>
      <c r="K6778" s="515">
        <v>0</v>
      </c>
      <c r="L6778" s="515">
        <v>0</v>
      </c>
      <c r="M6778" s="515">
        <v>0</v>
      </c>
      <c r="N6778" s="515">
        <v>0</v>
      </c>
      <c r="O6778" s="515">
        <v>0</v>
      </c>
      <c r="P6778" s="515">
        <v>0</v>
      </c>
      <c r="Q6778" s="515">
        <v>0</v>
      </c>
      <c r="R6778" s="516">
        <v>0</v>
      </c>
      <c r="S6778" s="438">
        <v>0</v>
      </c>
      <c r="T6778" s="9" t="s">
        <v>32</v>
      </c>
      <c r="U6778" s="9" t="s">
        <v>244</v>
      </c>
      <c r="V6778" s="9" t="s">
        <v>413</v>
      </c>
      <c r="W6778" s="9"/>
    </row>
    <row r="6779" spans="1:23" ht="15.75" x14ac:dyDescent="0.25">
      <c r="A6779" s="16" t="s">
        <v>1463</v>
      </c>
      <c r="B6779" s="84"/>
      <c r="C6779" s="124" t="s">
        <v>244</v>
      </c>
      <c r="D6779" s="124" t="s">
        <v>414</v>
      </c>
      <c r="E6779" s="420" t="s">
        <v>351</v>
      </c>
      <c r="F6779" s="515">
        <v>0</v>
      </c>
      <c r="G6779" s="515">
        <v>0</v>
      </c>
      <c r="H6779" s="515">
        <v>2.0000000000000004</v>
      </c>
      <c r="I6779" s="515">
        <v>0</v>
      </c>
      <c r="J6779" s="515">
        <v>0</v>
      </c>
      <c r="K6779" s="515">
        <v>0</v>
      </c>
      <c r="L6779" s="515">
        <v>0</v>
      </c>
      <c r="M6779" s="515">
        <v>0</v>
      </c>
      <c r="N6779" s="515">
        <v>0</v>
      </c>
      <c r="O6779" s="515">
        <v>0</v>
      </c>
      <c r="P6779" s="515">
        <v>0</v>
      </c>
      <c r="Q6779" s="515">
        <v>0</v>
      </c>
      <c r="R6779" s="516">
        <v>0.16666666666666671</v>
      </c>
      <c r="S6779" s="438">
        <v>8.2029447915566111E-8</v>
      </c>
      <c r="T6779" s="9" t="s">
        <v>32</v>
      </c>
      <c r="U6779" s="9" t="s">
        <v>244</v>
      </c>
      <c r="V6779" s="9" t="s">
        <v>414</v>
      </c>
      <c r="W6779" s="9"/>
    </row>
    <row r="6780" spans="1:23" ht="15.75" x14ac:dyDescent="0.25">
      <c r="A6780" s="16" t="s">
        <v>1464</v>
      </c>
      <c r="B6780" s="84"/>
      <c r="C6780" s="124" t="s">
        <v>244</v>
      </c>
      <c r="D6780" s="124" t="s">
        <v>415</v>
      </c>
      <c r="E6780" s="420" t="s">
        <v>351</v>
      </c>
      <c r="F6780" s="515">
        <v>0</v>
      </c>
      <c r="G6780" s="515">
        <v>0</v>
      </c>
      <c r="H6780" s="515">
        <v>0</v>
      </c>
      <c r="I6780" s="515">
        <v>0</v>
      </c>
      <c r="J6780" s="515">
        <v>0</v>
      </c>
      <c r="K6780" s="515">
        <v>0</v>
      </c>
      <c r="L6780" s="515">
        <v>0</v>
      </c>
      <c r="M6780" s="515">
        <v>0</v>
      </c>
      <c r="N6780" s="515">
        <v>0</v>
      </c>
      <c r="O6780" s="515">
        <v>0</v>
      </c>
      <c r="P6780" s="515">
        <v>0</v>
      </c>
      <c r="Q6780" s="515">
        <v>0</v>
      </c>
      <c r="R6780" s="516">
        <v>0</v>
      </c>
      <c r="S6780" s="438">
        <v>0</v>
      </c>
      <c r="T6780" s="9" t="s">
        <v>32</v>
      </c>
      <c r="U6780" s="9" t="s">
        <v>244</v>
      </c>
      <c r="V6780" s="9" t="s">
        <v>415</v>
      </c>
      <c r="W6780" s="9"/>
    </row>
    <row r="6781" spans="1:23" ht="15.75" x14ac:dyDescent="0.25">
      <c r="A6781" s="16" t="s">
        <v>1465</v>
      </c>
      <c r="B6781" s="84"/>
      <c r="C6781" s="124" t="s">
        <v>40</v>
      </c>
      <c r="D6781" s="124" t="s">
        <v>416</v>
      </c>
      <c r="E6781" s="420" t="s">
        <v>351</v>
      </c>
      <c r="F6781" s="515">
        <v>0</v>
      </c>
      <c r="G6781" s="515">
        <v>0</v>
      </c>
      <c r="H6781" s="515">
        <v>0</v>
      </c>
      <c r="I6781" s="515">
        <v>0</v>
      </c>
      <c r="J6781" s="515">
        <v>0</v>
      </c>
      <c r="K6781" s="515">
        <v>0</v>
      </c>
      <c r="L6781" s="515">
        <v>0</v>
      </c>
      <c r="M6781" s="515">
        <v>0</v>
      </c>
      <c r="N6781" s="515">
        <v>0</v>
      </c>
      <c r="O6781" s="515">
        <v>0</v>
      </c>
      <c r="P6781" s="515">
        <v>0</v>
      </c>
      <c r="Q6781" s="515">
        <v>0</v>
      </c>
      <c r="R6781" s="516">
        <v>0</v>
      </c>
      <c r="S6781" s="438">
        <v>0</v>
      </c>
      <c r="T6781" s="9" t="s">
        <v>32</v>
      </c>
      <c r="U6781" s="9" t="s">
        <v>40</v>
      </c>
      <c r="V6781" s="9" t="s">
        <v>416</v>
      </c>
      <c r="W6781" s="9"/>
    </row>
    <row r="6782" spans="1:23" ht="15.75" x14ac:dyDescent="0.25">
      <c r="A6782" s="16" t="s">
        <v>1466</v>
      </c>
      <c r="B6782" s="84"/>
      <c r="C6782" s="124" t="s">
        <v>40</v>
      </c>
      <c r="D6782" s="124" t="s">
        <v>417</v>
      </c>
      <c r="E6782" s="420" t="s">
        <v>351</v>
      </c>
      <c r="F6782" s="515">
        <v>0</v>
      </c>
      <c r="G6782" s="515">
        <v>0</v>
      </c>
      <c r="H6782" s="515">
        <v>0</v>
      </c>
      <c r="I6782" s="515">
        <v>0</v>
      </c>
      <c r="J6782" s="515">
        <v>0</v>
      </c>
      <c r="K6782" s="515">
        <v>0</v>
      </c>
      <c r="L6782" s="515">
        <v>0</v>
      </c>
      <c r="M6782" s="515">
        <v>0</v>
      </c>
      <c r="N6782" s="515">
        <v>0</v>
      </c>
      <c r="O6782" s="515">
        <v>0</v>
      </c>
      <c r="P6782" s="515">
        <v>0</v>
      </c>
      <c r="Q6782" s="515">
        <v>0</v>
      </c>
      <c r="R6782" s="516">
        <v>0</v>
      </c>
      <c r="S6782" s="438">
        <v>0</v>
      </c>
      <c r="T6782" s="9" t="s">
        <v>32</v>
      </c>
      <c r="U6782" s="9" t="s">
        <v>40</v>
      </c>
      <c r="V6782" s="9" t="s">
        <v>417</v>
      </c>
      <c r="W6782" s="9"/>
    </row>
    <row r="6783" spans="1:23" ht="15.75" x14ac:dyDescent="0.25">
      <c r="A6783" s="16" t="s">
        <v>1467</v>
      </c>
      <c r="B6783" s="84"/>
      <c r="C6783" s="124" t="s">
        <v>40</v>
      </c>
      <c r="D6783" s="124" t="s">
        <v>418</v>
      </c>
      <c r="E6783" s="420" t="s">
        <v>351</v>
      </c>
      <c r="F6783" s="515">
        <v>0</v>
      </c>
      <c r="G6783" s="515">
        <v>2</v>
      </c>
      <c r="H6783" s="515">
        <v>0</v>
      </c>
      <c r="I6783" s="515">
        <v>1</v>
      </c>
      <c r="J6783" s="515">
        <v>0</v>
      </c>
      <c r="K6783" s="515">
        <v>1</v>
      </c>
      <c r="L6783" s="515">
        <v>2</v>
      </c>
      <c r="M6783" s="515">
        <v>14.00000000000002</v>
      </c>
      <c r="N6783" s="515">
        <v>1</v>
      </c>
      <c r="O6783" s="515">
        <v>3</v>
      </c>
      <c r="P6783" s="515">
        <v>0</v>
      </c>
      <c r="Q6783" s="515">
        <v>0</v>
      </c>
      <c r="R6783" s="516">
        <v>2.0000000000000018</v>
      </c>
      <c r="S6783" s="438">
        <v>9.8435337498679392E-7</v>
      </c>
      <c r="T6783" s="9" t="s">
        <v>32</v>
      </c>
      <c r="U6783" s="9" t="s">
        <v>40</v>
      </c>
      <c r="V6783" s="9" t="s">
        <v>418</v>
      </c>
      <c r="W6783" s="9"/>
    </row>
    <row r="6784" spans="1:23" ht="15.75" x14ac:dyDescent="0.25">
      <c r="A6784" s="16" t="s">
        <v>1468</v>
      </c>
      <c r="B6784" s="91"/>
      <c r="C6784" s="228" t="s">
        <v>40</v>
      </c>
      <c r="D6784" s="228" t="s">
        <v>419</v>
      </c>
      <c r="E6784" s="426" t="s">
        <v>351</v>
      </c>
      <c r="F6784" s="520">
        <v>12.000000000000007</v>
      </c>
      <c r="G6784" s="520">
        <v>1</v>
      </c>
      <c r="H6784" s="520">
        <v>0</v>
      </c>
      <c r="I6784" s="520">
        <v>0</v>
      </c>
      <c r="J6784" s="520">
        <v>0</v>
      </c>
      <c r="K6784" s="520">
        <v>2.0000000000000004</v>
      </c>
      <c r="L6784" s="520">
        <v>0</v>
      </c>
      <c r="M6784" s="520">
        <v>2</v>
      </c>
      <c r="N6784" s="520">
        <v>1</v>
      </c>
      <c r="O6784" s="520">
        <v>0</v>
      </c>
      <c r="P6784" s="520">
        <v>0</v>
      </c>
      <c r="Q6784" s="520">
        <v>0</v>
      </c>
      <c r="R6784" s="521">
        <v>1.5000000000000007</v>
      </c>
      <c r="S6784" s="522">
        <v>7.3826503124009518E-7</v>
      </c>
      <c r="T6784" s="9" t="s">
        <v>32</v>
      </c>
      <c r="U6784" s="9" t="s">
        <v>40</v>
      </c>
      <c r="V6784" s="9" t="s">
        <v>419</v>
      </c>
      <c r="W6784" s="9"/>
    </row>
    <row r="6785" spans="1:23" ht="15.75" x14ac:dyDescent="0.25">
      <c r="A6785" s="16" t="s">
        <v>1469</v>
      </c>
      <c r="B6785" s="84" t="s">
        <v>27</v>
      </c>
      <c r="C6785" s="124" t="s">
        <v>241</v>
      </c>
      <c r="D6785" s="124" t="s">
        <v>388</v>
      </c>
      <c r="E6785" s="140" t="s">
        <v>354</v>
      </c>
      <c r="F6785" s="51">
        <v>18947.999999999985</v>
      </c>
      <c r="G6785" s="51">
        <v>17704</v>
      </c>
      <c r="H6785" s="51">
        <v>19993.000000000004</v>
      </c>
      <c r="I6785" s="51">
        <v>24660.999999999989</v>
      </c>
      <c r="J6785" s="51">
        <v>16074.000000000004</v>
      </c>
      <c r="K6785" s="51">
        <v>15178.000000000009</v>
      </c>
      <c r="L6785" s="51">
        <v>15560</v>
      </c>
      <c r="M6785" s="51">
        <v>15234.999999999967</v>
      </c>
      <c r="N6785" s="51">
        <v>16583.000000000007</v>
      </c>
      <c r="O6785" s="51">
        <v>16637.000000000007</v>
      </c>
      <c r="P6785" s="51">
        <v>17069.000000000011</v>
      </c>
      <c r="Q6785" s="51">
        <v>15475.999999999995</v>
      </c>
      <c r="R6785" s="52">
        <v>17426.499999999996</v>
      </c>
      <c r="S6785" s="168">
        <v>8.5769170446036731E-3</v>
      </c>
      <c r="T6785" s="9" t="s">
        <v>27</v>
      </c>
      <c r="U6785" s="9" t="s">
        <v>241</v>
      </c>
      <c r="V6785" s="9" t="s">
        <v>388</v>
      </c>
      <c r="W6785" s="9"/>
    </row>
    <row r="6786" spans="1:23" ht="15.75" x14ac:dyDescent="0.25">
      <c r="A6786" s="16" t="s">
        <v>1470</v>
      </c>
      <c r="B6786" s="84"/>
      <c r="C6786" s="124"/>
      <c r="D6786" s="124" t="s">
        <v>537</v>
      </c>
      <c r="E6786" s="140" t="s">
        <v>354</v>
      </c>
      <c r="F6786" s="51"/>
      <c r="G6786" s="51"/>
      <c r="H6786" s="51"/>
      <c r="I6786" s="51"/>
      <c r="J6786" s="51"/>
      <c r="K6786" s="51"/>
      <c r="L6786" s="51"/>
      <c r="M6786" s="51"/>
      <c r="N6786" s="51"/>
      <c r="O6786" s="51"/>
      <c r="P6786" s="51">
        <v>673</v>
      </c>
      <c r="Q6786" s="51">
        <v>669</v>
      </c>
      <c r="R6786" s="52">
        <v>671</v>
      </c>
      <c r="S6786" s="168">
        <v>3.3025055730806908E-4</v>
      </c>
      <c r="T6786" s="9" t="s">
        <v>27</v>
      </c>
      <c r="U6786" s="9" t="s">
        <v>241</v>
      </c>
      <c r="V6786" s="9" t="s">
        <v>537</v>
      </c>
      <c r="W6786" s="9"/>
    </row>
    <row r="6787" spans="1:23" ht="15.75" x14ac:dyDescent="0.25">
      <c r="A6787" s="16" t="s">
        <v>1471</v>
      </c>
      <c r="B6787" s="84"/>
      <c r="C6787" s="124" t="s">
        <v>242</v>
      </c>
      <c r="D6787" s="124" t="s">
        <v>386</v>
      </c>
      <c r="E6787" s="140" t="s">
        <v>354</v>
      </c>
      <c r="F6787" s="51">
        <v>6947.0000000000018</v>
      </c>
      <c r="G6787" s="51">
        <v>7686.9999999999973</v>
      </c>
      <c r="H6787" s="51">
        <v>8025</v>
      </c>
      <c r="I6787" s="51">
        <v>8077.0000000000018</v>
      </c>
      <c r="J6787" s="51">
        <v>5924.9999999999964</v>
      </c>
      <c r="K6787" s="51">
        <v>6054.9999999999991</v>
      </c>
      <c r="L6787" s="51">
        <v>6412.9999999999936</v>
      </c>
      <c r="M6787" s="51">
        <v>6118.0000000000018</v>
      </c>
      <c r="N6787" s="51">
        <v>6456.9999999999964</v>
      </c>
      <c r="O6787" s="51">
        <v>6237.9999999999991</v>
      </c>
      <c r="P6787" s="51">
        <v>6228.9999999999973</v>
      </c>
      <c r="Q6787" s="51">
        <v>5917.9999999999991</v>
      </c>
      <c r="R6787" s="52">
        <v>6674.0833333333321</v>
      </c>
      <c r="S6787" s="168">
        <v>3.2848282270548858E-3</v>
      </c>
      <c r="T6787" s="9" t="s">
        <v>27</v>
      </c>
      <c r="U6787" s="9" t="s">
        <v>242</v>
      </c>
      <c r="V6787" s="9" t="s">
        <v>386</v>
      </c>
      <c r="W6787" s="9"/>
    </row>
    <row r="6788" spans="1:23" ht="15.75" x14ac:dyDescent="0.25">
      <c r="A6788" s="16" t="s">
        <v>1472</v>
      </c>
      <c r="B6788" s="84"/>
      <c r="C6788" s="124"/>
      <c r="D6788" s="124" t="s">
        <v>387</v>
      </c>
      <c r="E6788" s="140" t="s">
        <v>354</v>
      </c>
      <c r="F6788" s="51">
        <v>5364.0000000000027</v>
      </c>
      <c r="G6788" s="51">
        <v>5973.0000000000036</v>
      </c>
      <c r="H6788" s="51">
        <v>6002.9999999999964</v>
      </c>
      <c r="I6788" s="51">
        <v>6240</v>
      </c>
      <c r="J6788" s="51">
        <v>4810.9999999999991</v>
      </c>
      <c r="K6788" s="51">
        <v>4776.0000000000009</v>
      </c>
      <c r="L6788" s="51">
        <v>4747.9999999999973</v>
      </c>
      <c r="M6788" s="51">
        <v>4443.9999999999991</v>
      </c>
      <c r="N6788" s="51">
        <v>4754.0000000000027</v>
      </c>
      <c r="O6788" s="51">
        <v>5229.9999999999964</v>
      </c>
      <c r="P6788" s="51">
        <v>5402.0000000000045</v>
      </c>
      <c r="Q6788" s="51">
        <v>4070</v>
      </c>
      <c r="R6788" s="52">
        <v>5151.2500000000009</v>
      </c>
      <c r="S6788" s="168">
        <v>2.5353251614503593E-3</v>
      </c>
      <c r="T6788" s="9" t="s">
        <v>27</v>
      </c>
      <c r="U6788" s="9" t="s">
        <v>242</v>
      </c>
      <c r="V6788" s="9" t="s">
        <v>387</v>
      </c>
      <c r="W6788" s="9"/>
    </row>
    <row r="6789" spans="1:23" ht="15.75" x14ac:dyDescent="0.25">
      <c r="A6789" s="16" t="s">
        <v>1473</v>
      </c>
      <c r="B6789" s="84"/>
      <c r="C6789" s="124"/>
      <c r="D6789" s="124" t="s">
        <v>496</v>
      </c>
      <c r="E6789" s="140" t="s">
        <v>354</v>
      </c>
      <c r="F6789" s="51">
        <v>0</v>
      </c>
      <c r="G6789" s="51">
        <v>0</v>
      </c>
      <c r="H6789" s="51">
        <v>0</v>
      </c>
      <c r="I6789" s="51">
        <v>0</v>
      </c>
      <c r="J6789" s="51">
        <v>0</v>
      </c>
      <c r="K6789" s="51">
        <v>0</v>
      </c>
      <c r="L6789" s="51">
        <v>0</v>
      </c>
      <c r="M6789" s="51">
        <v>0</v>
      </c>
      <c r="N6789" s="51">
        <v>0</v>
      </c>
      <c r="O6789" s="51">
        <v>0</v>
      </c>
      <c r="P6789" s="51">
        <v>0</v>
      </c>
      <c r="Q6789" s="51">
        <v>0</v>
      </c>
      <c r="R6789" s="52">
        <v>0</v>
      </c>
      <c r="S6789" s="168">
        <v>0</v>
      </c>
      <c r="T6789" s="9" t="s">
        <v>27</v>
      </c>
      <c r="U6789" s="9" t="s">
        <v>242</v>
      </c>
      <c r="V6789" s="9" t="s">
        <v>496</v>
      </c>
      <c r="W6789" s="9"/>
    </row>
    <row r="6790" spans="1:23" ht="15.75" x14ac:dyDescent="0.25">
      <c r="A6790" s="16" t="s">
        <v>1474</v>
      </c>
      <c r="B6790" s="84"/>
      <c r="C6790" s="124" t="s">
        <v>243</v>
      </c>
      <c r="D6790" s="124" t="s">
        <v>389</v>
      </c>
      <c r="E6790" s="140" t="s">
        <v>354</v>
      </c>
      <c r="F6790" s="51">
        <v>33642.000000000015</v>
      </c>
      <c r="G6790" s="51">
        <v>31545.000000000007</v>
      </c>
      <c r="H6790" s="51">
        <v>35193.000000000044</v>
      </c>
      <c r="I6790" s="51">
        <v>33990.999999999956</v>
      </c>
      <c r="J6790" s="51">
        <v>21949.999999999996</v>
      </c>
      <c r="K6790" s="51">
        <v>21061</v>
      </c>
      <c r="L6790" s="51">
        <v>20345.999999999989</v>
      </c>
      <c r="M6790" s="51">
        <v>19102.000000000036</v>
      </c>
      <c r="N6790" s="51">
        <v>16887.000000000004</v>
      </c>
      <c r="O6790" s="51">
        <v>16225.999999999985</v>
      </c>
      <c r="P6790" s="51">
        <v>17249.999999999978</v>
      </c>
      <c r="Q6790" s="51">
        <v>16367.000000000022</v>
      </c>
      <c r="R6790" s="52">
        <v>23630</v>
      </c>
      <c r="S6790" s="168">
        <v>1.1630135125468961E-2</v>
      </c>
      <c r="T6790" s="9" t="s">
        <v>27</v>
      </c>
      <c r="U6790" s="9" t="s">
        <v>243</v>
      </c>
      <c r="V6790" s="9" t="s">
        <v>389</v>
      </c>
      <c r="W6790" s="9"/>
    </row>
    <row r="6791" spans="1:23" ht="15.75" x14ac:dyDescent="0.25">
      <c r="A6791" s="16" t="s">
        <v>1475</v>
      </c>
      <c r="B6791" s="84"/>
      <c r="C6791" s="124"/>
      <c r="D6791" s="124" t="s">
        <v>491</v>
      </c>
      <c r="E6791" s="140" t="s">
        <v>354</v>
      </c>
      <c r="F6791" s="51">
        <v>14</v>
      </c>
      <c r="G6791" s="51">
        <v>5</v>
      </c>
      <c r="H6791" s="51">
        <v>1</v>
      </c>
      <c r="I6791" s="51">
        <v>4</v>
      </c>
      <c r="J6791" s="51">
        <v>8</v>
      </c>
      <c r="K6791" s="51">
        <v>2</v>
      </c>
      <c r="L6791" s="51">
        <v>2</v>
      </c>
      <c r="M6791" s="51">
        <v>6</v>
      </c>
      <c r="N6791" s="51">
        <v>9</v>
      </c>
      <c r="O6791" s="51">
        <v>8</v>
      </c>
      <c r="P6791" s="51">
        <v>6</v>
      </c>
      <c r="Q6791" s="51">
        <v>2</v>
      </c>
      <c r="R6791" s="52">
        <v>5.583333333333333</v>
      </c>
      <c r="S6791" s="168">
        <v>2.7479865051714639E-6</v>
      </c>
      <c r="T6791" s="9" t="s">
        <v>27</v>
      </c>
      <c r="U6791" s="9" t="s">
        <v>243</v>
      </c>
      <c r="V6791" s="9" t="s">
        <v>491</v>
      </c>
      <c r="W6791" s="9"/>
    </row>
    <row r="6792" spans="1:23" ht="15.75" x14ac:dyDescent="0.25">
      <c r="A6792" s="16" t="s">
        <v>1476</v>
      </c>
      <c r="B6792" s="84"/>
      <c r="C6792" s="124"/>
      <c r="D6792" s="124" t="s">
        <v>390</v>
      </c>
      <c r="E6792" s="140" t="s">
        <v>354</v>
      </c>
      <c r="F6792" s="51">
        <v>174135.99999999951</v>
      </c>
      <c r="G6792" s="51">
        <v>170225.99999999962</v>
      </c>
      <c r="H6792" s="51">
        <v>196182.00000000058</v>
      </c>
      <c r="I6792" s="51">
        <v>206244.00000000017</v>
      </c>
      <c r="J6792" s="51">
        <v>130272.99999999987</v>
      </c>
      <c r="K6792" s="51">
        <v>123351.00000000015</v>
      </c>
      <c r="L6792" s="51">
        <v>127860.99999999993</v>
      </c>
      <c r="M6792" s="51">
        <v>123937.0000000002</v>
      </c>
      <c r="N6792" s="51">
        <v>120177.99999999978</v>
      </c>
      <c r="O6792" s="51">
        <v>125694.99999999999</v>
      </c>
      <c r="P6792" s="51">
        <v>126716.00000000009</v>
      </c>
      <c r="Q6792" s="51">
        <v>115237.99999999971</v>
      </c>
      <c r="R6792" s="52">
        <v>145003.08333333331</v>
      </c>
      <c r="S6792" s="168">
        <v>7.1367137231328925E-2</v>
      </c>
      <c r="T6792" s="9" t="s">
        <v>27</v>
      </c>
      <c r="U6792" s="9" t="s">
        <v>243</v>
      </c>
      <c r="V6792" s="9" t="s">
        <v>390</v>
      </c>
      <c r="W6792" s="9"/>
    </row>
    <row r="6793" spans="1:23" ht="15.75" x14ac:dyDescent="0.25">
      <c r="A6793" s="16" t="s">
        <v>1477</v>
      </c>
      <c r="B6793" s="84"/>
      <c r="C6793" s="124" t="s">
        <v>244</v>
      </c>
      <c r="D6793" s="124" t="s">
        <v>391</v>
      </c>
      <c r="E6793" s="420" t="s">
        <v>354</v>
      </c>
      <c r="F6793" s="515">
        <v>48460.000000000051</v>
      </c>
      <c r="G6793" s="515">
        <v>45422.000000000015</v>
      </c>
      <c r="H6793" s="515">
        <v>49795.999999999935</v>
      </c>
      <c r="I6793" s="515">
        <v>51559.000000000029</v>
      </c>
      <c r="J6793" s="515">
        <v>34469.999999999971</v>
      </c>
      <c r="K6793" s="515">
        <v>32166.999999999996</v>
      </c>
      <c r="L6793" s="515">
        <v>33830</v>
      </c>
      <c r="M6793" s="515">
        <v>32233.999999999938</v>
      </c>
      <c r="N6793" s="515">
        <v>30191.999999999894</v>
      </c>
      <c r="O6793" s="515">
        <v>25060.000000000102</v>
      </c>
      <c r="P6793" s="515">
        <v>28720.999999999985</v>
      </c>
      <c r="Q6793" s="515">
        <v>27694.999999999985</v>
      </c>
      <c r="R6793" s="516">
        <v>36633.833333333328</v>
      </c>
      <c r="S6793" s="438">
        <v>1.803031874018517E-2</v>
      </c>
      <c r="T6793" s="9" t="s">
        <v>27</v>
      </c>
      <c r="U6793" s="9" t="s">
        <v>244</v>
      </c>
      <c r="V6793" s="9" t="s">
        <v>391</v>
      </c>
      <c r="W6793" s="9"/>
    </row>
    <row r="6794" spans="1:23" ht="15.75" x14ac:dyDescent="0.25">
      <c r="A6794" s="16" t="s">
        <v>1478</v>
      </c>
      <c r="B6794" s="84"/>
      <c r="C6794" s="124"/>
      <c r="D6794" s="124" t="s">
        <v>393</v>
      </c>
      <c r="E6794" s="420" t="s">
        <v>354</v>
      </c>
      <c r="F6794" s="515">
        <v>1.0000000000000002</v>
      </c>
      <c r="G6794" s="515">
        <v>3</v>
      </c>
      <c r="H6794" s="515">
        <v>6.0000000000000018</v>
      </c>
      <c r="I6794" s="515">
        <v>10.000000000000007</v>
      </c>
      <c r="J6794" s="515">
        <v>2</v>
      </c>
      <c r="K6794" s="515">
        <v>5</v>
      </c>
      <c r="L6794" s="515">
        <v>9.0000000000000053</v>
      </c>
      <c r="M6794" s="515">
        <v>5</v>
      </c>
      <c r="N6794" s="515">
        <v>4.0000000000000009</v>
      </c>
      <c r="O6794" s="515">
        <v>0</v>
      </c>
      <c r="P6794" s="515">
        <v>0</v>
      </c>
      <c r="Q6794" s="515">
        <v>0</v>
      </c>
      <c r="R6794" s="516">
        <v>3.7500000000000013</v>
      </c>
      <c r="S6794" s="438">
        <v>1.8456625781002378E-6</v>
      </c>
      <c r="T6794" s="9" t="s">
        <v>27</v>
      </c>
      <c r="U6794" s="9" t="s">
        <v>244</v>
      </c>
      <c r="V6794" s="9" t="s">
        <v>393</v>
      </c>
      <c r="W6794" s="9"/>
    </row>
    <row r="6795" spans="1:23" ht="15.75" x14ac:dyDescent="0.25">
      <c r="A6795" s="16" t="s">
        <v>1479</v>
      </c>
      <c r="B6795" s="84"/>
      <c r="C6795" s="124"/>
      <c r="D6795" s="124" t="s">
        <v>487</v>
      </c>
      <c r="E6795" s="420" t="s">
        <v>354</v>
      </c>
      <c r="F6795" s="515">
        <v>5699.0000000000045</v>
      </c>
      <c r="G6795" s="515">
        <v>5259.0000000000055</v>
      </c>
      <c r="H6795" s="515">
        <v>6102.9999999999918</v>
      </c>
      <c r="I6795" s="515">
        <v>6074.9999999999964</v>
      </c>
      <c r="J6795" s="515">
        <v>4058.0000000000045</v>
      </c>
      <c r="K6795" s="515">
        <v>4026.0000000000059</v>
      </c>
      <c r="L6795" s="515">
        <v>3735.9999999999973</v>
      </c>
      <c r="M6795" s="515">
        <v>3766.9999999999955</v>
      </c>
      <c r="N6795" s="515">
        <v>3606.0000000000014</v>
      </c>
      <c r="O6795" s="515">
        <v>2898.0000000000023</v>
      </c>
      <c r="P6795" s="515">
        <v>3046.9999999999982</v>
      </c>
      <c r="Q6795" s="515">
        <v>3048.9999999999982</v>
      </c>
      <c r="R6795" s="516">
        <v>4276.916666666667</v>
      </c>
      <c r="S6795" s="438">
        <v>2.1049986776852992E-3</v>
      </c>
      <c r="T6795" s="9" t="s">
        <v>27</v>
      </c>
      <c r="U6795" s="9" t="s">
        <v>244</v>
      </c>
      <c r="V6795" s="9" t="s">
        <v>487</v>
      </c>
      <c r="W6795" s="9"/>
    </row>
    <row r="6796" spans="1:23" ht="15.75" x14ac:dyDescent="0.25">
      <c r="A6796" s="16" t="s">
        <v>1480</v>
      </c>
      <c r="B6796" s="84"/>
      <c r="C6796" s="124" t="s">
        <v>40</v>
      </c>
      <c r="D6796" s="124" t="s">
        <v>392</v>
      </c>
      <c r="E6796" s="420" t="s">
        <v>354</v>
      </c>
      <c r="F6796" s="515">
        <v>813.00000000000045</v>
      </c>
      <c r="G6796" s="515">
        <v>725.00000000000068</v>
      </c>
      <c r="H6796" s="515">
        <v>886</v>
      </c>
      <c r="I6796" s="515">
        <v>877.99999999999955</v>
      </c>
      <c r="J6796" s="515">
        <v>564.00000000000045</v>
      </c>
      <c r="K6796" s="515">
        <v>590.00000000000011</v>
      </c>
      <c r="L6796" s="515">
        <v>646.99999999999966</v>
      </c>
      <c r="M6796" s="515">
        <v>633.00000000000023</v>
      </c>
      <c r="N6796" s="515">
        <v>536.00000000000023</v>
      </c>
      <c r="O6796" s="515">
        <v>501.00000000000034</v>
      </c>
      <c r="P6796" s="515">
        <v>515</v>
      </c>
      <c r="Q6796" s="515">
        <v>592.00000000000023</v>
      </c>
      <c r="R6796" s="516">
        <v>656.66666666666674</v>
      </c>
      <c r="S6796" s="438">
        <v>3.2319602478733043E-4</v>
      </c>
      <c r="T6796" s="9" t="s">
        <v>27</v>
      </c>
      <c r="U6796" s="9" t="s">
        <v>40</v>
      </c>
      <c r="V6796" s="9" t="s">
        <v>392</v>
      </c>
      <c r="W6796" s="9"/>
    </row>
    <row r="6797" spans="1:23" ht="15.75" x14ac:dyDescent="0.25">
      <c r="A6797" s="16" t="s">
        <v>1481</v>
      </c>
      <c r="B6797" s="84"/>
      <c r="C6797" s="124" t="s">
        <v>41</v>
      </c>
      <c r="D6797" s="124" t="s">
        <v>492</v>
      </c>
      <c r="E6797" s="420" t="s">
        <v>354</v>
      </c>
      <c r="F6797" s="515">
        <v>149.00000000000003</v>
      </c>
      <c r="G6797" s="515">
        <v>131</v>
      </c>
      <c r="H6797" s="515">
        <v>139</v>
      </c>
      <c r="I6797" s="515">
        <v>164</v>
      </c>
      <c r="J6797" s="515">
        <v>151.00000000000006</v>
      </c>
      <c r="K6797" s="515">
        <v>135</v>
      </c>
      <c r="L6797" s="515">
        <v>116</v>
      </c>
      <c r="M6797" s="515">
        <v>129</v>
      </c>
      <c r="N6797" s="515">
        <v>114</v>
      </c>
      <c r="O6797" s="515">
        <v>120</v>
      </c>
      <c r="P6797" s="515">
        <v>123</v>
      </c>
      <c r="Q6797" s="515">
        <v>97.000000000000014</v>
      </c>
      <c r="R6797" s="516">
        <v>130.66666666666666</v>
      </c>
      <c r="S6797" s="438">
        <v>6.4311087165803805E-5</v>
      </c>
      <c r="T6797" s="9" t="s">
        <v>27</v>
      </c>
      <c r="U6797" s="9" t="s">
        <v>41</v>
      </c>
      <c r="V6797" s="9" t="s">
        <v>492</v>
      </c>
      <c r="W6797" s="9"/>
    </row>
    <row r="6798" spans="1:23" ht="15.75" x14ac:dyDescent="0.25">
      <c r="A6798" s="16" t="s">
        <v>1482</v>
      </c>
      <c r="B6798" s="84"/>
      <c r="C6798" s="124"/>
      <c r="D6798" s="124" t="s">
        <v>394</v>
      </c>
      <c r="E6798" s="420" t="s">
        <v>354</v>
      </c>
      <c r="F6798" s="515">
        <v>39.000000000000014</v>
      </c>
      <c r="G6798" s="515">
        <v>26</v>
      </c>
      <c r="H6798" s="515">
        <v>17</v>
      </c>
      <c r="I6798" s="515">
        <v>20.000000000000004</v>
      </c>
      <c r="J6798" s="515">
        <v>13.000000000000004</v>
      </c>
      <c r="K6798" s="515">
        <v>10</v>
      </c>
      <c r="L6798" s="515">
        <v>15.000000000000007</v>
      </c>
      <c r="M6798" s="515">
        <v>9</v>
      </c>
      <c r="N6798" s="515">
        <v>4</v>
      </c>
      <c r="O6798" s="515">
        <v>9</v>
      </c>
      <c r="P6798" s="515">
        <v>7</v>
      </c>
      <c r="Q6798" s="515">
        <v>11</v>
      </c>
      <c r="R6798" s="516">
        <v>15.000000000000002</v>
      </c>
      <c r="S6798" s="438">
        <v>7.3826503124009488E-6</v>
      </c>
      <c r="T6798" s="9" t="s">
        <v>27</v>
      </c>
      <c r="U6798" s="9" t="s">
        <v>41</v>
      </c>
      <c r="V6798" s="9" t="s">
        <v>394</v>
      </c>
      <c r="W6798" s="9"/>
    </row>
    <row r="6799" spans="1:23" ht="15.75" x14ac:dyDescent="0.25">
      <c r="A6799" s="16" t="s">
        <v>1483</v>
      </c>
      <c r="B6799" s="84"/>
      <c r="C6799" s="124"/>
      <c r="D6799" s="124" t="s">
        <v>395</v>
      </c>
      <c r="E6799" s="420" t="s">
        <v>354</v>
      </c>
      <c r="F6799" s="515">
        <v>0</v>
      </c>
      <c r="G6799" s="515">
        <v>0</v>
      </c>
      <c r="H6799" s="515">
        <v>0</v>
      </c>
      <c r="I6799" s="515">
        <v>0</v>
      </c>
      <c r="J6799" s="515">
        <v>0</v>
      </c>
      <c r="K6799" s="515">
        <v>0</v>
      </c>
      <c r="L6799" s="515">
        <v>0</v>
      </c>
      <c r="M6799" s="515">
        <v>0</v>
      </c>
      <c r="N6799" s="515">
        <v>0</v>
      </c>
      <c r="O6799" s="515">
        <v>0</v>
      </c>
      <c r="P6799" s="515">
        <v>0</v>
      </c>
      <c r="Q6799" s="515">
        <v>0</v>
      </c>
      <c r="R6799" s="516">
        <v>0</v>
      </c>
      <c r="S6799" s="438">
        <v>0</v>
      </c>
      <c r="T6799" s="9" t="s">
        <v>27</v>
      </c>
      <c r="U6799" s="9" t="s">
        <v>41</v>
      </c>
      <c r="V6799" s="9" t="s">
        <v>395</v>
      </c>
      <c r="W6799" s="9"/>
    </row>
    <row r="6800" spans="1:23" ht="15.75" x14ac:dyDescent="0.25">
      <c r="A6800" s="16" t="s">
        <v>1484</v>
      </c>
      <c r="B6800" s="84"/>
      <c r="C6800" s="124"/>
      <c r="D6800" s="124" t="s">
        <v>488</v>
      </c>
      <c r="E6800" s="420" t="s">
        <v>354</v>
      </c>
      <c r="F6800" s="515">
        <v>0</v>
      </c>
      <c r="G6800" s="515">
        <v>0</v>
      </c>
      <c r="H6800" s="515">
        <v>0</v>
      </c>
      <c r="I6800" s="515">
        <v>0</v>
      </c>
      <c r="J6800" s="515">
        <v>0</v>
      </c>
      <c r="K6800" s="515">
        <v>0</v>
      </c>
      <c r="L6800" s="515">
        <v>0</v>
      </c>
      <c r="M6800" s="515">
        <v>0</v>
      </c>
      <c r="N6800" s="515">
        <v>0</v>
      </c>
      <c r="O6800" s="515">
        <v>0</v>
      </c>
      <c r="P6800" s="515">
        <v>0</v>
      </c>
      <c r="Q6800" s="515">
        <v>0</v>
      </c>
      <c r="R6800" s="516">
        <v>0</v>
      </c>
      <c r="S6800" s="438">
        <v>0</v>
      </c>
      <c r="T6800" s="9" t="s">
        <v>27</v>
      </c>
      <c r="U6800" s="9" t="s">
        <v>41</v>
      </c>
      <c r="V6800" s="9" t="s">
        <v>488</v>
      </c>
      <c r="W6800" s="9"/>
    </row>
    <row r="6801" spans="1:23" ht="15.75" x14ac:dyDescent="0.25">
      <c r="A6801" s="16" t="s">
        <v>1485</v>
      </c>
      <c r="B6801" s="91"/>
      <c r="C6801" s="228"/>
      <c r="D6801" s="228" t="s">
        <v>493</v>
      </c>
      <c r="E6801" s="426" t="s">
        <v>354</v>
      </c>
      <c r="F6801" s="520">
        <v>0</v>
      </c>
      <c r="G6801" s="520">
        <v>0</v>
      </c>
      <c r="H6801" s="520">
        <v>0</v>
      </c>
      <c r="I6801" s="520">
        <v>0</v>
      </c>
      <c r="J6801" s="520">
        <v>0</v>
      </c>
      <c r="K6801" s="520">
        <v>0</v>
      </c>
      <c r="L6801" s="520">
        <v>0</v>
      </c>
      <c r="M6801" s="520">
        <v>0</v>
      </c>
      <c r="N6801" s="520">
        <v>0</v>
      </c>
      <c r="O6801" s="520">
        <v>0</v>
      </c>
      <c r="P6801" s="520">
        <v>0</v>
      </c>
      <c r="Q6801" s="520">
        <v>0</v>
      </c>
      <c r="R6801" s="521">
        <v>0</v>
      </c>
      <c r="S6801" s="522">
        <v>0</v>
      </c>
      <c r="T6801" s="9" t="s">
        <v>27</v>
      </c>
      <c r="U6801" s="9" t="s">
        <v>41</v>
      </c>
      <c r="V6801" s="9" t="s">
        <v>493</v>
      </c>
      <c r="W6801" s="9"/>
    </row>
    <row r="6802" spans="1:23" ht="15.75" x14ac:dyDescent="0.25">
      <c r="A6802" s="16" t="s">
        <v>1486</v>
      </c>
      <c r="B6802" s="84" t="s">
        <v>34</v>
      </c>
      <c r="C6802" s="124" t="s">
        <v>244</v>
      </c>
      <c r="D6802" s="124" t="s">
        <v>34</v>
      </c>
      <c r="E6802" s="140" t="s">
        <v>354</v>
      </c>
      <c r="F6802" s="51">
        <v>66657.999999999956</v>
      </c>
      <c r="G6802" s="51">
        <v>69984.999999999971</v>
      </c>
      <c r="H6802" s="51">
        <v>85417.000000000204</v>
      </c>
      <c r="I6802" s="51">
        <v>90312.999999999942</v>
      </c>
      <c r="J6802" s="51">
        <v>47652.000000000007</v>
      </c>
      <c r="K6802" s="51">
        <v>44212.000000000087</v>
      </c>
      <c r="L6802" s="51">
        <v>45246.000000000044</v>
      </c>
      <c r="M6802" s="51">
        <v>41413.999999999993</v>
      </c>
      <c r="N6802" s="51">
        <v>42209.999999999956</v>
      </c>
      <c r="O6802" s="51">
        <v>45758.000000000029</v>
      </c>
      <c r="P6802" s="51">
        <v>47397.000000000015</v>
      </c>
      <c r="Q6802" s="51">
        <v>44544.000000000116</v>
      </c>
      <c r="R6802" s="52">
        <v>55900.500000000029</v>
      </c>
      <c r="S6802" s="168">
        <v>2.7512922919224629E-2</v>
      </c>
      <c r="T6802" s="9" t="s">
        <v>34</v>
      </c>
      <c r="U6802" s="9" t="s">
        <v>244</v>
      </c>
      <c r="V6802" s="9" t="s">
        <v>34</v>
      </c>
      <c r="W6802" s="9"/>
    </row>
    <row r="6803" spans="1:23" ht="15.75" x14ac:dyDescent="0.25">
      <c r="A6803" s="16" t="s">
        <v>1487</v>
      </c>
      <c r="B6803" s="84"/>
      <c r="C6803" s="153"/>
      <c r="D6803" s="153"/>
      <c r="E6803" s="140" t="s">
        <v>24</v>
      </c>
      <c r="F6803" s="13">
        <v>608.00000000000034</v>
      </c>
      <c r="G6803" s="13">
        <v>626.99999999999966</v>
      </c>
      <c r="H6803" s="13">
        <v>1126.9999999999995</v>
      </c>
      <c r="I6803" s="13">
        <v>731.99999999999943</v>
      </c>
      <c r="J6803" s="13">
        <v>600.00000000000034</v>
      </c>
      <c r="K6803" s="13">
        <v>617</v>
      </c>
      <c r="L6803" s="13">
        <v>557.99999999999977</v>
      </c>
      <c r="M6803" s="13">
        <v>526</v>
      </c>
      <c r="N6803" s="13">
        <v>1071</v>
      </c>
      <c r="O6803" s="13">
        <v>689.00000000000045</v>
      </c>
      <c r="P6803" s="13">
        <v>441</v>
      </c>
      <c r="Q6803" s="13">
        <v>507.00000000000045</v>
      </c>
      <c r="R6803" s="344">
        <v>675.25</v>
      </c>
      <c r="S6803" s="355">
        <v>3.3234230822991605E-4</v>
      </c>
      <c r="T6803" s="9" t="s">
        <v>34</v>
      </c>
      <c r="U6803" s="9" t="s">
        <v>244</v>
      </c>
      <c r="V6803" s="9" t="s">
        <v>34</v>
      </c>
      <c r="W6803" s="9"/>
    </row>
    <row r="6804" spans="1:23" ht="15.75" x14ac:dyDescent="0.25">
      <c r="A6804" s="16" t="s">
        <v>1488</v>
      </c>
      <c r="B6804" s="91"/>
      <c r="C6804" s="228" t="s">
        <v>41</v>
      </c>
      <c r="D6804" s="228" t="s">
        <v>497</v>
      </c>
      <c r="E6804" s="142" t="s">
        <v>354</v>
      </c>
      <c r="F6804" s="14">
        <v>0</v>
      </c>
      <c r="G6804" s="14">
        <v>0</v>
      </c>
      <c r="H6804" s="14">
        <v>0</v>
      </c>
      <c r="I6804" s="14">
        <v>1152.9999999999995</v>
      </c>
      <c r="J6804" s="14">
        <v>831</v>
      </c>
      <c r="K6804" s="14">
        <v>652.00000000000023</v>
      </c>
      <c r="L6804" s="14">
        <v>665.99999999999989</v>
      </c>
      <c r="M6804" s="14">
        <v>2354.0000000000009</v>
      </c>
      <c r="N6804" s="14">
        <v>1974.0000000000005</v>
      </c>
      <c r="O6804" s="14">
        <v>745.9999999999992</v>
      </c>
      <c r="P6804" s="14">
        <v>616.00000000000023</v>
      </c>
      <c r="Q6804" s="14">
        <v>559.00000000000011</v>
      </c>
      <c r="R6804" s="310">
        <v>795.91666666666686</v>
      </c>
      <c r="S6804" s="348">
        <v>3.9173162852078596E-4</v>
      </c>
      <c r="T6804" s="9" t="s">
        <v>34</v>
      </c>
      <c r="U6804" s="9" t="s">
        <v>41</v>
      </c>
      <c r="V6804" s="9" t="s">
        <v>497</v>
      </c>
      <c r="W6804" s="9"/>
    </row>
    <row r="6805" spans="1:23" ht="15.75" x14ac:dyDescent="0.25">
      <c r="A6805" s="16" t="s">
        <v>1489</v>
      </c>
      <c r="B6805" s="84" t="s">
        <v>356</v>
      </c>
      <c r="C6805" s="124" t="s">
        <v>242</v>
      </c>
      <c r="D6805" s="124" t="s">
        <v>398</v>
      </c>
      <c r="E6805" s="140" t="s">
        <v>25</v>
      </c>
      <c r="F6805" s="51">
        <v>0</v>
      </c>
      <c r="G6805" s="51">
        <v>0</v>
      </c>
      <c r="H6805" s="51">
        <v>0</v>
      </c>
      <c r="I6805" s="51">
        <v>0</v>
      </c>
      <c r="J6805" s="51">
        <v>0</v>
      </c>
      <c r="K6805" s="51">
        <v>0</v>
      </c>
      <c r="L6805" s="51">
        <v>0</v>
      </c>
      <c r="M6805" s="51">
        <v>0</v>
      </c>
      <c r="N6805" s="51">
        <v>0</v>
      </c>
      <c r="O6805" s="51">
        <v>0</v>
      </c>
      <c r="P6805" s="51">
        <v>0</v>
      </c>
      <c r="Q6805" s="51">
        <v>0</v>
      </c>
      <c r="R6805" s="52">
        <v>0</v>
      </c>
      <c r="S6805" s="168">
        <v>0</v>
      </c>
      <c r="T6805" s="9" t="s">
        <v>356</v>
      </c>
      <c r="U6805" s="9" t="s">
        <v>242</v>
      </c>
      <c r="V6805" s="9" t="s">
        <v>398</v>
      </c>
      <c r="W6805" s="9"/>
    </row>
    <row r="6806" spans="1:23" ht="15.75" x14ac:dyDescent="0.25">
      <c r="A6806" s="16" t="s">
        <v>1490</v>
      </c>
      <c r="B6806" s="84"/>
      <c r="C6806" s="124" t="s">
        <v>243</v>
      </c>
      <c r="D6806" s="124" t="s">
        <v>399</v>
      </c>
      <c r="E6806" s="140" t="s">
        <v>25</v>
      </c>
      <c r="F6806" s="51">
        <v>0</v>
      </c>
      <c r="G6806" s="51">
        <v>0</v>
      </c>
      <c r="H6806" s="51">
        <v>0</v>
      </c>
      <c r="I6806" s="51">
        <v>0</v>
      </c>
      <c r="J6806" s="51">
        <v>0</v>
      </c>
      <c r="K6806" s="51">
        <v>0</v>
      </c>
      <c r="L6806" s="51">
        <v>0</v>
      </c>
      <c r="M6806" s="51">
        <v>0</v>
      </c>
      <c r="N6806" s="51">
        <v>0</v>
      </c>
      <c r="O6806" s="51">
        <v>0</v>
      </c>
      <c r="P6806" s="51">
        <v>0</v>
      </c>
      <c r="Q6806" s="51">
        <v>0</v>
      </c>
      <c r="R6806" s="52">
        <v>0</v>
      </c>
      <c r="S6806" s="168">
        <v>0</v>
      </c>
      <c r="T6806" s="9" t="s">
        <v>356</v>
      </c>
      <c r="U6806" s="9" t="s">
        <v>243</v>
      </c>
      <c r="V6806" s="9" t="s">
        <v>399</v>
      </c>
      <c r="W6806" s="9"/>
    </row>
    <row r="6807" spans="1:23" ht="15.75" x14ac:dyDescent="0.25">
      <c r="A6807" s="16" t="s">
        <v>1491</v>
      </c>
      <c r="B6807" s="84"/>
      <c r="C6807" s="124" t="s">
        <v>244</v>
      </c>
      <c r="D6807" s="124" t="s">
        <v>400</v>
      </c>
      <c r="E6807" s="140" t="s">
        <v>25</v>
      </c>
      <c r="F6807" s="51">
        <v>0</v>
      </c>
      <c r="G6807" s="51">
        <v>0</v>
      </c>
      <c r="H6807" s="51">
        <v>0</v>
      </c>
      <c r="I6807" s="51">
        <v>0</v>
      </c>
      <c r="J6807" s="51">
        <v>0</v>
      </c>
      <c r="K6807" s="51">
        <v>0</v>
      </c>
      <c r="L6807" s="51">
        <v>0</v>
      </c>
      <c r="M6807" s="51">
        <v>0</v>
      </c>
      <c r="N6807" s="51">
        <v>0</v>
      </c>
      <c r="O6807" s="51">
        <v>0</v>
      </c>
      <c r="P6807" s="51">
        <v>0</v>
      </c>
      <c r="Q6807" s="51">
        <v>0</v>
      </c>
      <c r="R6807" s="52">
        <v>0</v>
      </c>
      <c r="S6807" s="168">
        <v>0</v>
      </c>
      <c r="T6807" s="9" t="s">
        <v>356</v>
      </c>
      <c r="U6807" s="9" t="s">
        <v>244</v>
      </c>
      <c r="V6807" s="9" t="s">
        <v>400</v>
      </c>
      <c r="W6807" s="9"/>
    </row>
    <row r="6808" spans="1:23" ht="15.75" x14ac:dyDescent="0.25">
      <c r="A6808" s="16" t="s">
        <v>1492</v>
      </c>
      <c r="B6808" s="84"/>
      <c r="C6808" s="124" t="s">
        <v>40</v>
      </c>
      <c r="D6808" s="153" t="s">
        <v>401</v>
      </c>
      <c r="E6808" s="140" t="s">
        <v>25</v>
      </c>
      <c r="F6808" s="51">
        <v>0</v>
      </c>
      <c r="G6808" s="51">
        <v>0</v>
      </c>
      <c r="H6808" s="51">
        <v>0</v>
      </c>
      <c r="I6808" s="51">
        <v>0</v>
      </c>
      <c r="J6808" s="51">
        <v>0</v>
      </c>
      <c r="K6808" s="51">
        <v>0</v>
      </c>
      <c r="L6808" s="51">
        <v>0</v>
      </c>
      <c r="M6808" s="51">
        <v>0</v>
      </c>
      <c r="N6808" s="51">
        <v>0</v>
      </c>
      <c r="O6808" s="51">
        <v>0</v>
      </c>
      <c r="P6808" s="51">
        <v>0</v>
      </c>
      <c r="Q6808" s="51">
        <v>0</v>
      </c>
      <c r="R6808" s="52">
        <v>0</v>
      </c>
      <c r="S6808" s="168">
        <v>0</v>
      </c>
      <c r="T6808" s="9" t="s">
        <v>356</v>
      </c>
      <c r="U6808" s="9" t="s">
        <v>40</v>
      </c>
      <c r="V6808" s="9" t="s">
        <v>401</v>
      </c>
      <c r="W6808" s="9"/>
    </row>
    <row r="6809" spans="1:23" ht="15.75" x14ac:dyDescent="0.25">
      <c r="A6809" s="16" t="s">
        <v>1501</v>
      </c>
      <c r="B6809" s="84"/>
      <c r="C6809" s="124"/>
      <c r="D6809" s="228" t="s">
        <v>495</v>
      </c>
      <c r="E6809" s="142" t="s">
        <v>25</v>
      </c>
      <c r="F6809" s="14">
        <v>0</v>
      </c>
      <c r="G6809" s="14">
        <v>0</v>
      </c>
      <c r="H6809" s="14">
        <v>0</v>
      </c>
      <c r="I6809" s="14">
        <v>0</v>
      </c>
      <c r="J6809" s="14">
        <v>0</v>
      </c>
      <c r="K6809" s="14">
        <v>0</v>
      </c>
      <c r="L6809" s="14">
        <v>0</v>
      </c>
      <c r="M6809" s="14">
        <v>0</v>
      </c>
      <c r="N6809" s="14">
        <v>0</v>
      </c>
      <c r="O6809" s="14">
        <v>0</v>
      </c>
      <c r="P6809" s="14">
        <v>0</v>
      </c>
      <c r="Q6809" s="14">
        <v>0</v>
      </c>
      <c r="R6809" s="52">
        <v>0</v>
      </c>
      <c r="S6809" s="348">
        <v>0</v>
      </c>
      <c r="T6809" s="9" t="s">
        <v>356</v>
      </c>
      <c r="U6809" s="9" t="s">
        <v>40</v>
      </c>
      <c r="V6809" s="9" t="s">
        <v>495</v>
      </c>
      <c r="W6809" s="9"/>
    </row>
    <row r="6810" spans="1:23" ht="15.75" x14ac:dyDescent="0.25">
      <c r="A6810" s="16" t="s">
        <v>1494</v>
      </c>
      <c r="B6810" s="148" t="s">
        <v>33</v>
      </c>
      <c r="C6810" s="149" t="s">
        <v>40</v>
      </c>
      <c r="D6810" s="228" t="s">
        <v>396</v>
      </c>
      <c r="E6810" s="142" t="s">
        <v>25</v>
      </c>
      <c r="F6810" s="14">
        <v>0</v>
      </c>
      <c r="G6810" s="14">
        <v>0</v>
      </c>
      <c r="H6810" s="14">
        <v>0</v>
      </c>
      <c r="I6810" s="14">
        <v>0</v>
      </c>
      <c r="J6810" s="14">
        <v>0</v>
      </c>
      <c r="K6810" s="14">
        <v>0</v>
      </c>
      <c r="L6810" s="14">
        <v>0</v>
      </c>
      <c r="M6810" s="14">
        <v>0</v>
      </c>
      <c r="N6810" s="14">
        <v>0</v>
      </c>
      <c r="O6810" s="14">
        <v>0</v>
      </c>
      <c r="P6810" s="14">
        <v>0</v>
      </c>
      <c r="Q6810" s="14">
        <v>0</v>
      </c>
      <c r="R6810" s="313">
        <v>0</v>
      </c>
      <c r="S6810" s="348">
        <v>0</v>
      </c>
      <c r="T6810" s="9" t="s">
        <v>33</v>
      </c>
      <c r="U6810" s="9" t="s">
        <v>40</v>
      </c>
      <c r="V6810" s="9" t="s">
        <v>396</v>
      </c>
      <c r="W6810" s="9"/>
    </row>
    <row r="6811" spans="1:23" ht="15.75" x14ac:dyDescent="0.25">
      <c r="A6811" s="16" t="s">
        <v>1498</v>
      </c>
      <c r="B6811" s="84" t="s">
        <v>296</v>
      </c>
      <c r="C6811" s="124" t="s">
        <v>41</v>
      </c>
      <c r="D6811" s="124" t="s">
        <v>397</v>
      </c>
      <c r="E6811" s="140" t="s">
        <v>24</v>
      </c>
      <c r="F6811" s="51">
        <v>0</v>
      </c>
      <c r="G6811" s="51">
        <v>0</v>
      </c>
      <c r="H6811" s="51">
        <v>0</v>
      </c>
      <c r="I6811" s="51">
        <v>0</v>
      </c>
      <c r="J6811" s="51">
        <v>0</v>
      </c>
      <c r="K6811" s="51">
        <v>0</v>
      </c>
      <c r="L6811" s="51">
        <v>0</v>
      </c>
      <c r="M6811" s="51">
        <v>0</v>
      </c>
      <c r="N6811" s="51">
        <v>0</v>
      </c>
      <c r="O6811" s="51">
        <v>0</v>
      </c>
      <c r="P6811" s="51">
        <v>0</v>
      </c>
      <c r="Q6811" s="51">
        <v>0</v>
      </c>
      <c r="R6811" s="52">
        <v>0</v>
      </c>
      <c r="S6811" s="168">
        <v>0</v>
      </c>
      <c r="T6811" s="9" t="s">
        <v>296</v>
      </c>
      <c r="U6811" s="9" t="s">
        <v>41</v>
      </c>
      <c r="V6811" s="9" t="s">
        <v>397</v>
      </c>
      <c r="W6811" s="9"/>
    </row>
    <row r="6812" spans="1:23" ht="15.75" x14ac:dyDescent="0.25">
      <c r="A6812" s="16" t="s">
        <v>1495</v>
      </c>
      <c r="B6812" s="84"/>
      <c r="C6812" s="124"/>
      <c r="D6812" s="124"/>
      <c r="E6812" s="140" t="s">
        <v>352</v>
      </c>
      <c r="F6812" s="51">
        <v>0</v>
      </c>
      <c r="G6812" s="51">
        <v>0</v>
      </c>
      <c r="H6812" s="51">
        <v>0</v>
      </c>
      <c r="I6812" s="51">
        <v>0</v>
      </c>
      <c r="J6812" s="51">
        <v>0</v>
      </c>
      <c r="K6812" s="51">
        <v>0</v>
      </c>
      <c r="L6812" s="51">
        <v>0</v>
      </c>
      <c r="M6812" s="51">
        <v>0</v>
      </c>
      <c r="N6812" s="51">
        <v>0</v>
      </c>
      <c r="O6812" s="51">
        <v>0</v>
      </c>
      <c r="P6812" s="51">
        <v>0</v>
      </c>
      <c r="Q6812" s="51">
        <v>0</v>
      </c>
      <c r="R6812" s="52">
        <v>0</v>
      </c>
      <c r="S6812" s="168">
        <v>0</v>
      </c>
      <c r="T6812" s="9" t="s">
        <v>296</v>
      </c>
      <c r="U6812" s="9" t="s">
        <v>41</v>
      </c>
      <c r="V6812" s="9" t="s">
        <v>397</v>
      </c>
      <c r="W6812" s="9"/>
    </row>
    <row r="6813" spans="1:23" ht="15.75" x14ac:dyDescent="0.25">
      <c r="A6813" s="16" t="s">
        <v>1497</v>
      </c>
      <c r="B6813" s="84"/>
      <c r="C6813" s="124"/>
      <c r="D6813" s="124"/>
      <c r="E6813" s="140" t="s">
        <v>18</v>
      </c>
      <c r="F6813" s="51">
        <v>0</v>
      </c>
      <c r="G6813" s="51">
        <v>0</v>
      </c>
      <c r="H6813" s="51">
        <v>0</v>
      </c>
      <c r="I6813" s="51">
        <v>0</v>
      </c>
      <c r="J6813" s="51">
        <v>0</v>
      </c>
      <c r="K6813" s="51">
        <v>0</v>
      </c>
      <c r="L6813" s="51">
        <v>0</v>
      </c>
      <c r="M6813" s="51">
        <v>0</v>
      </c>
      <c r="N6813" s="51">
        <v>0</v>
      </c>
      <c r="O6813" s="51">
        <v>0</v>
      </c>
      <c r="P6813" s="51">
        <v>0</v>
      </c>
      <c r="Q6813" s="51">
        <v>0</v>
      </c>
      <c r="R6813" s="52">
        <v>0</v>
      </c>
      <c r="S6813" s="168">
        <v>0</v>
      </c>
      <c r="T6813" s="9" t="s">
        <v>296</v>
      </c>
      <c r="U6813" s="9" t="s">
        <v>41</v>
      </c>
      <c r="V6813" s="9" t="s">
        <v>397</v>
      </c>
      <c r="W6813" s="9"/>
    </row>
    <row r="6814" spans="1:23" ht="15.75" x14ac:dyDescent="0.25">
      <c r="A6814" s="16" t="s">
        <v>1499</v>
      </c>
      <c r="B6814" s="84"/>
      <c r="C6814" s="124"/>
      <c r="D6814" s="124"/>
      <c r="E6814" s="140" t="s">
        <v>21</v>
      </c>
      <c r="F6814" s="51">
        <v>0</v>
      </c>
      <c r="G6814" s="51">
        <v>0</v>
      </c>
      <c r="H6814" s="51">
        <v>0</v>
      </c>
      <c r="I6814" s="51">
        <v>0</v>
      </c>
      <c r="J6814" s="51">
        <v>0</v>
      </c>
      <c r="K6814" s="51">
        <v>0</v>
      </c>
      <c r="L6814" s="51">
        <v>0</v>
      </c>
      <c r="M6814" s="51">
        <v>0</v>
      </c>
      <c r="N6814" s="51">
        <v>0</v>
      </c>
      <c r="O6814" s="51">
        <v>0</v>
      </c>
      <c r="P6814" s="51">
        <v>0</v>
      </c>
      <c r="Q6814" s="51">
        <v>0</v>
      </c>
      <c r="R6814" s="52">
        <v>0</v>
      </c>
      <c r="S6814" s="168">
        <v>0</v>
      </c>
      <c r="T6814" s="9" t="s">
        <v>296</v>
      </c>
      <c r="U6814" s="9" t="s">
        <v>41</v>
      </c>
      <c r="V6814" s="9" t="s">
        <v>397</v>
      </c>
      <c r="W6814" s="9"/>
    </row>
    <row r="6815" spans="1:23" ht="15.75" x14ac:dyDescent="0.25">
      <c r="A6815" s="16" t="s">
        <v>1496</v>
      </c>
      <c r="B6815" s="84"/>
      <c r="C6815" s="124"/>
      <c r="D6815" s="124"/>
      <c r="E6815" s="140" t="s">
        <v>17</v>
      </c>
      <c r="F6815" s="51">
        <v>0</v>
      </c>
      <c r="G6815" s="51">
        <v>0</v>
      </c>
      <c r="H6815" s="51">
        <v>0</v>
      </c>
      <c r="I6815" s="51">
        <v>0</v>
      </c>
      <c r="J6815" s="51">
        <v>0</v>
      </c>
      <c r="K6815" s="51">
        <v>0</v>
      </c>
      <c r="L6815" s="51">
        <v>0</v>
      </c>
      <c r="M6815" s="51">
        <v>0</v>
      </c>
      <c r="N6815" s="51">
        <v>0</v>
      </c>
      <c r="O6815" s="51">
        <v>0</v>
      </c>
      <c r="P6815" s="51">
        <v>0</v>
      </c>
      <c r="Q6815" s="51">
        <v>0</v>
      </c>
      <c r="R6815" s="52">
        <v>0</v>
      </c>
      <c r="S6815" s="168">
        <v>0</v>
      </c>
      <c r="T6815" s="9" t="s">
        <v>296</v>
      </c>
      <c r="U6815" s="9" t="s">
        <v>41</v>
      </c>
      <c r="V6815" s="9" t="s">
        <v>397</v>
      </c>
      <c r="W6815" s="9"/>
    </row>
    <row r="6816" spans="1:23" ht="15.75" x14ac:dyDescent="0.25">
      <c r="A6816" s="16" t="s">
        <v>1500</v>
      </c>
      <c r="B6816" s="84"/>
      <c r="C6816" s="124"/>
      <c r="D6816" s="124"/>
      <c r="E6816" s="140" t="s">
        <v>16</v>
      </c>
      <c r="F6816" s="51">
        <v>0</v>
      </c>
      <c r="G6816" s="51">
        <v>0</v>
      </c>
      <c r="H6816" s="51">
        <v>0</v>
      </c>
      <c r="I6816" s="51">
        <v>0</v>
      </c>
      <c r="J6816" s="51">
        <v>0</v>
      </c>
      <c r="K6816" s="51">
        <v>0</v>
      </c>
      <c r="L6816" s="51">
        <v>0</v>
      </c>
      <c r="M6816" s="51">
        <v>0</v>
      </c>
      <c r="N6816" s="51">
        <v>0</v>
      </c>
      <c r="O6816" s="51">
        <v>0</v>
      </c>
      <c r="P6816" s="51">
        <v>0</v>
      </c>
      <c r="Q6816" s="51">
        <v>0</v>
      </c>
      <c r="R6816" s="52">
        <v>0</v>
      </c>
      <c r="S6816" s="348">
        <v>0</v>
      </c>
      <c r="T6816" s="9" t="s">
        <v>296</v>
      </c>
      <c r="U6816" s="9" t="s">
        <v>41</v>
      </c>
      <c r="V6816" s="9" t="s">
        <v>397</v>
      </c>
      <c r="W6816" s="9"/>
    </row>
    <row r="6817" spans="1:23" ht="15.75" x14ac:dyDescent="0.25">
      <c r="B6817" s="148" t="s">
        <v>0</v>
      </c>
      <c r="C6817" s="149"/>
      <c r="D6817" s="145"/>
      <c r="E6817" s="145"/>
      <c r="F6817" s="149">
        <v>1874518.9999999993</v>
      </c>
      <c r="G6817" s="149">
        <v>1763126.9999999995</v>
      </c>
      <c r="H6817" s="149">
        <v>1958678.0000000007</v>
      </c>
      <c r="I6817" s="149">
        <v>2145673.9999999995</v>
      </c>
      <c r="J6817" s="149">
        <v>1978575.9999999998</v>
      </c>
      <c r="K6817" s="149">
        <v>1920932</v>
      </c>
      <c r="L6817" s="149">
        <v>2178980</v>
      </c>
      <c r="M6817" s="149">
        <v>1995055.0000000005</v>
      </c>
      <c r="N6817" s="149">
        <v>2103132.9999999995</v>
      </c>
      <c r="O6817" s="149">
        <v>2103975.0000000005</v>
      </c>
      <c r="P6817" s="149">
        <v>2169506</v>
      </c>
      <c r="Q6817" s="149">
        <v>2182622.9999999995</v>
      </c>
      <c r="R6817" s="149">
        <v>2031790.666666667</v>
      </c>
      <c r="S6817" s="347">
        <v>1</v>
      </c>
      <c r="T6817" s="9"/>
      <c r="U6817" s="9"/>
      <c r="V6817" s="9"/>
      <c r="W6817" s="9"/>
    </row>
    <row r="6818" spans="1:23" ht="15" x14ac:dyDescent="0.2">
      <c r="F6818" s="47">
        <v>1874518.9999999993</v>
      </c>
      <c r="G6818" s="47">
        <v>1763126.9999999995</v>
      </c>
      <c r="H6818" s="47">
        <v>1958678.0000000007</v>
      </c>
      <c r="I6818" s="47">
        <v>2145673.9999999995</v>
      </c>
      <c r="J6818" s="47">
        <v>1978576</v>
      </c>
      <c r="K6818" s="47">
        <v>1920932</v>
      </c>
      <c r="L6818" s="47">
        <v>2178980</v>
      </c>
      <c r="M6818" s="47">
        <v>1995055.0000000005</v>
      </c>
      <c r="N6818" s="47">
        <v>2103132.9999999995</v>
      </c>
      <c r="O6818" s="47">
        <v>2103975.0000000005</v>
      </c>
      <c r="P6818" s="47">
        <v>2169506</v>
      </c>
      <c r="Q6818" s="47">
        <v>2182622.9999999995</v>
      </c>
      <c r="R6818" s="47">
        <v>0</v>
      </c>
      <c r="S6818" s="351">
        <v>0</v>
      </c>
      <c r="T6818" s="9"/>
      <c r="U6818" s="9"/>
      <c r="V6818" s="9"/>
      <c r="W6818" s="9"/>
    </row>
    <row r="6819" spans="1:23" ht="15" x14ac:dyDescent="0.2">
      <c r="S6819" s="345"/>
      <c r="T6819" s="9"/>
      <c r="U6819" s="9"/>
      <c r="V6819" s="9"/>
      <c r="W6819" s="9"/>
    </row>
    <row r="6820" spans="1:23" ht="20.25" x14ac:dyDescent="0.3">
      <c r="B6820" s="331" t="s">
        <v>430</v>
      </c>
      <c r="C6820" s="49"/>
      <c r="D6820" s="49"/>
      <c r="E6820" s="49"/>
      <c r="F6820" s="49"/>
      <c r="G6820" s="49"/>
      <c r="H6820" s="49"/>
      <c r="I6820" s="49"/>
      <c r="J6820" s="49"/>
      <c r="K6820" s="49"/>
      <c r="L6820" s="49"/>
      <c r="M6820" s="49"/>
      <c r="N6820" s="49"/>
      <c r="O6820" s="49"/>
      <c r="S6820" s="345"/>
      <c r="T6820" s="9"/>
      <c r="U6820" s="9"/>
      <c r="V6820" s="9"/>
      <c r="W6820" s="9"/>
    </row>
    <row r="6821" spans="1:23" ht="15" x14ac:dyDescent="0.2">
      <c r="B6821" s="38"/>
      <c r="C6821" s="49"/>
      <c r="D6821" s="49"/>
      <c r="E6821" s="49"/>
      <c r="F6821" s="11">
        <v>11</v>
      </c>
      <c r="G6821" s="11">
        <v>12</v>
      </c>
      <c r="H6821" s="11">
        <v>13</v>
      </c>
      <c r="I6821" s="11">
        <v>14</v>
      </c>
      <c r="J6821" s="11">
        <v>15</v>
      </c>
      <c r="K6821" s="11">
        <v>16</v>
      </c>
      <c r="L6821" s="11">
        <v>17</v>
      </c>
      <c r="M6821" s="11">
        <v>18</v>
      </c>
      <c r="N6821" s="11">
        <v>19</v>
      </c>
      <c r="O6821" s="11">
        <v>20</v>
      </c>
      <c r="P6821" s="11">
        <v>21</v>
      </c>
      <c r="Q6821" s="11">
        <v>22</v>
      </c>
      <c r="S6821" s="345"/>
      <c r="T6821" s="9"/>
      <c r="U6821" s="9"/>
      <c r="V6821" s="9"/>
      <c r="W6821" s="9"/>
    </row>
    <row r="6822" spans="1:23" ht="15" x14ac:dyDescent="0.2">
      <c r="B6822" s="38" t="s">
        <v>420</v>
      </c>
      <c r="C6822" s="49"/>
      <c r="D6822" s="49"/>
      <c r="E6822" s="49"/>
      <c r="F6822" s="11">
        <v>11</v>
      </c>
      <c r="G6822" s="11">
        <v>12</v>
      </c>
      <c r="H6822" s="11">
        <v>13</v>
      </c>
      <c r="I6822" s="11">
        <v>14</v>
      </c>
      <c r="J6822" s="11">
        <v>15</v>
      </c>
      <c r="K6822" s="11">
        <v>16</v>
      </c>
      <c r="L6822" s="11">
        <v>17</v>
      </c>
      <c r="M6822" s="11">
        <v>18</v>
      </c>
      <c r="N6822" s="11">
        <v>19</v>
      </c>
      <c r="O6822" s="11">
        <v>20</v>
      </c>
      <c r="P6822" s="11">
        <v>21</v>
      </c>
      <c r="Q6822" s="11">
        <v>22</v>
      </c>
      <c r="R6822" s="9"/>
      <c r="S6822" s="345"/>
      <c r="T6822" s="9"/>
      <c r="U6822" s="9"/>
      <c r="V6822" s="9"/>
      <c r="W6822" s="9"/>
    </row>
    <row r="6823" spans="1:23" ht="16.5" thickBot="1" x14ac:dyDescent="0.25">
      <c r="B6823" s="82" t="s">
        <v>402</v>
      </c>
      <c r="C6823" s="82" t="s">
        <v>404</v>
      </c>
      <c r="D6823" s="96" t="s">
        <v>403</v>
      </c>
      <c r="E6823" s="82" t="s">
        <v>14</v>
      </c>
      <c r="F6823" s="83" t="s">
        <v>339</v>
      </c>
      <c r="G6823" s="83" t="s">
        <v>340</v>
      </c>
      <c r="H6823" s="83" t="s">
        <v>341</v>
      </c>
      <c r="I6823" s="83" t="s">
        <v>342</v>
      </c>
      <c r="J6823" s="83" t="s">
        <v>343</v>
      </c>
      <c r="K6823" s="83" t="s">
        <v>344</v>
      </c>
      <c r="L6823" s="83" t="s">
        <v>345</v>
      </c>
      <c r="M6823" s="83" t="s">
        <v>346</v>
      </c>
      <c r="N6823" s="83" t="s">
        <v>347</v>
      </c>
      <c r="O6823" s="83" t="s">
        <v>348</v>
      </c>
      <c r="P6823" s="83" t="s">
        <v>349</v>
      </c>
      <c r="Q6823" s="83" t="s">
        <v>350</v>
      </c>
      <c r="R6823" s="82" t="s">
        <v>1</v>
      </c>
      <c r="S6823" s="82" t="s">
        <v>485</v>
      </c>
      <c r="T6823" s="9"/>
      <c r="U6823" s="9"/>
      <c r="V6823" s="9"/>
      <c r="W6823" s="9"/>
    </row>
    <row r="6824" spans="1:23" ht="15.75" x14ac:dyDescent="0.25">
      <c r="A6824" s="16" t="s">
        <v>1308</v>
      </c>
      <c r="B6824" s="84" t="s">
        <v>30</v>
      </c>
      <c r="C6824" s="124" t="s">
        <v>241</v>
      </c>
      <c r="D6824" s="124" t="s">
        <v>362</v>
      </c>
      <c r="E6824" s="420" t="s">
        <v>354</v>
      </c>
      <c r="F6824" s="540">
        <v>3146654.16</v>
      </c>
      <c r="G6824" s="540">
        <v>3420735.790000001</v>
      </c>
      <c r="H6824" s="540">
        <v>4202633.25</v>
      </c>
      <c r="I6824" s="540">
        <v>3894145.4300000011</v>
      </c>
      <c r="J6824" s="540">
        <v>4416041.3400000026</v>
      </c>
      <c r="K6824" s="540">
        <v>4486650.4900000012</v>
      </c>
      <c r="L6824" s="540">
        <v>4884349.3100000005</v>
      </c>
      <c r="M6824" s="540">
        <v>5413792.5699999975</v>
      </c>
      <c r="N6824" s="540">
        <v>4531742.330000001</v>
      </c>
      <c r="O6824" s="540">
        <v>4374230.7200000025</v>
      </c>
      <c r="P6824" s="540">
        <v>4959073.9199999981</v>
      </c>
      <c r="Q6824" s="540">
        <v>4341930.59</v>
      </c>
      <c r="R6824" s="527">
        <v>4339331.6583333351</v>
      </c>
      <c r="S6824" s="438">
        <v>3.1512085993898306E-2</v>
      </c>
      <c r="T6824" s="9" t="s">
        <v>30</v>
      </c>
      <c r="U6824" s="9" t="s">
        <v>241</v>
      </c>
      <c r="V6824" s="9" t="s">
        <v>362</v>
      </c>
      <c r="W6824" s="9"/>
    </row>
    <row r="6825" spans="1:23" ht="15.75" x14ac:dyDescent="0.25">
      <c r="A6825" s="16" t="s">
        <v>1309</v>
      </c>
      <c r="B6825" s="84"/>
      <c r="C6825" s="124"/>
      <c r="D6825" s="124"/>
      <c r="E6825" s="420" t="s">
        <v>24</v>
      </c>
      <c r="F6825" s="540">
        <v>1512332.7200000002</v>
      </c>
      <c r="G6825" s="540">
        <v>1466529.5099999998</v>
      </c>
      <c r="H6825" s="540">
        <v>1815470.2599999998</v>
      </c>
      <c r="I6825" s="540">
        <v>1796791.4699999997</v>
      </c>
      <c r="J6825" s="540">
        <v>1804538.9600000002</v>
      </c>
      <c r="K6825" s="540">
        <v>1959069.2799999998</v>
      </c>
      <c r="L6825" s="540">
        <v>2238551.7499999995</v>
      </c>
      <c r="M6825" s="540">
        <v>2976563.7300000009</v>
      </c>
      <c r="N6825" s="540">
        <v>2421693.0900000003</v>
      </c>
      <c r="O6825" s="540">
        <v>2075235.350000001</v>
      </c>
      <c r="P6825" s="540">
        <v>2661918.6000000015</v>
      </c>
      <c r="Q6825" s="540">
        <v>2425202.6000000015</v>
      </c>
      <c r="R6825" s="527">
        <v>2096158.1100000003</v>
      </c>
      <c r="S6825" s="438">
        <v>1.5222232320563788E-2</v>
      </c>
      <c r="T6825" s="9" t="s">
        <v>30</v>
      </c>
      <c r="U6825" s="9" t="s">
        <v>241</v>
      </c>
      <c r="V6825" s="9" t="s">
        <v>362</v>
      </c>
      <c r="W6825" s="9"/>
    </row>
    <row r="6826" spans="1:23" ht="31.5" x14ac:dyDescent="0.25">
      <c r="A6826" s="16" t="s">
        <v>1311</v>
      </c>
      <c r="B6826" s="84"/>
      <c r="C6826" s="124"/>
      <c r="D6826" s="124"/>
      <c r="E6826" s="420" t="s">
        <v>353</v>
      </c>
      <c r="F6826" s="540">
        <v>1232823.9100000004</v>
      </c>
      <c r="G6826" s="540">
        <v>1075835.99</v>
      </c>
      <c r="H6826" s="540">
        <v>1161947.0500000003</v>
      </c>
      <c r="I6826" s="540">
        <v>1144582.1099999996</v>
      </c>
      <c r="J6826" s="540">
        <v>1294003.7700000003</v>
      </c>
      <c r="K6826" s="540">
        <v>1106854.2699999989</v>
      </c>
      <c r="L6826" s="540">
        <v>1192574.2700000005</v>
      </c>
      <c r="M6826" s="540">
        <v>1334451.54</v>
      </c>
      <c r="N6826" s="540">
        <v>1381813.0999999996</v>
      </c>
      <c r="O6826" s="540">
        <v>1309946.7000000009</v>
      </c>
      <c r="P6826" s="540">
        <v>1281766.1699999997</v>
      </c>
      <c r="Q6826" s="540">
        <v>1360139.1199999999</v>
      </c>
      <c r="R6826" s="527">
        <v>1239728.1666666667</v>
      </c>
      <c r="S6826" s="438">
        <v>9.0028658035469569E-3</v>
      </c>
      <c r="T6826" s="9" t="s">
        <v>30</v>
      </c>
      <c r="U6826" s="9" t="s">
        <v>241</v>
      </c>
      <c r="V6826" s="9" t="s">
        <v>362</v>
      </c>
      <c r="W6826" s="9"/>
    </row>
    <row r="6827" spans="1:23" ht="15.75" x14ac:dyDescent="0.25">
      <c r="A6827" s="16" t="s">
        <v>1310</v>
      </c>
      <c r="B6827" s="84"/>
      <c r="C6827" s="124"/>
      <c r="D6827" s="124"/>
      <c r="E6827" s="140" t="s">
        <v>352</v>
      </c>
      <c r="F6827" s="541">
        <v>747071.18</v>
      </c>
      <c r="G6827" s="541">
        <v>777762.24999999977</v>
      </c>
      <c r="H6827" s="541">
        <v>896343.35999999964</v>
      </c>
      <c r="I6827" s="541">
        <v>1105120.6900000004</v>
      </c>
      <c r="J6827" s="541">
        <v>1110435.48</v>
      </c>
      <c r="K6827" s="541">
        <v>938511.33000000031</v>
      </c>
      <c r="L6827" s="541">
        <v>1039344.1200000001</v>
      </c>
      <c r="M6827" s="541">
        <v>1021880.9700000003</v>
      </c>
      <c r="N6827" s="541">
        <v>1124142.5199999998</v>
      </c>
      <c r="O6827" s="541">
        <v>987987.13</v>
      </c>
      <c r="P6827" s="541">
        <v>1063726.0699999998</v>
      </c>
      <c r="Q6827" s="541">
        <v>1100353.9400000002</v>
      </c>
      <c r="R6827" s="318">
        <v>992723.25333333341</v>
      </c>
      <c r="S6827" s="168">
        <v>7.2091241210167582E-3</v>
      </c>
      <c r="T6827" s="9" t="s">
        <v>30</v>
      </c>
      <c r="U6827" s="9" t="s">
        <v>241</v>
      </c>
      <c r="V6827" s="9" t="s">
        <v>362</v>
      </c>
      <c r="W6827" s="9"/>
    </row>
    <row r="6828" spans="1:23" ht="15.75" x14ac:dyDescent="0.25">
      <c r="A6828" s="16" t="s">
        <v>1313</v>
      </c>
      <c r="B6828" s="84"/>
      <c r="C6828" s="124"/>
      <c r="D6828" s="124"/>
      <c r="E6828" s="140" t="s">
        <v>18</v>
      </c>
      <c r="F6828" s="541">
        <v>679791.95</v>
      </c>
      <c r="G6828" s="541">
        <v>532218.12</v>
      </c>
      <c r="H6828" s="541">
        <v>533556.59000000008</v>
      </c>
      <c r="I6828" s="541">
        <v>704190.9</v>
      </c>
      <c r="J6828" s="541">
        <v>575968.04000000027</v>
      </c>
      <c r="K6828" s="541">
        <v>477910.67000000004</v>
      </c>
      <c r="L6828" s="541">
        <v>602326.06000000006</v>
      </c>
      <c r="M6828" s="541">
        <v>705314.09000000032</v>
      </c>
      <c r="N6828" s="541">
        <v>584053.35000000009</v>
      </c>
      <c r="O6828" s="541">
        <v>633206.14999999979</v>
      </c>
      <c r="P6828" s="541">
        <v>633140.72</v>
      </c>
      <c r="Q6828" s="541">
        <v>641334.84000000008</v>
      </c>
      <c r="R6828" s="318">
        <v>608584.29</v>
      </c>
      <c r="S6828" s="168">
        <v>4.4195194078300538E-3</v>
      </c>
      <c r="T6828" s="9" t="s">
        <v>30</v>
      </c>
      <c r="U6828" s="9" t="s">
        <v>241</v>
      </c>
      <c r="V6828" s="9" t="s">
        <v>362</v>
      </c>
      <c r="W6828" s="9"/>
    </row>
    <row r="6829" spans="1:23" ht="15.75" x14ac:dyDescent="0.25">
      <c r="A6829" s="16" t="s">
        <v>1312</v>
      </c>
      <c r="B6829" s="84"/>
      <c r="C6829" s="124"/>
      <c r="D6829" s="124"/>
      <c r="E6829" s="140" t="s">
        <v>17</v>
      </c>
      <c r="F6829" s="541">
        <v>66457.63</v>
      </c>
      <c r="G6829" s="541">
        <v>83421.829999999987</v>
      </c>
      <c r="H6829" s="541">
        <v>65259.459999999963</v>
      </c>
      <c r="I6829" s="541">
        <v>61546.989999999991</v>
      </c>
      <c r="J6829" s="541">
        <v>60263.159999999989</v>
      </c>
      <c r="K6829" s="541">
        <v>54179.640000000014</v>
      </c>
      <c r="L6829" s="541">
        <v>54537.130000000019</v>
      </c>
      <c r="M6829" s="541">
        <v>59929.8</v>
      </c>
      <c r="N6829" s="541">
        <v>94443.819999999978</v>
      </c>
      <c r="O6829" s="541">
        <v>132626.04999999999</v>
      </c>
      <c r="P6829" s="541">
        <v>123445.24000000002</v>
      </c>
      <c r="Q6829" s="541">
        <v>104380.6</v>
      </c>
      <c r="R6829" s="318">
        <v>80040.945833333317</v>
      </c>
      <c r="S6829" s="168">
        <v>5.8125475689076796E-4</v>
      </c>
      <c r="T6829" s="9" t="s">
        <v>30</v>
      </c>
      <c r="U6829" s="9" t="s">
        <v>241</v>
      </c>
      <c r="V6829" s="9" t="s">
        <v>362</v>
      </c>
      <c r="W6829" s="9"/>
    </row>
    <row r="6830" spans="1:23" ht="15.75" x14ac:dyDescent="0.25">
      <c r="A6830" s="16" t="s">
        <v>1315</v>
      </c>
      <c r="B6830" s="84"/>
      <c r="C6830" s="124"/>
      <c r="D6830" s="124"/>
      <c r="E6830" s="420" t="s">
        <v>20</v>
      </c>
      <c r="F6830" s="540">
        <v>66061.040000000008</v>
      </c>
      <c r="G6830" s="540">
        <v>46999.47</v>
      </c>
      <c r="H6830" s="540">
        <v>66489.37000000001</v>
      </c>
      <c r="I6830" s="540">
        <v>60804.490000000013</v>
      </c>
      <c r="J6830" s="540">
        <v>65577.510000000009</v>
      </c>
      <c r="K6830" s="540">
        <v>62659.090000000004</v>
      </c>
      <c r="L6830" s="540">
        <v>75470.140000000014</v>
      </c>
      <c r="M6830" s="540">
        <v>117323.28</v>
      </c>
      <c r="N6830" s="540">
        <v>98792.159999999974</v>
      </c>
      <c r="O6830" s="540">
        <v>72339.859999999971</v>
      </c>
      <c r="P6830" s="540">
        <v>81419.239999999962</v>
      </c>
      <c r="Q6830" s="540">
        <v>76660.06</v>
      </c>
      <c r="R6830" s="527">
        <v>74216.309166666659</v>
      </c>
      <c r="S6830" s="438">
        <v>5.3895643402099454E-4</v>
      </c>
      <c r="T6830" s="9" t="s">
        <v>30</v>
      </c>
      <c r="U6830" s="9" t="s">
        <v>241</v>
      </c>
      <c r="V6830" s="9" t="s">
        <v>362</v>
      </c>
      <c r="W6830" s="9"/>
    </row>
    <row r="6831" spans="1:23" ht="15.75" x14ac:dyDescent="0.25">
      <c r="A6831" s="16" t="s">
        <v>1314</v>
      </c>
      <c r="B6831" s="84"/>
      <c r="C6831" s="228"/>
      <c r="D6831" s="228"/>
      <c r="E6831" s="426" t="s">
        <v>23</v>
      </c>
      <c r="F6831" s="543">
        <v>49957.329999999994</v>
      </c>
      <c r="G6831" s="543">
        <v>44222.450000000019</v>
      </c>
      <c r="H6831" s="543">
        <v>68111.300000000017</v>
      </c>
      <c r="I6831" s="543">
        <v>66106.92</v>
      </c>
      <c r="J6831" s="543">
        <v>60367.1</v>
      </c>
      <c r="K6831" s="543">
        <v>67261.180000000008</v>
      </c>
      <c r="L6831" s="543">
        <v>55204.689999999995</v>
      </c>
      <c r="M6831" s="543">
        <v>49144.289999999994</v>
      </c>
      <c r="N6831" s="543">
        <v>53235.180000000015</v>
      </c>
      <c r="O6831" s="543">
        <v>46960.109999999993</v>
      </c>
      <c r="P6831" s="543">
        <v>53145.9</v>
      </c>
      <c r="Q6831" s="543">
        <v>67894.700000000012</v>
      </c>
      <c r="R6831" s="529">
        <v>56800.929166666661</v>
      </c>
      <c r="S6831" s="522">
        <v>4.1248650837645421E-4</v>
      </c>
      <c r="T6831" s="9" t="s">
        <v>30</v>
      </c>
      <c r="U6831" s="9" t="s">
        <v>241</v>
      </c>
      <c r="V6831" s="9" t="s">
        <v>362</v>
      </c>
      <c r="W6831" s="9"/>
    </row>
    <row r="6832" spans="1:23" ht="15.75" x14ac:dyDescent="0.25">
      <c r="A6832" s="16" t="s">
        <v>1316</v>
      </c>
      <c r="B6832" s="84"/>
      <c r="C6832" s="124" t="s">
        <v>242</v>
      </c>
      <c r="D6832" s="124" t="s">
        <v>360</v>
      </c>
      <c r="E6832" s="420" t="s">
        <v>354</v>
      </c>
      <c r="F6832" s="540">
        <v>4820842.97</v>
      </c>
      <c r="G6832" s="540">
        <v>4828675.7799999975</v>
      </c>
      <c r="H6832" s="540">
        <v>6254076.3999999966</v>
      </c>
      <c r="I6832" s="540">
        <v>5806768.6099999994</v>
      </c>
      <c r="J6832" s="540">
        <v>5569568.990000003</v>
      </c>
      <c r="K6832" s="540">
        <v>5554355.7599999961</v>
      </c>
      <c r="L6832" s="540">
        <v>6043031.2699999977</v>
      </c>
      <c r="M6832" s="540">
        <v>6603342.3500000034</v>
      </c>
      <c r="N6832" s="540">
        <v>6372038.599999994</v>
      </c>
      <c r="O6832" s="540">
        <v>5388541.4299999978</v>
      </c>
      <c r="P6832" s="540">
        <v>5993388.7999999989</v>
      </c>
      <c r="Q6832" s="540">
        <v>5319220.8999999957</v>
      </c>
      <c r="R6832" s="527">
        <v>5712820.9883333305</v>
      </c>
      <c r="S6832" s="438">
        <v>4.1486321034343528E-2</v>
      </c>
      <c r="T6832" s="9" t="s">
        <v>30</v>
      </c>
      <c r="U6832" s="9" t="s">
        <v>242</v>
      </c>
      <c r="V6832" s="9" t="s">
        <v>360</v>
      </c>
      <c r="W6832" s="9"/>
    </row>
    <row r="6833" spans="1:23" ht="15.75" x14ac:dyDescent="0.25">
      <c r="A6833" s="16" t="s">
        <v>1317</v>
      </c>
      <c r="B6833" s="84"/>
      <c r="C6833" s="124"/>
      <c r="D6833" s="124"/>
      <c r="E6833" s="420" t="s">
        <v>18</v>
      </c>
      <c r="F6833" s="540">
        <v>1046986.2600000002</v>
      </c>
      <c r="G6833" s="540">
        <v>987512.5000000007</v>
      </c>
      <c r="H6833" s="540">
        <v>1184293.9299999995</v>
      </c>
      <c r="I6833" s="540">
        <v>1191311.6000000001</v>
      </c>
      <c r="J6833" s="540">
        <v>1053380.5799999996</v>
      </c>
      <c r="K6833" s="540">
        <v>996589.17</v>
      </c>
      <c r="L6833" s="540">
        <v>1183250.3000000003</v>
      </c>
      <c r="M6833" s="540">
        <v>1193876.01</v>
      </c>
      <c r="N6833" s="540">
        <v>1178005.3399999994</v>
      </c>
      <c r="O6833" s="540">
        <v>1153175.2199999993</v>
      </c>
      <c r="P6833" s="540">
        <v>1140680.7699999998</v>
      </c>
      <c r="Q6833" s="540">
        <v>1213215.3899999994</v>
      </c>
      <c r="R6833" s="527">
        <v>1126856.4224999999</v>
      </c>
      <c r="S6833" s="438">
        <v>8.1831948522310561E-3</v>
      </c>
      <c r="T6833" s="9" t="s">
        <v>30</v>
      </c>
      <c r="U6833" s="9" t="s">
        <v>242</v>
      </c>
      <c r="V6833" s="9" t="s">
        <v>360</v>
      </c>
      <c r="W6833" s="9"/>
    </row>
    <row r="6834" spans="1:23" ht="15.75" x14ac:dyDescent="0.25">
      <c r="A6834" s="16" t="s">
        <v>1319</v>
      </c>
      <c r="B6834" s="84"/>
      <c r="C6834" s="124"/>
      <c r="D6834" s="124"/>
      <c r="E6834" s="420" t="s">
        <v>351</v>
      </c>
      <c r="F6834" s="540">
        <v>1031161.7499999999</v>
      </c>
      <c r="G6834" s="544">
        <v>925383.55</v>
      </c>
      <c r="H6834" s="544">
        <v>1025184.9999999997</v>
      </c>
      <c r="I6834" s="544">
        <v>994460.11000000034</v>
      </c>
      <c r="J6834" s="544">
        <v>1140909.8700000001</v>
      </c>
      <c r="K6834" s="544">
        <v>992697.45999999961</v>
      </c>
      <c r="L6834" s="544">
        <v>1296598.5000000005</v>
      </c>
      <c r="M6834" s="544">
        <v>1221008.6900000002</v>
      </c>
      <c r="N6834" s="544">
        <v>1149536.5600000003</v>
      </c>
      <c r="O6834" s="544">
        <v>1315899.4199999992</v>
      </c>
      <c r="P6834" s="544">
        <v>1123812.1199999996</v>
      </c>
      <c r="Q6834" s="544">
        <v>1261302.01</v>
      </c>
      <c r="R6834" s="531">
        <v>1123162.92</v>
      </c>
      <c r="S6834" s="519">
        <v>8.1563727566728236E-3</v>
      </c>
      <c r="T6834" s="9" t="s">
        <v>30</v>
      </c>
      <c r="U6834" s="9" t="s">
        <v>242</v>
      </c>
      <c r="V6834" s="9" t="s">
        <v>360</v>
      </c>
      <c r="W6834" s="9"/>
    </row>
    <row r="6835" spans="1:23" ht="15.75" x14ac:dyDescent="0.25">
      <c r="A6835" s="16" t="s">
        <v>1320</v>
      </c>
      <c r="B6835" s="84"/>
      <c r="C6835" s="124"/>
      <c r="D6835" s="124"/>
      <c r="E6835" s="140" t="s">
        <v>24</v>
      </c>
      <c r="F6835" s="541">
        <v>918655.00999999978</v>
      </c>
      <c r="G6835" s="541">
        <v>918411.98000000033</v>
      </c>
      <c r="H6835" s="541">
        <v>1052204.1199999999</v>
      </c>
      <c r="I6835" s="541">
        <v>972824.44000000018</v>
      </c>
      <c r="J6835" s="541">
        <v>870113.01000000013</v>
      </c>
      <c r="K6835" s="541">
        <v>921730.21</v>
      </c>
      <c r="L6835" s="541">
        <v>1071138.2300000002</v>
      </c>
      <c r="M6835" s="541">
        <v>1104207.6200000001</v>
      </c>
      <c r="N6835" s="541">
        <v>978733.83000000007</v>
      </c>
      <c r="O6835" s="541">
        <v>847350.63000000012</v>
      </c>
      <c r="P6835" s="541">
        <v>781605.63999999966</v>
      </c>
      <c r="Q6835" s="541">
        <v>722790.69000000018</v>
      </c>
      <c r="R6835" s="318">
        <v>929980.45083333354</v>
      </c>
      <c r="S6835" s="168">
        <v>6.753487920893358E-3</v>
      </c>
      <c r="T6835" s="9" t="s">
        <v>30</v>
      </c>
      <c r="U6835" s="9" t="s">
        <v>242</v>
      </c>
      <c r="V6835" s="9" t="s">
        <v>360</v>
      </c>
      <c r="W6835" s="9"/>
    </row>
    <row r="6836" spans="1:23" ht="31.5" x14ac:dyDescent="0.25">
      <c r="A6836" s="16" t="s">
        <v>1321</v>
      </c>
      <c r="B6836" s="84"/>
      <c r="C6836" s="124"/>
      <c r="D6836" s="124"/>
      <c r="E6836" s="140" t="s">
        <v>353</v>
      </c>
      <c r="F6836" s="541">
        <v>703860.4700000002</v>
      </c>
      <c r="G6836" s="541">
        <v>674819.65999999957</v>
      </c>
      <c r="H6836" s="541">
        <v>714627.63</v>
      </c>
      <c r="I6836" s="541">
        <v>737068.19</v>
      </c>
      <c r="J6836" s="541">
        <v>724353.62999999966</v>
      </c>
      <c r="K6836" s="541">
        <v>711142.07000000018</v>
      </c>
      <c r="L6836" s="541">
        <v>882971.7299999994</v>
      </c>
      <c r="M6836" s="541">
        <v>893193.48000000033</v>
      </c>
      <c r="N6836" s="541">
        <v>912837.54000000015</v>
      </c>
      <c r="O6836" s="541">
        <v>917672.15000000037</v>
      </c>
      <c r="P6836" s="541">
        <v>869737.96999999951</v>
      </c>
      <c r="Q6836" s="541">
        <v>895419.24999999988</v>
      </c>
      <c r="R6836" s="318">
        <v>803141.98083333333</v>
      </c>
      <c r="S6836" s="168">
        <v>5.8323910588227463E-3</v>
      </c>
      <c r="T6836" s="9" t="s">
        <v>30</v>
      </c>
      <c r="U6836" s="9" t="s">
        <v>242</v>
      </c>
      <c r="V6836" s="9" t="s">
        <v>360</v>
      </c>
      <c r="W6836" s="9"/>
    </row>
    <row r="6837" spans="1:23" ht="15.75" x14ac:dyDescent="0.25">
      <c r="A6837" s="16" t="s">
        <v>1318</v>
      </c>
      <c r="B6837" s="84"/>
      <c r="C6837" s="124"/>
      <c r="D6837" s="124"/>
      <c r="E6837" s="140" t="s">
        <v>21</v>
      </c>
      <c r="F6837" s="541">
        <v>459925.55999999994</v>
      </c>
      <c r="G6837" s="541">
        <v>385659.48999999987</v>
      </c>
      <c r="H6837" s="541">
        <v>421723.03000000009</v>
      </c>
      <c r="I6837" s="541">
        <v>387196.04999999981</v>
      </c>
      <c r="J6837" s="541">
        <v>431080.66000000009</v>
      </c>
      <c r="K6837" s="541">
        <v>298890.96000000002</v>
      </c>
      <c r="L6837" s="541">
        <v>431866.41000000015</v>
      </c>
      <c r="M6837" s="541">
        <v>458486.70000000007</v>
      </c>
      <c r="N6837" s="541">
        <v>407263.5399999998</v>
      </c>
      <c r="O6837" s="541">
        <v>420649.0299999998</v>
      </c>
      <c r="P6837" s="541">
        <v>479742.57</v>
      </c>
      <c r="Q6837" s="541">
        <v>545029.99000000011</v>
      </c>
      <c r="R6837" s="318">
        <v>427292.83250000002</v>
      </c>
      <c r="S6837" s="168">
        <v>3.102986713739236E-3</v>
      </c>
      <c r="T6837" s="9" t="s">
        <v>30</v>
      </c>
      <c r="U6837" s="9" t="s">
        <v>242</v>
      </c>
      <c r="V6837" s="9" t="s">
        <v>360</v>
      </c>
      <c r="W6837" s="9"/>
    </row>
    <row r="6838" spans="1:23" ht="15.75" x14ac:dyDescent="0.25">
      <c r="A6838" s="16" t="s">
        <v>1322</v>
      </c>
      <c r="B6838" s="84"/>
      <c r="C6838" s="124"/>
      <c r="D6838" s="124"/>
      <c r="E6838" s="420" t="s">
        <v>17</v>
      </c>
      <c r="F6838" s="540">
        <v>61821.24000000002</v>
      </c>
      <c r="G6838" s="540">
        <v>56161.910000000025</v>
      </c>
      <c r="H6838" s="540">
        <v>57139.83</v>
      </c>
      <c r="I6838" s="540">
        <v>81536.300000000017</v>
      </c>
      <c r="J6838" s="540">
        <v>50158.650000000016</v>
      </c>
      <c r="K6838" s="540">
        <v>70428.150000000009</v>
      </c>
      <c r="L6838" s="540">
        <v>64917.88</v>
      </c>
      <c r="M6838" s="540">
        <v>76607.06</v>
      </c>
      <c r="N6838" s="540">
        <v>61541.440000000061</v>
      </c>
      <c r="O6838" s="540">
        <v>71218.580000000045</v>
      </c>
      <c r="P6838" s="540">
        <v>79810.790000000008</v>
      </c>
      <c r="Q6838" s="540">
        <v>84099.050000000032</v>
      </c>
      <c r="R6838" s="527">
        <v>67953.406666666691</v>
      </c>
      <c r="S6838" s="438">
        <v>4.9347543886073947E-4</v>
      </c>
      <c r="T6838" s="9" t="s">
        <v>30</v>
      </c>
      <c r="U6838" s="9" t="s">
        <v>242</v>
      </c>
      <c r="V6838" s="9" t="s">
        <v>360</v>
      </c>
      <c r="W6838" s="9"/>
    </row>
    <row r="6839" spans="1:23" ht="15.75" x14ac:dyDescent="0.25">
      <c r="A6839" s="16" t="s">
        <v>1323</v>
      </c>
      <c r="B6839" s="84"/>
      <c r="C6839" s="124"/>
      <c r="D6839" s="228"/>
      <c r="E6839" s="426" t="s">
        <v>16</v>
      </c>
      <c r="F6839" s="543">
        <v>28156.090000000007</v>
      </c>
      <c r="G6839" s="543">
        <v>35715.379999999997</v>
      </c>
      <c r="H6839" s="543">
        <v>41013.100000000006</v>
      </c>
      <c r="I6839" s="543">
        <v>39837.189999999995</v>
      </c>
      <c r="J6839" s="543">
        <v>35235.07</v>
      </c>
      <c r="K6839" s="543">
        <v>41255.870000000003</v>
      </c>
      <c r="L6839" s="543">
        <v>55652.460000000006</v>
      </c>
      <c r="M6839" s="543">
        <v>43649.009999999995</v>
      </c>
      <c r="N6839" s="543">
        <v>61208.400000000009</v>
      </c>
      <c r="O6839" s="543">
        <v>55967.039999999979</v>
      </c>
      <c r="P6839" s="543">
        <v>39238.19999999999</v>
      </c>
      <c r="Q6839" s="543">
        <v>59571.55</v>
      </c>
      <c r="R6839" s="529">
        <v>44708.280000000006</v>
      </c>
      <c r="S6839" s="522">
        <v>3.2467008169188898E-4</v>
      </c>
      <c r="T6839" s="9" t="s">
        <v>30</v>
      </c>
      <c r="U6839" s="9" t="s">
        <v>242</v>
      </c>
      <c r="V6839" s="9" t="s">
        <v>360</v>
      </c>
      <c r="W6839" s="9"/>
    </row>
    <row r="6840" spans="1:23" ht="15.75" x14ac:dyDescent="0.25">
      <c r="A6840" s="16" t="s">
        <v>1324</v>
      </c>
      <c r="B6840" s="84"/>
      <c r="C6840" s="124" t="s">
        <v>242</v>
      </c>
      <c r="D6840" s="124" t="s">
        <v>361</v>
      </c>
      <c r="E6840" s="140" t="s">
        <v>24</v>
      </c>
      <c r="F6840" s="541">
        <v>1805254.6800000002</v>
      </c>
      <c r="G6840" s="541">
        <v>1909808.5999999999</v>
      </c>
      <c r="H6840" s="541">
        <v>2421917.5599999987</v>
      </c>
      <c r="I6840" s="541">
        <v>2287128.37</v>
      </c>
      <c r="J6840" s="541">
        <v>2329905.5299999993</v>
      </c>
      <c r="K6840" s="541">
        <v>2404619.080000001</v>
      </c>
      <c r="L6840" s="541">
        <v>2857587.6199999996</v>
      </c>
      <c r="M6840" s="541">
        <v>3127533.0499999993</v>
      </c>
      <c r="N6840" s="541">
        <v>3206534.8299999987</v>
      </c>
      <c r="O6840" s="541">
        <v>2868923.6100000003</v>
      </c>
      <c r="P6840" s="541">
        <v>3104858.94</v>
      </c>
      <c r="Q6840" s="541">
        <v>2736401.1000000015</v>
      </c>
      <c r="R6840" s="318">
        <v>2588372.7475000001</v>
      </c>
      <c r="S6840" s="168">
        <v>1.879667908002464E-2</v>
      </c>
      <c r="T6840" s="9" t="s">
        <v>30</v>
      </c>
      <c r="U6840" s="9" t="s">
        <v>242</v>
      </c>
      <c r="V6840" s="9" t="s">
        <v>361</v>
      </c>
      <c r="W6840" s="9"/>
    </row>
    <row r="6841" spans="1:23" ht="15.75" x14ac:dyDescent="0.25">
      <c r="A6841" s="16" t="s">
        <v>1325</v>
      </c>
      <c r="B6841" s="84"/>
      <c r="C6841" s="124"/>
      <c r="D6841" s="124"/>
      <c r="E6841" s="140" t="s">
        <v>18</v>
      </c>
      <c r="F6841" s="542">
        <v>32561.970000000016</v>
      </c>
      <c r="G6841" s="542">
        <v>31537.150000000005</v>
      </c>
      <c r="H6841" s="542">
        <v>27172.43</v>
      </c>
      <c r="I6841" s="542">
        <v>29628.590000000011</v>
      </c>
      <c r="J6841" s="542">
        <v>24765.700000000004</v>
      </c>
      <c r="K6841" s="542">
        <v>18377.480000000007</v>
      </c>
      <c r="L6841" s="542">
        <v>20468.95</v>
      </c>
      <c r="M6841" s="542">
        <v>33809.890000000007</v>
      </c>
      <c r="N6841" s="542">
        <v>18381.699999999993</v>
      </c>
      <c r="O6841" s="542">
        <v>29201.639999999985</v>
      </c>
      <c r="P6841" s="542">
        <v>21390.389999999992</v>
      </c>
      <c r="Q6841" s="542">
        <v>26958.770000000004</v>
      </c>
      <c r="R6841" s="342">
        <v>26187.888333333336</v>
      </c>
      <c r="S6841" s="355">
        <v>1.901755971046392E-4</v>
      </c>
      <c r="T6841" s="9" t="s">
        <v>30</v>
      </c>
      <c r="U6841" s="9" t="s">
        <v>242</v>
      </c>
      <c r="V6841" s="9" t="s">
        <v>361</v>
      </c>
      <c r="W6841" s="9"/>
    </row>
    <row r="6842" spans="1:23" ht="15.75" x14ac:dyDescent="0.25">
      <c r="A6842" s="16" t="s">
        <v>1326</v>
      </c>
      <c r="B6842" s="84"/>
      <c r="C6842" s="124"/>
      <c r="D6842" s="228"/>
      <c r="E6842" s="142" t="s">
        <v>21</v>
      </c>
      <c r="F6842" s="545"/>
      <c r="G6842" s="545"/>
      <c r="H6842" s="545"/>
      <c r="I6842" s="545"/>
      <c r="J6842" s="545"/>
      <c r="K6842" s="545"/>
      <c r="L6842" s="545"/>
      <c r="M6842" s="545"/>
      <c r="N6842" s="545"/>
      <c r="O6842" s="545"/>
      <c r="P6842" s="545"/>
      <c r="Q6842" s="545"/>
      <c r="R6842" s="320"/>
      <c r="S6842" s="348">
        <v>0</v>
      </c>
      <c r="T6842" s="9" t="s">
        <v>30</v>
      </c>
      <c r="U6842" s="9" t="s">
        <v>242</v>
      </c>
      <c r="V6842" s="9" t="s">
        <v>361</v>
      </c>
      <c r="W6842" s="9"/>
    </row>
    <row r="6843" spans="1:23" ht="15.75" x14ac:dyDescent="0.25">
      <c r="A6843" s="16" t="s">
        <v>1327</v>
      </c>
      <c r="B6843" s="84"/>
      <c r="C6843" s="124" t="s">
        <v>242</v>
      </c>
      <c r="D6843" s="124" t="s">
        <v>359</v>
      </c>
      <c r="E6843" s="420" t="s">
        <v>354</v>
      </c>
      <c r="F6843" s="540">
        <v>2084101.2100000002</v>
      </c>
      <c r="G6843" s="540">
        <v>1724723.12</v>
      </c>
      <c r="H6843" s="540">
        <v>2078870.23</v>
      </c>
      <c r="I6843" s="540">
        <v>2052548.7200000007</v>
      </c>
      <c r="J6843" s="540">
        <v>2277585.1899999995</v>
      </c>
      <c r="K6843" s="540">
        <v>1954982.4900000007</v>
      </c>
      <c r="L6843" s="540">
        <v>2078807.5399999998</v>
      </c>
      <c r="M6843" s="540">
        <v>2006179.11</v>
      </c>
      <c r="N6843" s="540">
        <v>2296261.7700000005</v>
      </c>
      <c r="O6843" s="540">
        <v>1988308.8200000003</v>
      </c>
      <c r="P6843" s="540">
        <v>2038070.8999999992</v>
      </c>
      <c r="Q6843" s="540">
        <v>1866275.8999999997</v>
      </c>
      <c r="R6843" s="527">
        <v>2037226.2499999998</v>
      </c>
      <c r="S6843" s="438">
        <v>1.4794271061475871E-2</v>
      </c>
      <c r="T6843" s="9" t="s">
        <v>30</v>
      </c>
      <c r="U6843" s="9" t="s">
        <v>242</v>
      </c>
      <c r="V6843" s="9" t="s">
        <v>359</v>
      </c>
      <c r="W6843" s="9"/>
    </row>
    <row r="6844" spans="1:23" ht="15.75" x14ac:dyDescent="0.25">
      <c r="A6844" s="16" t="s">
        <v>1328</v>
      </c>
      <c r="B6844" s="84"/>
      <c r="C6844" s="124"/>
      <c r="D6844" s="124"/>
      <c r="E6844" s="420" t="s">
        <v>24</v>
      </c>
      <c r="F6844" s="540">
        <v>800504.94000000018</v>
      </c>
      <c r="G6844" s="540">
        <v>772306.4800000001</v>
      </c>
      <c r="H6844" s="540">
        <v>851761.69000000006</v>
      </c>
      <c r="I6844" s="540">
        <v>924758.09</v>
      </c>
      <c r="J6844" s="540">
        <v>958082.49999999977</v>
      </c>
      <c r="K6844" s="540">
        <v>963145.17</v>
      </c>
      <c r="L6844" s="540">
        <v>1129600.9599999997</v>
      </c>
      <c r="M6844" s="540">
        <v>1092415.7600000002</v>
      </c>
      <c r="N6844" s="540">
        <v>1152345.81</v>
      </c>
      <c r="O6844" s="540">
        <v>949998.20000000019</v>
      </c>
      <c r="P6844" s="540">
        <v>1061233.5900000005</v>
      </c>
      <c r="Q6844" s="540">
        <v>1060338.3500000001</v>
      </c>
      <c r="R6844" s="527">
        <v>976374.29500000004</v>
      </c>
      <c r="S6844" s="438">
        <v>7.0903985149844834E-3</v>
      </c>
      <c r="T6844" s="9" t="s">
        <v>30</v>
      </c>
      <c r="U6844" s="9" t="s">
        <v>242</v>
      </c>
      <c r="V6844" s="9" t="s">
        <v>359</v>
      </c>
      <c r="W6844" s="9"/>
    </row>
    <row r="6845" spans="1:23" ht="31.5" x14ac:dyDescent="0.25">
      <c r="A6845" s="16" t="s">
        <v>1330</v>
      </c>
      <c r="B6845" s="84"/>
      <c r="C6845" s="124"/>
      <c r="D6845" s="124"/>
      <c r="E6845" s="140" t="s">
        <v>353</v>
      </c>
      <c r="F6845" s="542">
        <v>359044.54</v>
      </c>
      <c r="G6845" s="542">
        <v>305593.32999999996</v>
      </c>
      <c r="H6845" s="542">
        <v>350819.34999999992</v>
      </c>
      <c r="I6845" s="542">
        <v>273932.42</v>
      </c>
      <c r="J6845" s="542">
        <v>385161.35</v>
      </c>
      <c r="K6845" s="542">
        <v>302685.49000000005</v>
      </c>
      <c r="L6845" s="542">
        <v>393500.49999999994</v>
      </c>
      <c r="M6845" s="542">
        <v>352226.4</v>
      </c>
      <c r="N6845" s="542">
        <v>468896.70999999996</v>
      </c>
      <c r="O6845" s="542">
        <v>443657.7900000001</v>
      </c>
      <c r="P6845" s="542">
        <v>293325.04000000004</v>
      </c>
      <c r="Q6845" s="542">
        <v>301387.86</v>
      </c>
      <c r="R6845" s="342">
        <v>352519.23166666663</v>
      </c>
      <c r="S6845" s="355">
        <v>2.5599832456801863E-3</v>
      </c>
      <c r="T6845" s="9" t="s">
        <v>30</v>
      </c>
      <c r="U6845" s="9" t="s">
        <v>242</v>
      </c>
      <c r="V6845" s="9" t="s">
        <v>359</v>
      </c>
      <c r="W6845" s="9"/>
    </row>
    <row r="6846" spans="1:23" ht="15.75" x14ac:dyDescent="0.25">
      <c r="A6846" s="16" t="s">
        <v>1329</v>
      </c>
      <c r="B6846" s="84"/>
      <c r="C6846" s="124"/>
      <c r="D6846" s="124"/>
      <c r="E6846" s="140" t="s">
        <v>21</v>
      </c>
      <c r="F6846" s="541">
        <v>299938.76</v>
      </c>
      <c r="G6846" s="541">
        <v>328630.94000000006</v>
      </c>
      <c r="H6846" s="541">
        <v>294243.80000000005</v>
      </c>
      <c r="I6846" s="541">
        <v>262598.56</v>
      </c>
      <c r="J6846" s="541">
        <v>259608.06999999998</v>
      </c>
      <c r="K6846" s="541">
        <v>256333.69000000003</v>
      </c>
      <c r="L6846" s="541">
        <v>308640.32</v>
      </c>
      <c r="M6846" s="541">
        <v>267766.93000000005</v>
      </c>
      <c r="N6846" s="541">
        <v>271625.65999999997</v>
      </c>
      <c r="O6846" s="541">
        <v>242989.91</v>
      </c>
      <c r="P6846" s="541">
        <v>245180.28</v>
      </c>
      <c r="Q6846" s="541">
        <v>235562.28999999998</v>
      </c>
      <c r="R6846" s="318">
        <v>272759.9341666667</v>
      </c>
      <c r="S6846" s="168">
        <v>1.9807738098662243E-3</v>
      </c>
      <c r="T6846" s="9" t="s">
        <v>30</v>
      </c>
      <c r="U6846" s="9" t="s">
        <v>242</v>
      </c>
      <c r="V6846" s="9" t="s">
        <v>359</v>
      </c>
      <c r="W6846" s="9"/>
    </row>
    <row r="6847" spans="1:23" ht="15.75" x14ac:dyDescent="0.25">
      <c r="A6847" s="16" t="s">
        <v>1331</v>
      </c>
      <c r="B6847" s="84"/>
      <c r="C6847" s="124"/>
      <c r="D6847" s="124"/>
      <c r="E6847" s="140" t="s">
        <v>352</v>
      </c>
      <c r="F6847" s="541">
        <v>236076.96000000008</v>
      </c>
      <c r="G6847" s="541">
        <v>309519.98</v>
      </c>
      <c r="H6847" s="541">
        <v>315872.24</v>
      </c>
      <c r="I6847" s="541">
        <v>274144.48</v>
      </c>
      <c r="J6847" s="541">
        <v>246041.91</v>
      </c>
      <c r="K6847" s="541">
        <v>288201.67999999982</v>
      </c>
      <c r="L6847" s="541">
        <v>355983.81</v>
      </c>
      <c r="M6847" s="541">
        <v>264185.10000000009</v>
      </c>
      <c r="N6847" s="541">
        <v>305536.65000000014</v>
      </c>
      <c r="O6847" s="541">
        <v>389839.97000000009</v>
      </c>
      <c r="P6847" s="541">
        <v>269077.27</v>
      </c>
      <c r="Q6847" s="541">
        <v>319696.05999999982</v>
      </c>
      <c r="R6847" s="318">
        <v>297848.00916666671</v>
      </c>
      <c r="S6847" s="168">
        <v>2.162962598156497E-3</v>
      </c>
      <c r="T6847" s="9" t="s">
        <v>30</v>
      </c>
      <c r="U6847" s="9" t="s">
        <v>242</v>
      </c>
      <c r="V6847" s="9" t="s">
        <v>359</v>
      </c>
      <c r="W6847" s="9"/>
    </row>
    <row r="6848" spans="1:23" ht="15.75" x14ac:dyDescent="0.25">
      <c r="A6848" s="16" t="s">
        <v>1332</v>
      </c>
      <c r="B6848" s="84"/>
      <c r="C6848" s="228"/>
      <c r="D6848" s="228"/>
      <c r="E6848" s="426" t="s">
        <v>17</v>
      </c>
      <c r="F6848" s="543">
        <v>0</v>
      </c>
      <c r="G6848" s="543">
        <v>0</v>
      </c>
      <c r="H6848" s="543">
        <v>0</v>
      </c>
      <c r="I6848" s="543">
        <v>0</v>
      </c>
      <c r="J6848" s="543">
        <v>0</v>
      </c>
      <c r="K6848" s="543">
        <v>0</v>
      </c>
      <c r="L6848" s="543">
        <v>0</v>
      </c>
      <c r="M6848" s="543">
        <v>0</v>
      </c>
      <c r="N6848" s="543">
        <v>0</v>
      </c>
      <c r="O6848" s="543">
        <v>0</v>
      </c>
      <c r="P6848" s="543">
        <v>0</v>
      </c>
      <c r="Q6848" s="543">
        <v>0</v>
      </c>
      <c r="R6848" s="529">
        <v>0</v>
      </c>
      <c r="S6848" s="522">
        <v>0</v>
      </c>
      <c r="T6848" s="9" t="s">
        <v>30</v>
      </c>
      <c r="U6848" s="9" t="s">
        <v>242</v>
      </c>
      <c r="V6848" s="9" t="s">
        <v>359</v>
      </c>
      <c r="W6848" s="9"/>
    </row>
    <row r="6849" spans="1:23" ht="15.75" x14ac:dyDescent="0.25">
      <c r="A6849" s="16" t="s">
        <v>1333</v>
      </c>
      <c r="B6849" s="84"/>
      <c r="C6849" s="124" t="s">
        <v>243</v>
      </c>
      <c r="D6849" s="124" t="s">
        <v>363</v>
      </c>
      <c r="E6849" s="420" t="s">
        <v>354</v>
      </c>
      <c r="F6849" s="540">
        <v>7826362.1900000051</v>
      </c>
      <c r="G6849" s="540">
        <v>7796939.559999994</v>
      </c>
      <c r="H6849" s="540">
        <v>9328637.7799999919</v>
      </c>
      <c r="I6849" s="540">
        <v>9342712.3099999931</v>
      </c>
      <c r="J6849" s="540">
        <v>8510140.8999999762</v>
      </c>
      <c r="K6849" s="540">
        <v>7918857.1199999917</v>
      </c>
      <c r="L6849" s="540">
        <v>9043842.4299999923</v>
      </c>
      <c r="M6849" s="540">
        <v>9557567.1899999883</v>
      </c>
      <c r="N6849" s="540">
        <v>9470327.3999999911</v>
      </c>
      <c r="O6849" s="540">
        <v>8594361.3499999922</v>
      </c>
      <c r="P6849" s="540">
        <v>9221538.7499999963</v>
      </c>
      <c r="Q6849" s="540">
        <v>8224057.0699999975</v>
      </c>
      <c r="R6849" s="527">
        <v>8736278.670833325</v>
      </c>
      <c r="S6849" s="438">
        <v>6.3442572824151638E-2</v>
      </c>
      <c r="T6849" s="9" t="s">
        <v>30</v>
      </c>
      <c r="U6849" s="9" t="s">
        <v>243</v>
      </c>
      <c r="V6849" s="9" t="s">
        <v>363</v>
      </c>
      <c r="W6849" s="9"/>
    </row>
    <row r="6850" spans="1:23" ht="31.5" x14ac:dyDescent="0.25">
      <c r="A6850" s="16" t="s">
        <v>1335</v>
      </c>
      <c r="B6850" s="84"/>
      <c r="C6850" s="124"/>
      <c r="D6850" s="124"/>
      <c r="E6850" s="420" t="s">
        <v>353</v>
      </c>
      <c r="F6850" s="540">
        <v>1179008.5599999996</v>
      </c>
      <c r="G6850" s="540">
        <v>1113677.0600000003</v>
      </c>
      <c r="H6850" s="540">
        <v>1146014.1700000011</v>
      </c>
      <c r="I6850" s="540">
        <v>1262189.8599999994</v>
      </c>
      <c r="J6850" s="540">
        <v>1258237.2900000005</v>
      </c>
      <c r="K6850" s="540">
        <v>1109382.2500000005</v>
      </c>
      <c r="L6850" s="540">
        <v>1301000.7499999995</v>
      </c>
      <c r="M6850" s="540">
        <v>1315581.8700000008</v>
      </c>
      <c r="N6850" s="540">
        <v>1364731.6499999997</v>
      </c>
      <c r="O6850" s="540">
        <v>1302568.4200000006</v>
      </c>
      <c r="P6850" s="540">
        <v>1233041.2400000002</v>
      </c>
      <c r="Q6850" s="540">
        <v>1271462.3200000003</v>
      </c>
      <c r="R6850" s="527">
        <v>1238074.6200000003</v>
      </c>
      <c r="S6850" s="438">
        <v>8.990857801195986E-3</v>
      </c>
      <c r="T6850" s="9" t="s">
        <v>30</v>
      </c>
      <c r="U6850" s="9" t="s">
        <v>243</v>
      </c>
      <c r="V6850" s="9" t="s">
        <v>363</v>
      </c>
      <c r="W6850" s="9"/>
    </row>
    <row r="6851" spans="1:23" ht="15.75" x14ac:dyDescent="0.25">
      <c r="A6851" s="16" t="s">
        <v>1337</v>
      </c>
      <c r="B6851" s="84"/>
      <c r="C6851" s="124"/>
      <c r="D6851" s="124"/>
      <c r="E6851" s="420" t="s">
        <v>24</v>
      </c>
      <c r="F6851" s="540">
        <v>1040021.2500000003</v>
      </c>
      <c r="G6851" s="540">
        <v>1046980.1900000005</v>
      </c>
      <c r="H6851" s="540">
        <v>1300850.1900000004</v>
      </c>
      <c r="I6851" s="540">
        <v>1177503.4100000008</v>
      </c>
      <c r="J6851" s="540">
        <v>1204506.83</v>
      </c>
      <c r="K6851" s="540">
        <v>1113605.2699999996</v>
      </c>
      <c r="L6851" s="540">
        <v>1177845.5000000002</v>
      </c>
      <c r="M6851" s="540">
        <v>1240331.8899999997</v>
      </c>
      <c r="N6851" s="540">
        <v>1171655.9499999995</v>
      </c>
      <c r="O6851" s="540">
        <v>925785.15000000049</v>
      </c>
      <c r="P6851" s="540">
        <v>977514.89999999932</v>
      </c>
      <c r="Q6851" s="540">
        <v>794004.84999999963</v>
      </c>
      <c r="R6851" s="527">
        <v>1097550.4483333332</v>
      </c>
      <c r="S6851" s="438">
        <v>7.9703758167693466E-3</v>
      </c>
      <c r="T6851" s="9" t="s">
        <v>30</v>
      </c>
      <c r="U6851" s="9" t="s">
        <v>243</v>
      </c>
      <c r="V6851" s="9" t="s">
        <v>363</v>
      </c>
      <c r="W6851" s="9"/>
    </row>
    <row r="6852" spans="1:23" ht="15.75" x14ac:dyDescent="0.25">
      <c r="A6852" s="16" t="s">
        <v>1338</v>
      </c>
      <c r="B6852" s="84"/>
      <c r="C6852" s="124"/>
      <c r="D6852" s="124"/>
      <c r="E6852" s="140" t="s">
        <v>352</v>
      </c>
      <c r="F6852" s="541">
        <v>1096599.9300000004</v>
      </c>
      <c r="G6852" s="541">
        <v>1054313.8000000005</v>
      </c>
      <c r="H6852" s="541">
        <v>1115222.9399999995</v>
      </c>
      <c r="I6852" s="541">
        <v>1321753.8300000005</v>
      </c>
      <c r="J6852" s="541">
        <v>1218384.2800000007</v>
      </c>
      <c r="K6852" s="541">
        <v>995428.77</v>
      </c>
      <c r="L6852" s="541">
        <v>1302985.9000000001</v>
      </c>
      <c r="M6852" s="541">
        <v>1184566.0599999998</v>
      </c>
      <c r="N6852" s="541">
        <v>1260386.7600000002</v>
      </c>
      <c r="O6852" s="541">
        <v>1210577.1199999987</v>
      </c>
      <c r="P6852" s="541">
        <v>1106181.7899999998</v>
      </c>
      <c r="Q6852" s="541">
        <v>1264031.8000000005</v>
      </c>
      <c r="R6852" s="318">
        <v>1177536.0816666668</v>
      </c>
      <c r="S6852" s="168">
        <v>8.5512288960761518E-3</v>
      </c>
      <c r="T6852" s="9" t="s">
        <v>30</v>
      </c>
      <c r="U6852" s="9" t="s">
        <v>243</v>
      </c>
      <c r="V6852" s="9" t="s">
        <v>363</v>
      </c>
      <c r="W6852" s="9"/>
    </row>
    <row r="6853" spans="1:23" ht="15.75" x14ac:dyDescent="0.25">
      <c r="A6853" s="16" t="s">
        <v>1339</v>
      </c>
      <c r="B6853" s="84"/>
      <c r="C6853" s="124"/>
      <c r="D6853" s="124"/>
      <c r="E6853" s="140" t="s">
        <v>351</v>
      </c>
      <c r="F6853" s="541">
        <v>1047236.2100000005</v>
      </c>
      <c r="G6853" s="541">
        <v>969251.81000000017</v>
      </c>
      <c r="H6853" s="541">
        <v>1024366.8200000002</v>
      </c>
      <c r="I6853" s="541">
        <v>1092840.3499999999</v>
      </c>
      <c r="J6853" s="541">
        <v>1059965.9600000004</v>
      </c>
      <c r="K6853" s="541">
        <v>913238.94000000006</v>
      </c>
      <c r="L6853" s="541">
        <v>1191913.49</v>
      </c>
      <c r="M6853" s="541">
        <v>1114691.1100000003</v>
      </c>
      <c r="N6853" s="541">
        <v>1126257.3199999998</v>
      </c>
      <c r="O6853" s="541">
        <v>1074813.01</v>
      </c>
      <c r="P6853" s="541">
        <v>1103373.8899999999</v>
      </c>
      <c r="Q6853" s="541">
        <v>1036931.3800000004</v>
      </c>
      <c r="R6853" s="318">
        <v>1062906.6908333336</v>
      </c>
      <c r="S6853" s="168">
        <v>7.7187939715800688E-3</v>
      </c>
      <c r="T6853" s="9" t="s">
        <v>30</v>
      </c>
      <c r="U6853" s="9" t="s">
        <v>243</v>
      </c>
      <c r="V6853" s="9" t="s">
        <v>363</v>
      </c>
      <c r="W6853" s="9"/>
    </row>
    <row r="6854" spans="1:23" ht="15.75" x14ac:dyDescent="0.25">
      <c r="A6854" s="16" t="s">
        <v>1340</v>
      </c>
      <c r="B6854" s="84"/>
      <c r="C6854" s="124"/>
      <c r="D6854" s="124"/>
      <c r="E6854" s="140" t="s">
        <v>18</v>
      </c>
      <c r="F6854" s="541">
        <v>540882.50999999978</v>
      </c>
      <c r="G6854" s="541">
        <v>501376.12999999989</v>
      </c>
      <c r="H6854" s="541">
        <v>599645.44000000018</v>
      </c>
      <c r="I6854" s="541">
        <v>578278.59999999986</v>
      </c>
      <c r="J6854" s="541">
        <v>587066.47000000009</v>
      </c>
      <c r="K6854" s="541">
        <v>530190.89</v>
      </c>
      <c r="L6854" s="541">
        <v>574791.18000000028</v>
      </c>
      <c r="M6854" s="541">
        <v>630306.7200000002</v>
      </c>
      <c r="N6854" s="541">
        <v>626448.00000000023</v>
      </c>
      <c r="O6854" s="541">
        <v>607145.78999999969</v>
      </c>
      <c r="P6854" s="541">
        <v>679529.30000000016</v>
      </c>
      <c r="Q6854" s="541">
        <v>759145.65999999992</v>
      </c>
      <c r="R6854" s="318">
        <v>601233.89083333337</v>
      </c>
      <c r="S6854" s="168">
        <v>4.3661410470899479E-3</v>
      </c>
      <c r="T6854" s="9" t="s">
        <v>30</v>
      </c>
      <c r="U6854" s="9" t="s">
        <v>243</v>
      </c>
      <c r="V6854" s="9" t="s">
        <v>363</v>
      </c>
      <c r="W6854" s="9"/>
    </row>
    <row r="6855" spans="1:23" ht="15.75" x14ac:dyDescent="0.25">
      <c r="A6855" s="16" t="s">
        <v>1334</v>
      </c>
      <c r="B6855" s="84"/>
      <c r="C6855" s="124"/>
      <c r="D6855" s="124"/>
      <c r="E6855" s="420" t="s">
        <v>21</v>
      </c>
      <c r="F6855" s="540">
        <v>378209.8000000001</v>
      </c>
      <c r="G6855" s="540">
        <v>401432.00999999966</v>
      </c>
      <c r="H6855" s="540">
        <v>421278.59000000014</v>
      </c>
      <c r="I6855" s="540">
        <v>411697.12999999989</v>
      </c>
      <c r="J6855" s="540">
        <v>360299.97000000026</v>
      </c>
      <c r="K6855" s="540">
        <v>334205.31000000023</v>
      </c>
      <c r="L6855" s="540">
        <v>386711.87999999983</v>
      </c>
      <c r="M6855" s="540">
        <v>377359.54000000027</v>
      </c>
      <c r="N6855" s="540">
        <v>358919.82999999978</v>
      </c>
      <c r="O6855" s="540">
        <v>323846.56999999983</v>
      </c>
      <c r="P6855" s="540">
        <v>385075.49000000017</v>
      </c>
      <c r="Q6855" s="540">
        <v>405012.96000000043</v>
      </c>
      <c r="R6855" s="527">
        <v>378670.75666666665</v>
      </c>
      <c r="S6855" s="438">
        <v>2.7498947734356152E-3</v>
      </c>
      <c r="T6855" s="9" t="s">
        <v>30</v>
      </c>
      <c r="U6855" s="9" t="s">
        <v>243</v>
      </c>
      <c r="V6855" s="9" t="s">
        <v>363</v>
      </c>
      <c r="W6855" s="9"/>
    </row>
    <row r="6856" spans="1:23" ht="15.75" x14ac:dyDescent="0.25">
      <c r="A6856" s="16" t="s">
        <v>1336</v>
      </c>
      <c r="B6856" s="84"/>
      <c r="C6856" s="124"/>
      <c r="D6856" s="124"/>
      <c r="E6856" s="420" t="s">
        <v>17</v>
      </c>
      <c r="F6856" s="540">
        <v>147162.65000000008</v>
      </c>
      <c r="G6856" s="540">
        <v>137115.86999999991</v>
      </c>
      <c r="H6856" s="540">
        <v>194510.88000000012</v>
      </c>
      <c r="I6856" s="540">
        <v>157720.78999999998</v>
      </c>
      <c r="J6856" s="540">
        <v>151886.66999999993</v>
      </c>
      <c r="K6856" s="540">
        <v>143765.48999999996</v>
      </c>
      <c r="L6856" s="540">
        <v>182469.3300000001</v>
      </c>
      <c r="M6856" s="540">
        <v>145937.31000000014</v>
      </c>
      <c r="N6856" s="540">
        <v>155689.35000000009</v>
      </c>
      <c r="O6856" s="540">
        <v>138787.97000000003</v>
      </c>
      <c r="P6856" s="540">
        <v>151318.15000000002</v>
      </c>
      <c r="Q6856" s="540">
        <v>180977.36</v>
      </c>
      <c r="R6856" s="527">
        <v>157278.48500000002</v>
      </c>
      <c r="S6856" s="438">
        <v>1.1421512653433891E-3</v>
      </c>
      <c r="T6856" s="9" t="s">
        <v>30</v>
      </c>
      <c r="U6856" s="9" t="s">
        <v>243</v>
      </c>
      <c r="V6856" s="9" t="s">
        <v>363</v>
      </c>
      <c r="W6856" s="9"/>
    </row>
    <row r="6857" spans="1:23" ht="15.75" x14ac:dyDescent="0.25">
      <c r="A6857" s="16" t="s">
        <v>1341</v>
      </c>
      <c r="B6857" s="84"/>
      <c r="C6857" s="124"/>
      <c r="D6857" s="124"/>
      <c r="E6857" s="420" t="s">
        <v>16</v>
      </c>
      <c r="F6857" s="540">
        <v>31380.87999999999</v>
      </c>
      <c r="G6857" s="540">
        <v>21885.659999999996</v>
      </c>
      <c r="H6857" s="540">
        <v>21178.46</v>
      </c>
      <c r="I6857" s="540">
        <v>27032.820000000007</v>
      </c>
      <c r="J6857" s="540">
        <v>19467.62</v>
      </c>
      <c r="K6857" s="540">
        <v>35392.48000000001</v>
      </c>
      <c r="L6857" s="540">
        <v>38859.230000000003</v>
      </c>
      <c r="M6857" s="540">
        <v>34519.179999999993</v>
      </c>
      <c r="N6857" s="540">
        <v>21819.000000000004</v>
      </c>
      <c r="O6857" s="540">
        <v>27040.909999999996</v>
      </c>
      <c r="P6857" s="540">
        <v>27494.230000000003</v>
      </c>
      <c r="Q6857" s="540">
        <v>34990.729999999989</v>
      </c>
      <c r="R6857" s="527">
        <v>28421.766666666663</v>
      </c>
      <c r="S6857" s="438">
        <v>2.0639794922762563E-4</v>
      </c>
      <c r="T6857" s="9" t="s">
        <v>30</v>
      </c>
      <c r="U6857" s="9" t="s">
        <v>243</v>
      </c>
      <c r="V6857" s="9" t="s">
        <v>363</v>
      </c>
      <c r="W6857" s="9"/>
    </row>
    <row r="6858" spans="1:23" ht="15.75" x14ac:dyDescent="0.25">
      <c r="A6858" s="16" t="s">
        <v>1342</v>
      </c>
      <c r="B6858" s="84"/>
      <c r="C6858" s="124"/>
      <c r="D6858" s="124"/>
      <c r="E6858" s="420" t="s">
        <v>23</v>
      </c>
      <c r="F6858" s="540">
        <v>0</v>
      </c>
      <c r="G6858" s="540">
        <v>0</v>
      </c>
      <c r="H6858" s="540">
        <v>0</v>
      </c>
      <c r="I6858" s="540">
        <v>0</v>
      </c>
      <c r="J6858" s="540">
        <v>0</v>
      </c>
      <c r="K6858" s="540">
        <v>0</v>
      </c>
      <c r="L6858" s="540">
        <v>0</v>
      </c>
      <c r="M6858" s="540">
        <v>0</v>
      </c>
      <c r="N6858" s="540">
        <v>0</v>
      </c>
      <c r="O6858" s="540">
        <v>0</v>
      </c>
      <c r="P6858" s="540">
        <v>0</v>
      </c>
      <c r="Q6858" s="540">
        <v>0</v>
      </c>
      <c r="R6858" s="527">
        <v>0</v>
      </c>
      <c r="S6858" s="438">
        <v>0</v>
      </c>
      <c r="T6858" s="9" t="s">
        <v>30</v>
      </c>
      <c r="U6858" s="9" t="s">
        <v>243</v>
      </c>
      <c r="V6858" s="9" t="s">
        <v>363</v>
      </c>
      <c r="W6858" s="9"/>
    </row>
    <row r="6859" spans="1:23" ht="15.75" x14ac:dyDescent="0.25">
      <c r="A6859" s="16" t="s">
        <v>1343</v>
      </c>
      <c r="B6859" s="84"/>
      <c r="C6859" s="124"/>
      <c r="D6859" s="228"/>
      <c r="E6859" s="426" t="s">
        <v>25</v>
      </c>
      <c r="F6859" s="543">
        <v>0</v>
      </c>
      <c r="G6859" s="543">
        <v>0</v>
      </c>
      <c r="H6859" s="543">
        <v>0</v>
      </c>
      <c r="I6859" s="543">
        <v>0</v>
      </c>
      <c r="J6859" s="543">
        <v>0</v>
      </c>
      <c r="K6859" s="543">
        <v>0</v>
      </c>
      <c r="L6859" s="543">
        <v>0</v>
      </c>
      <c r="M6859" s="543">
        <v>0</v>
      </c>
      <c r="N6859" s="543">
        <v>0</v>
      </c>
      <c r="O6859" s="543">
        <v>0</v>
      </c>
      <c r="P6859" s="543">
        <v>0</v>
      </c>
      <c r="Q6859" s="543">
        <v>0</v>
      </c>
      <c r="R6859" s="529">
        <v>0</v>
      </c>
      <c r="S6859" s="522">
        <v>0</v>
      </c>
      <c r="T6859" s="9" t="s">
        <v>30</v>
      </c>
      <c r="U6859" s="9" t="s">
        <v>243</v>
      </c>
      <c r="V6859" s="9" t="s">
        <v>363</v>
      </c>
      <c r="W6859" s="9"/>
    </row>
    <row r="6860" spans="1:23" ht="15.75" x14ac:dyDescent="0.25">
      <c r="A6860" s="16" t="s">
        <v>1344</v>
      </c>
      <c r="B6860" s="84"/>
      <c r="C6860" s="124" t="s">
        <v>243</v>
      </c>
      <c r="D6860" s="124" t="s">
        <v>364</v>
      </c>
      <c r="E6860" s="140" t="s">
        <v>24</v>
      </c>
      <c r="F6860" s="541">
        <v>1596707.5499999998</v>
      </c>
      <c r="G6860" s="541">
        <v>1610078.04</v>
      </c>
      <c r="H6860" s="541">
        <v>1926836.8200000005</v>
      </c>
      <c r="I6860" s="541">
        <v>1922444.29</v>
      </c>
      <c r="J6860" s="541">
        <v>1801996.6799999995</v>
      </c>
      <c r="K6860" s="541">
        <v>1977939.2000000011</v>
      </c>
      <c r="L6860" s="541">
        <v>2192188.8300000005</v>
      </c>
      <c r="M6860" s="541">
        <v>2349408.6999999979</v>
      </c>
      <c r="N6860" s="541">
        <v>2476648.44</v>
      </c>
      <c r="O6860" s="541">
        <v>2071564.23</v>
      </c>
      <c r="P6860" s="541">
        <v>2292549.959999999</v>
      </c>
      <c r="Q6860" s="541">
        <v>2164339.9599999995</v>
      </c>
      <c r="R6860" s="318">
        <v>2031891.8916666664</v>
      </c>
      <c r="S6860" s="168">
        <v>1.4755533123987398E-2</v>
      </c>
      <c r="T6860" s="9" t="s">
        <v>30</v>
      </c>
      <c r="U6860" s="9" t="s">
        <v>243</v>
      </c>
      <c r="V6860" s="9" t="s">
        <v>364</v>
      </c>
      <c r="W6860" s="9"/>
    </row>
    <row r="6861" spans="1:23" ht="15.75" x14ac:dyDescent="0.25">
      <c r="A6861" s="16" t="s">
        <v>1345</v>
      </c>
      <c r="B6861" s="84"/>
      <c r="C6861" s="124"/>
      <c r="D6861" s="124"/>
      <c r="E6861" s="420" t="s">
        <v>18</v>
      </c>
      <c r="F6861" s="544">
        <v>382969.54999999987</v>
      </c>
      <c r="G6861" s="544">
        <v>336592.19000000006</v>
      </c>
      <c r="H6861" s="544">
        <v>420151.60000000003</v>
      </c>
      <c r="I6861" s="544">
        <v>425996.29999999952</v>
      </c>
      <c r="J6861" s="544">
        <v>405550.12999999995</v>
      </c>
      <c r="K6861" s="544">
        <v>374417.79</v>
      </c>
      <c r="L6861" s="544">
        <v>425149.33999999979</v>
      </c>
      <c r="M6861" s="544">
        <v>447927.7900000001</v>
      </c>
      <c r="N6861" s="544">
        <v>409257.8800000003</v>
      </c>
      <c r="O6861" s="544">
        <v>400850.84</v>
      </c>
      <c r="P6861" s="544">
        <v>419884.90000000026</v>
      </c>
      <c r="Q6861" s="544">
        <v>416636.84999999992</v>
      </c>
      <c r="R6861" s="531">
        <v>405448.76333333325</v>
      </c>
      <c r="S6861" s="519">
        <v>2.9443557907687041E-3</v>
      </c>
      <c r="T6861" s="9" t="s">
        <v>30</v>
      </c>
      <c r="U6861" s="9" t="s">
        <v>243</v>
      </c>
      <c r="V6861" s="9" t="s">
        <v>364</v>
      </c>
      <c r="W6861" s="9"/>
    </row>
    <row r="6862" spans="1:23" ht="15.75" x14ac:dyDescent="0.25">
      <c r="A6862" s="16" t="s">
        <v>1346</v>
      </c>
      <c r="B6862" s="84"/>
      <c r="C6862" s="124"/>
      <c r="D6862" s="124"/>
      <c r="E6862" s="420" t="s">
        <v>352</v>
      </c>
      <c r="F6862" s="540">
        <v>903.39</v>
      </c>
      <c r="G6862" s="540">
        <v>344.24</v>
      </c>
      <c r="H6862" s="540">
        <v>754.92000000000007</v>
      </c>
      <c r="I6862" s="540">
        <v>1038.3699999999999</v>
      </c>
      <c r="J6862" s="540">
        <v>1133.8899999999999</v>
      </c>
      <c r="K6862" s="540">
        <v>643.65000000000009</v>
      </c>
      <c r="L6862" s="540">
        <v>1176.68</v>
      </c>
      <c r="M6862" s="540">
        <v>1261.9899999999998</v>
      </c>
      <c r="N6862" s="540">
        <v>424.02</v>
      </c>
      <c r="O6862" s="540">
        <v>542.84</v>
      </c>
      <c r="P6862" s="540">
        <v>371.13</v>
      </c>
      <c r="Q6862" s="540">
        <v>528.44000000000005</v>
      </c>
      <c r="R6862" s="527">
        <v>760.29666666666662</v>
      </c>
      <c r="S6862" s="438">
        <v>5.5212497746891063E-6</v>
      </c>
      <c r="T6862" s="9" t="s">
        <v>30</v>
      </c>
      <c r="U6862" s="9" t="s">
        <v>243</v>
      </c>
      <c r="V6862" s="9" t="s">
        <v>364</v>
      </c>
      <c r="W6862" s="9"/>
    </row>
    <row r="6863" spans="1:23" ht="15.75" x14ac:dyDescent="0.25">
      <c r="A6863" s="16" t="s">
        <v>1347</v>
      </c>
      <c r="B6863" s="84"/>
      <c r="C6863" s="124"/>
      <c r="D6863" s="228"/>
      <c r="E6863" s="142" t="s">
        <v>21</v>
      </c>
      <c r="F6863" s="545"/>
      <c r="G6863" s="545"/>
      <c r="H6863" s="545"/>
      <c r="I6863" s="545"/>
      <c r="J6863" s="545"/>
      <c r="K6863" s="545"/>
      <c r="L6863" s="545"/>
      <c r="M6863" s="545"/>
      <c r="N6863" s="545"/>
      <c r="O6863" s="545"/>
      <c r="P6863" s="545"/>
      <c r="Q6863" s="545"/>
      <c r="R6863" s="320"/>
      <c r="S6863" s="348">
        <v>0</v>
      </c>
      <c r="T6863" s="9" t="s">
        <v>30</v>
      </c>
      <c r="U6863" s="9" t="s">
        <v>243</v>
      </c>
      <c r="V6863" s="9" t="s">
        <v>364</v>
      </c>
      <c r="W6863" s="9"/>
    </row>
    <row r="6864" spans="1:23" ht="15.75" x14ac:dyDescent="0.25">
      <c r="A6864" s="16" t="s">
        <v>1348</v>
      </c>
      <c r="B6864" s="84"/>
      <c r="C6864" s="124" t="s">
        <v>243</v>
      </c>
      <c r="D6864" s="124" t="s">
        <v>365</v>
      </c>
      <c r="E6864" s="420" t="s">
        <v>24</v>
      </c>
      <c r="F6864" s="544">
        <v>1249565.2400000007</v>
      </c>
      <c r="G6864" s="544">
        <v>1128650.9500000004</v>
      </c>
      <c r="H6864" s="544">
        <v>1386220.5699999994</v>
      </c>
      <c r="I6864" s="544">
        <v>1322544.4500000002</v>
      </c>
      <c r="J6864" s="544">
        <v>127990.97</v>
      </c>
      <c r="K6864" s="544">
        <v>1323629</v>
      </c>
      <c r="L6864" s="544">
        <v>1902875.66</v>
      </c>
      <c r="M6864" s="544">
        <v>1965591.6600000004</v>
      </c>
      <c r="N6864" s="544">
        <v>1766616.3999999994</v>
      </c>
      <c r="O6864" s="544">
        <v>1643525.8100000008</v>
      </c>
      <c r="P6864" s="544">
        <v>1882353.5600000003</v>
      </c>
      <c r="Q6864" s="544">
        <v>1685627.5299999993</v>
      </c>
      <c r="R6864" s="531">
        <v>1448765.9833333332</v>
      </c>
      <c r="S6864" s="519">
        <v>1.0520891659470306E-2</v>
      </c>
      <c r="T6864" s="9" t="s">
        <v>30</v>
      </c>
      <c r="U6864" s="9" t="s">
        <v>243</v>
      </c>
      <c r="V6864" s="9" t="s">
        <v>365</v>
      </c>
      <c r="W6864" s="9"/>
    </row>
    <row r="6865" spans="1:23" ht="15.75" x14ac:dyDescent="0.25">
      <c r="A6865" s="16" t="s">
        <v>1349</v>
      </c>
      <c r="B6865" s="84"/>
      <c r="C6865" s="124"/>
      <c r="D6865" s="124"/>
      <c r="E6865" s="140" t="s">
        <v>18</v>
      </c>
      <c r="F6865" s="541">
        <v>704822.42999999993</v>
      </c>
      <c r="G6865" s="541">
        <v>620547.91000000015</v>
      </c>
      <c r="H6865" s="541">
        <v>541285.96000000008</v>
      </c>
      <c r="I6865" s="541">
        <v>725375.74999999988</v>
      </c>
      <c r="J6865" s="541">
        <v>672976.8</v>
      </c>
      <c r="K6865" s="541">
        <v>637737.78</v>
      </c>
      <c r="L6865" s="541">
        <v>621765.36</v>
      </c>
      <c r="M6865" s="541">
        <v>657829.92000000004</v>
      </c>
      <c r="N6865" s="541">
        <v>734446.79000000027</v>
      </c>
      <c r="O6865" s="541">
        <v>645888.92000000016</v>
      </c>
      <c r="P6865" s="541">
        <v>576853.62000000011</v>
      </c>
      <c r="Q6865" s="541">
        <v>620031.89999999979</v>
      </c>
      <c r="R6865" s="318">
        <v>646630.26166666672</v>
      </c>
      <c r="S6865" s="168">
        <v>4.6958080221329067E-3</v>
      </c>
      <c r="T6865" s="9" t="s">
        <v>30</v>
      </c>
      <c r="U6865" s="9" t="s">
        <v>243</v>
      </c>
      <c r="V6865" s="9" t="s">
        <v>365</v>
      </c>
      <c r="W6865" s="9"/>
    </row>
    <row r="6866" spans="1:23" ht="15.75" x14ac:dyDescent="0.25">
      <c r="A6866" s="16" t="s">
        <v>1352</v>
      </c>
      <c r="B6866" s="84"/>
      <c r="C6866" s="124"/>
      <c r="D6866" s="124"/>
      <c r="E6866" s="140" t="s">
        <v>20</v>
      </c>
      <c r="F6866" s="541">
        <v>40365.19</v>
      </c>
      <c r="G6866" s="541">
        <v>40936.379999999997</v>
      </c>
      <c r="H6866" s="541">
        <v>44991.369999999995</v>
      </c>
      <c r="I6866" s="541">
        <v>31109.189999999995</v>
      </c>
      <c r="J6866" s="541">
        <v>38929.919999999991</v>
      </c>
      <c r="K6866" s="541">
        <v>40517.78</v>
      </c>
      <c r="L6866" s="541">
        <v>59844.28</v>
      </c>
      <c r="M6866" s="541">
        <v>75515.72</v>
      </c>
      <c r="N6866" s="541">
        <v>46014.200000000012</v>
      </c>
      <c r="O6866" s="541">
        <v>72310.00999999998</v>
      </c>
      <c r="P6866" s="541">
        <v>119241.78</v>
      </c>
      <c r="Q6866" s="541">
        <v>43603.579999999994</v>
      </c>
      <c r="R6866" s="318">
        <v>54448.283333333326</v>
      </c>
      <c r="S6866" s="168">
        <v>3.9540167051419661E-4</v>
      </c>
      <c r="T6866" s="9" t="s">
        <v>30</v>
      </c>
      <c r="U6866" s="9" t="s">
        <v>243</v>
      </c>
      <c r="V6866" s="9" t="s">
        <v>365</v>
      </c>
      <c r="W6866" s="9"/>
    </row>
    <row r="6867" spans="1:23" ht="15.75" x14ac:dyDescent="0.25">
      <c r="A6867" s="16" t="s">
        <v>1350</v>
      </c>
      <c r="B6867" s="84"/>
      <c r="C6867" s="124"/>
      <c r="D6867" s="124"/>
      <c r="E6867" s="420" t="s">
        <v>23</v>
      </c>
      <c r="F6867" s="540">
        <v>56417.080000000009</v>
      </c>
      <c r="G6867" s="540">
        <v>27046.65</v>
      </c>
      <c r="H6867" s="540">
        <v>25589.570000000003</v>
      </c>
      <c r="I6867" s="540">
        <v>32654.750000000004</v>
      </c>
      <c r="J6867" s="540">
        <v>62419.729999999981</v>
      </c>
      <c r="K6867" s="540">
        <v>42582.589999999989</v>
      </c>
      <c r="L6867" s="540">
        <v>44672.469999999994</v>
      </c>
      <c r="M6867" s="540">
        <v>46575.280000000006</v>
      </c>
      <c r="N6867" s="540">
        <v>42100.81</v>
      </c>
      <c r="O6867" s="540">
        <v>40731.909999999996</v>
      </c>
      <c r="P6867" s="540">
        <v>35204.97</v>
      </c>
      <c r="Q6867" s="540">
        <v>39180.85</v>
      </c>
      <c r="R6867" s="527">
        <v>41264.721666666657</v>
      </c>
      <c r="S6867" s="438">
        <v>2.9966307257871971E-4</v>
      </c>
      <c r="T6867" s="9" t="s">
        <v>30</v>
      </c>
      <c r="U6867" s="9" t="s">
        <v>243</v>
      </c>
      <c r="V6867" s="9" t="s">
        <v>365</v>
      </c>
      <c r="W6867" s="9"/>
    </row>
    <row r="6868" spans="1:23" ht="15.75" x14ac:dyDescent="0.25">
      <c r="A6868" s="16" t="s">
        <v>1351</v>
      </c>
      <c r="B6868" s="84"/>
      <c r="C6868" s="124"/>
      <c r="D6868" s="124"/>
      <c r="E6868" s="420" t="s">
        <v>16</v>
      </c>
      <c r="F6868" s="540">
        <v>23400.28</v>
      </c>
      <c r="G6868" s="540">
        <v>17623.460000000003</v>
      </c>
      <c r="H6868" s="540">
        <v>15784.729999999998</v>
      </c>
      <c r="I6868" s="540">
        <v>26134.65</v>
      </c>
      <c r="J6868" s="540">
        <v>27501.070000000003</v>
      </c>
      <c r="K6868" s="540">
        <v>24710.5</v>
      </c>
      <c r="L6868" s="540">
        <v>21296.720000000001</v>
      </c>
      <c r="M6868" s="540">
        <v>23634.66</v>
      </c>
      <c r="N6868" s="540">
        <v>11971.600000000002</v>
      </c>
      <c r="O6868" s="540">
        <v>12025.44</v>
      </c>
      <c r="P6868" s="540">
        <v>12129.339999999998</v>
      </c>
      <c r="Q6868" s="540">
        <v>16239.030000000002</v>
      </c>
      <c r="R6868" s="527">
        <v>19370.956666666669</v>
      </c>
      <c r="S6868" s="438">
        <v>1.4067126007568861E-4</v>
      </c>
      <c r="T6868" s="9" t="s">
        <v>30</v>
      </c>
      <c r="U6868" s="9" t="s">
        <v>243</v>
      </c>
      <c r="V6868" s="9" t="s">
        <v>365</v>
      </c>
      <c r="W6868" s="9"/>
    </row>
    <row r="6869" spans="1:23" ht="15.75" x14ac:dyDescent="0.25">
      <c r="A6869" s="16" t="s">
        <v>1353</v>
      </c>
      <c r="B6869" s="84"/>
      <c r="C6869" s="228"/>
      <c r="D6869" s="228"/>
      <c r="E6869" s="426" t="s">
        <v>351</v>
      </c>
      <c r="F6869" s="543">
        <v>0</v>
      </c>
      <c r="G6869" s="543">
        <v>0</v>
      </c>
      <c r="H6869" s="543">
        <v>0</v>
      </c>
      <c r="I6869" s="543">
        <v>0</v>
      </c>
      <c r="J6869" s="543">
        <v>0</v>
      </c>
      <c r="K6869" s="543">
        <v>0</v>
      </c>
      <c r="L6869" s="543">
        <v>0</v>
      </c>
      <c r="M6869" s="543">
        <v>0</v>
      </c>
      <c r="N6869" s="543">
        <v>0</v>
      </c>
      <c r="O6869" s="543">
        <v>0</v>
      </c>
      <c r="P6869" s="543">
        <v>0</v>
      </c>
      <c r="Q6869" s="543">
        <v>0</v>
      </c>
      <c r="R6869" s="529">
        <v>0</v>
      </c>
      <c r="S6869" s="522">
        <v>0</v>
      </c>
      <c r="T6869" s="9" t="s">
        <v>30</v>
      </c>
      <c r="U6869" s="9" t="s">
        <v>243</v>
      </c>
      <c r="V6869" s="9" t="s">
        <v>365</v>
      </c>
      <c r="W6869" s="9"/>
    </row>
    <row r="6870" spans="1:23" ht="15.75" x14ac:dyDescent="0.25">
      <c r="A6870" s="16" t="s">
        <v>1354</v>
      </c>
      <c r="B6870" s="84"/>
      <c r="C6870" s="124" t="s">
        <v>244</v>
      </c>
      <c r="D6870" s="124" t="s">
        <v>366</v>
      </c>
      <c r="E6870" s="420" t="s">
        <v>352</v>
      </c>
      <c r="F6870" s="540">
        <v>2537607.2799999975</v>
      </c>
      <c r="G6870" s="540">
        <v>2386106.6199999987</v>
      </c>
      <c r="H6870" s="540">
        <v>2559775.3099999982</v>
      </c>
      <c r="I6870" s="540">
        <v>2893278.6200000006</v>
      </c>
      <c r="J6870" s="540">
        <v>2729849.7999999961</v>
      </c>
      <c r="K6870" s="540">
        <v>2470745.3899999987</v>
      </c>
      <c r="L6870" s="540">
        <v>3078689.2399999974</v>
      </c>
      <c r="M6870" s="540">
        <v>2803557.9199999985</v>
      </c>
      <c r="N6870" s="540">
        <v>3077029.8100000019</v>
      </c>
      <c r="O6870" s="540">
        <v>2872681.5199999977</v>
      </c>
      <c r="P6870" s="540">
        <v>2852920.1900000009</v>
      </c>
      <c r="Q6870" s="540">
        <v>3169679.3899999997</v>
      </c>
      <c r="R6870" s="527">
        <v>2785993.4241666654</v>
      </c>
      <c r="S6870" s="438">
        <v>2.0231794034958547E-2</v>
      </c>
      <c r="T6870" s="9" t="s">
        <v>30</v>
      </c>
      <c r="U6870" s="9" t="s">
        <v>244</v>
      </c>
      <c r="V6870" s="9" t="s">
        <v>366</v>
      </c>
      <c r="W6870" s="9"/>
    </row>
    <row r="6871" spans="1:23" ht="15.75" x14ac:dyDescent="0.25">
      <c r="A6871" s="16" t="s">
        <v>1358</v>
      </c>
      <c r="B6871" s="84"/>
      <c r="C6871" s="124"/>
      <c r="D6871" s="124"/>
      <c r="E6871" s="420" t="s">
        <v>24</v>
      </c>
      <c r="F6871" s="540">
        <v>1064184.5899999999</v>
      </c>
      <c r="G6871" s="540">
        <v>997452.73000000021</v>
      </c>
      <c r="H6871" s="540">
        <v>1203474.49</v>
      </c>
      <c r="I6871" s="540">
        <v>1180067.5200000007</v>
      </c>
      <c r="J6871" s="540">
        <v>1168826.1299999994</v>
      </c>
      <c r="K6871" s="540">
        <v>1071252.9199999997</v>
      </c>
      <c r="L6871" s="540">
        <v>1130601.3500000006</v>
      </c>
      <c r="M6871" s="540">
        <v>1266353.6000000003</v>
      </c>
      <c r="N6871" s="540">
        <v>1106116.81</v>
      </c>
      <c r="O6871" s="540">
        <v>957185.70999999985</v>
      </c>
      <c r="P6871" s="540">
        <v>947888.47999999975</v>
      </c>
      <c r="Q6871" s="540">
        <v>826222.0399999998</v>
      </c>
      <c r="R6871" s="527">
        <v>1076635.5308333335</v>
      </c>
      <c r="S6871" s="438">
        <v>7.8184923631159278E-3</v>
      </c>
      <c r="T6871" s="9" t="s">
        <v>30</v>
      </c>
      <c r="U6871" s="9" t="s">
        <v>244</v>
      </c>
      <c r="V6871" s="9" t="s">
        <v>366</v>
      </c>
      <c r="W6871" s="9"/>
    </row>
    <row r="6872" spans="1:23" ht="15.75" x14ac:dyDescent="0.25">
      <c r="A6872" s="16" t="s">
        <v>1360</v>
      </c>
      <c r="B6872" s="84"/>
      <c r="C6872" s="124"/>
      <c r="D6872" s="124"/>
      <c r="E6872" s="420" t="s">
        <v>354</v>
      </c>
      <c r="F6872" s="540">
        <v>1029179.950000001</v>
      </c>
      <c r="G6872" s="540">
        <v>1048219.1200000002</v>
      </c>
      <c r="H6872" s="540">
        <v>1132478.1099999992</v>
      </c>
      <c r="I6872" s="540">
        <v>1028255.66</v>
      </c>
      <c r="J6872" s="540">
        <v>889230.22999999986</v>
      </c>
      <c r="K6872" s="540">
        <v>812737.14999999956</v>
      </c>
      <c r="L6872" s="540">
        <v>904101.44000000029</v>
      </c>
      <c r="M6872" s="540">
        <v>964918.61</v>
      </c>
      <c r="N6872" s="540">
        <v>967028.33000000031</v>
      </c>
      <c r="O6872" s="540">
        <v>796679.54999999935</v>
      </c>
      <c r="P6872" s="540">
        <v>964888.17</v>
      </c>
      <c r="Q6872" s="540">
        <v>835574.95</v>
      </c>
      <c r="R6872" s="527">
        <v>947774.27249999996</v>
      </c>
      <c r="S6872" s="438">
        <v>6.8827060776671702E-3</v>
      </c>
      <c r="T6872" s="9" t="s">
        <v>30</v>
      </c>
      <c r="U6872" s="9" t="s">
        <v>244</v>
      </c>
      <c r="V6872" s="9" t="s">
        <v>366</v>
      </c>
      <c r="W6872" s="9"/>
    </row>
    <row r="6873" spans="1:23" ht="31.5" x14ac:dyDescent="0.25">
      <c r="A6873" s="16" t="s">
        <v>1359</v>
      </c>
      <c r="B6873" s="84"/>
      <c r="C6873" s="124"/>
      <c r="D6873" s="124"/>
      <c r="E6873" s="140" t="s">
        <v>353</v>
      </c>
      <c r="F6873" s="541">
        <v>792640.15999999945</v>
      </c>
      <c r="G6873" s="541">
        <v>685904.07999999984</v>
      </c>
      <c r="H6873" s="541">
        <v>756949.45000000019</v>
      </c>
      <c r="I6873" s="541">
        <v>847453.53999999957</v>
      </c>
      <c r="J6873" s="541">
        <v>855970.89000000013</v>
      </c>
      <c r="K6873" s="541">
        <v>793870.17000000062</v>
      </c>
      <c r="L6873" s="541">
        <v>896778.42000000016</v>
      </c>
      <c r="M6873" s="541">
        <v>888270.1400000006</v>
      </c>
      <c r="N6873" s="541">
        <v>967518.85999999964</v>
      </c>
      <c r="O6873" s="541">
        <v>912792.48000000068</v>
      </c>
      <c r="P6873" s="541">
        <v>849465.95000000077</v>
      </c>
      <c r="Q6873" s="541">
        <v>938986.99000000081</v>
      </c>
      <c r="R6873" s="318">
        <v>848883.42750000022</v>
      </c>
      <c r="S6873" s="168">
        <v>6.1645639633937099E-3</v>
      </c>
      <c r="T6873" s="9" t="s">
        <v>30</v>
      </c>
      <c r="U6873" s="9" t="s">
        <v>244</v>
      </c>
      <c r="V6873" s="9" t="s">
        <v>366</v>
      </c>
      <c r="W6873" s="9"/>
    </row>
    <row r="6874" spans="1:23" ht="15.75" x14ac:dyDescent="0.25">
      <c r="A6874" s="16" t="s">
        <v>1357</v>
      </c>
      <c r="B6874" s="84"/>
      <c r="C6874" s="124"/>
      <c r="D6874" s="124"/>
      <c r="E6874" s="140" t="s">
        <v>18</v>
      </c>
      <c r="F6874" s="541">
        <v>546960.06000000006</v>
      </c>
      <c r="G6874" s="541">
        <v>513435.55999999953</v>
      </c>
      <c r="H6874" s="541">
        <v>634466.48999999987</v>
      </c>
      <c r="I6874" s="541">
        <v>667051.60000000021</v>
      </c>
      <c r="J6874" s="541">
        <v>673878.76999999967</v>
      </c>
      <c r="K6874" s="541">
        <v>622668.24999999977</v>
      </c>
      <c r="L6874" s="541">
        <v>739883.81000000017</v>
      </c>
      <c r="M6874" s="541">
        <v>700862.7000000003</v>
      </c>
      <c r="N6874" s="541">
        <v>774616.88000000035</v>
      </c>
      <c r="O6874" s="541">
        <v>834929.67000000051</v>
      </c>
      <c r="P6874" s="541">
        <v>867726.92000000027</v>
      </c>
      <c r="Q6874" s="541">
        <v>925758.9100000005</v>
      </c>
      <c r="R6874" s="318">
        <v>708519.96833333338</v>
      </c>
      <c r="S6874" s="168">
        <v>5.1452490679381518E-3</v>
      </c>
      <c r="T6874" s="9" t="s">
        <v>30</v>
      </c>
      <c r="U6874" s="9" t="s">
        <v>244</v>
      </c>
      <c r="V6874" s="9" t="s">
        <v>366</v>
      </c>
      <c r="W6874" s="9"/>
    </row>
    <row r="6875" spans="1:23" ht="15.75" x14ac:dyDescent="0.25">
      <c r="A6875" s="16" t="s">
        <v>1356</v>
      </c>
      <c r="B6875" s="84"/>
      <c r="C6875" s="124"/>
      <c r="D6875" s="124"/>
      <c r="E6875" s="140" t="s">
        <v>21</v>
      </c>
      <c r="F6875" s="541">
        <v>503006.79999999958</v>
      </c>
      <c r="G6875" s="541">
        <v>497972.33000000007</v>
      </c>
      <c r="H6875" s="541">
        <v>502445.07</v>
      </c>
      <c r="I6875" s="541">
        <v>556094.77999999956</v>
      </c>
      <c r="J6875" s="541">
        <v>492146.64000000013</v>
      </c>
      <c r="K6875" s="541">
        <v>415474.1799999997</v>
      </c>
      <c r="L6875" s="541">
        <v>546903.82000000007</v>
      </c>
      <c r="M6875" s="541">
        <v>475816.52000000008</v>
      </c>
      <c r="N6875" s="541">
        <v>456623.95999999926</v>
      </c>
      <c r="O6875" s="541">
        <v>466782.75000000012</v>
      </c>
      <c r="P6875" s="541">
        <v>447775.93999999983</v>
      </c>
      <c r="Q6875" s="541">
        <v>471311.94000000012</v>
      </c>
      <c r="R6875" s="318">
        <v>486029.56083333323</v>
      </c>
      <c r="S6875" s="168">
        <v>3.5295309329822395E-3</v>
      </c>
      <c r="T6875" s="9" t="s">
        <v>30</v>
      </c>
      <c r="U6875" s="9" t="s">
        <v>244</v>
      </c>
      <c r="V6875" s="9" t="s">
        <v>366</v>
      </c>
      <c r="W6875" s="9"/>
    </row>
    <row r="6876" spans="1:23" ht="15.75" x14ac:dyDescent="0.25">
      <c r="A6876" s="16" t="s">
        <v>1355</v>
      </c>
      <c r="B6876" s="84"/>
      <c r="C6876" s="124"/>
      <c r="D6876" s="124"/>
      <c r="E6876" s="420" t="s">
        <v>17</v>
      </c>
      <c r="F6876" s="540">
        <v>258251.21000000011</v>
      </c>
      <c r="G6876" s="540">
        <v>266472.64</v>
      </c>
      <c r="H6876" s="540">
        <v>301245.5999999998</v>
      </c>
      <c r="I6876" s="540">
        <v>335716.61000000022</v>
      </c>
      <c r="J6876" s="540">
        <v>316936.42</v>
      </c>
      <c r="K6876" s="540">
        <v>285275.53000000009</v>
      </c>
      <c r="L6876" s="540">
        <v>334363.50000000035</v>
      </c>
      <c r="M6876" s="540">
        <v>316408.64999999979</v>
      </c>
      <c r="N6876" s="540">
        <v>328947.29999999976</v>
      </c>
      <c r="O6876" s="540">
        <v>288510.83000000042</v>
      </c>
      <c r="P6876" s="540">
        <v>286222</v>
      </c>
      <c r="Q6876" s="540">
        <v>240111.26</v>
      </c>
      <c r="R6876" s="527">
        <v>296538.46250000008</v>
      </c>
      <c r="S6876" s="438">
        <v>2.1534527126666953E-3</v>
      </c>
      <c r="T6876" s="9" t="s">
        <v>30</v>
      </c>
      <c r="U6876" s="9" t="s">
        <v>244</v>
      </c>
      <c r="V6876" s="9" t="s">
        <v>366</v>
      </c>
      <c r="W6876" s="9"/>
    </row>
    <row r="6877" spans="1:23" ht="15.75" x14ac:dyDescent="0.25">
      <c r="A6877" s="16" t="s">
        <v>1361</v>
      </c>
      <c r="B6877" s="84"/>
      <c r="C6877" s="124"/>
      <c r="D6877" s="124"/>
      <c r="E6877" s="420" t="s">
        <v>20</v>
      </c>
      <c r="F6877" s="540">
        <v>131409.21</v>
      </c>
      <c r="G6877" s="540">
        <v>144534.81</v>
      </c>
      <c r="H6877" s="540">
        <v>163307.98000000001</v>
      </c>
      <c r="I6877" s="540">
        <v>158589.74</v>
      </c>
      <c r="J6877" s="540">
        <v>137179.59000000003</v>
      </c>
      <c r="K6877" s="540">
        <v>127450.76000000004</v>
      </c>
      <c r="L6877" s="540">
        <v>180901.20000000019</v>
      </c>
      <c r="M6877" s="540">
        <v>217765.62000000008</v>
      </c>
      <c r="N6877" s="540">
        <v>216177.39999999991</v>
      </c>
      <c r="O6877" s="540">
        <v>188412.71000000008</v>
      </c>
      <c r="P6877" s="540">
        <v>178909.49999999991</v>
      </c>
      <c r="Q6877" s="540">
        <v>161033.86000000004</v>
      </c>
      <c r="R6877" s="527">
        <v>167139.36500000005</v>
      </c>
      <c r="S6877" s="438">
        <v>1.213760656605006E-3</v>
      </c>
      <c r="T6877" s="9" t="s">
        <v>30</v>
      </c>
      <c r="U6877" s="9" t="s">
        <v>244</v>
      </c>
      <c r="V6877" s="9" t="s">
        <v>366</v>
      </c>
      <c r="W6877" s="9"/>
    </row>
    <row r="6878" spans="1:23" ht="15.75" x14ac:dyDescent="0.25">
      <c r="A6878" s="16" t="s">
        <v>1364</v>
      </c>
      <c r="B6878" s="84"/>
      <c r="C6878" s="124"/>
      <c r="D6878" s="124"/>
      <c r="E6878" s="420" t="s">
        <v>22</v>
      </c>
      <c r="F6878" s="540">
        <v>70002.839999999982</v>
      </c>
      <c r="G6878" s="540">
        <v>70265.719999999987</v>
      </c>
      <c r="H6878" s="540">
        <v>112039.75000000003</v>
      </c>
      <c r="I6878" s="540">
        <v>68055.579999999987</v>
      </c>
      <c r="J6878" s="540">
        <v>84399.119999999981</v>
      </c>
      <c r="K6878" s="540">
        <v>82723.429999999993</v>
      </c>
      <c r="L6878" s="540">
        <v>89641.4</v>
      </c>
      <c r="M6878" s="540">
        <v>78951.03</v>
      </c>
      <c r="N6878" s="540">
        <v>115589.97</v>
      </c>
      <c r="O6878" s="540">
        <v>76520.450000000012</v>
      </c>
      <c r="P6878" s="540">
        <v>94488.829999999987</v>
      </c>
      <c r="Q6878" s="540">
        <v>83386.450000000026</v>
      </c>
      <c r="R6878" s="527">
        <v>85505.380833333344</v>
      </c>
      <c r="S6878" s="438">
        <v>6.2093730692065112E-4</v>
      </c>
      <c r="T6878" s="9" t="s">
        <v>30</v>
      </c>
      <c r="U6878" s="9" t="s">
        <v>244</v>
      </c>
      <c r="V6878" s="9" t="s">
        <v>366</v>
      </c>
      <c r="W6878" s="9"/>
    </row>
    <row r="6879" spans="1:23" ht="15.75" x14ac:dyDescent="0.25">
      <c r="A6879" s="16" t="s">
        <v>1362</v>
      </c>
      <c r="B6879" s="84"/>
      <c r="C6879" s="124"/>
      <c r="D6879" s="124"/>
      <c r="E6879" s="420" t="s">
        <v>23</v>
      </c>
      <c r="F6879" s="540">
        <v>50391.59</v>
      </c>
      <c r="G6879" s="540">
        <v>43416.800000000003</v>
      </c>
      <c r="H6879" s="540">
        <v>64387.72</v>
      </c>
      <c r="I6879" s="540">
        <v>35778.450000000004</v>
      </c>
      <c r="J6879" s="540">
        <v>45521.430000000008</v>
      </c>
      <c r="K6879" s="540">
        <v>33102.53</v>
      </c>
      <c r="L6879" s="540">
        <v>42045.619999999974</v>
      </c>
      <c r="M6879" s="540">
        <v>26237.94</v>
      </c>
      <c r="N6879" s="540">
        <v>40736.999999999993</v>
      </c>
      <c r="O6879" s="540">
        <v>49209.250000000007</v>
      </c>
      <c r="P6879" s="540">
        <v>33653.1</v>
      </c>
      <c r="Q6879" s="540">
        <v>35077.049999999996</v>
      </c>
      <c r="R6879" s="527">
        <v>41629.873333333329</v>
      </c>
      <c r="S6879" s="438">
        <v>3.0231479215832774E-4</v>
      </c>
      <c r="T6879" s="9" t="s">
        <v>30</v>
      </c>
      <c r="U6879" s="9" t="s">
        <v>244</v>
      </c>
      <c r="V6879" s="9" t="s">
        <v>366</v>
      </c>
      <c r="W6879" s="9"/>
    </row>
    <row r="6880" spans="1:23" ht="15.75" x14ac:dyDescent="0.25">
      <c r="A6880" s="16" t="s">
        <v>1363</v>
      </c>
      <c r="B6880" s="84"/>
      <c r="C6880" s="124"/>
      <c r="D6880" s="124"/>
      <c r="E6880" s="420" t="s">
        <v>16</v>
      </c>
      <c r="F6880" s="540">
        <v>39980.65</v>
      </c>
      <c r="G6880" s="540">
        <v>59186.350000000006</v>
      </c>
      <c r="H6880" s="540">
        <v>39065.15</v>
      </c>
      <c r="I6880" s="540">
        <v>31798.069999999996</v>
      </c>
      <c r="J6880" s="540">
        <v>22240.309999999994</v>
      </c>
      <c r="K6880" s="540">
        <v>41314.92</v>
      </c>
      <c r="L6880" s="540">
        <v>39417.629999999997</v>
      </c>
      <c r="M6880" s="540">
        <v>31948.960000000006</v>
      </c>
      <c r="N6880" s="540">
        <v>32766.569999999996</v>
      </c>
      <c r="O6880" s="540">
        <v>36740.700000000012</v>
      </c>
      <c r="P6880" s="540">
        <v>27745.78</v>
      </c>
      <c r="Q6880" s="540">
        <v>31994.169999999991</v>
      </c>
      <c r="R6880" s="527">
        <v>36183.271666666675</v>
      </c>
      <c r="S6880" s="438">
        <v>2.6276174721766256E-4</v>
      </c>
      <c r="T6880" s="9" t="s">
        <v>30</v>
      </c>
      <c r="U6880" s="9" t="s">
        <v>244</v>
      </c>
      <c r="V6880" s="9" t="s">
        <v>366</v>
      </c>
      <c r="W6880" s="9"/>
    </row>
    <row r="6881" spans="1:23" ht="15.75" x14ac:dyDescent="0.25">
      <c r="A6881" s="16" t="s">
        <v>1365</v>
      </c>
      <c r="B6881" s="84"/>
      <c r="C6881" s="124"/>
      <c r="D6881" s="124"/>
      <c r="E6881" s="420" t="s">
        <v>351</v>
      </c>
      <c r="F6881" s="540">
        <v>506.27</v>
      </c>
      <c r="G6881" s="540">
        <v>1638.17</v>
      </c>
      <c r="H6881" s="540">
        <v>3621.8500000000022</v>
      </c>
      <c r="I6881" s="540">
        <v>5014.2900000000009</v>
      </c>
      <c r="J6881" s="540">
        <v>341.13000000000011</v>
      </c>
      <c r="K6881" s="540">
        <v>59.220000000000027</v>
      </c>
      <c r="L6881" s="540">
        <v>7524.0200000000023</v>
      </c>
      <c r="M6881" s="540">
        <v>185.97</v>
      </c>
      <c r="N6881" s="540">
        <v>470.52999999999986</v>
      </c>
      <c r="O6881" s="540">
        <v>145.64000000000007</v>
      </c>
      <c r="P6881" s="540">
        <v>876.82000000000016</v>
      </c>
      <c r="Q6881" s="540">
        <v>7362.4300000000012</v>
      </c>
      <c r="R6881" s="527">
        <v>2312.1950000000002</v>
      </c>
      <c r="S6881" s="438">
        <v>1.6791085220401617E-5</v>
      </c>
      <c r="T6881" s="9" t="s">
        <v>30</v>
      </c>
      <c r="U6881" s="9" t="s">
        <v>244</v>
      </c>
      <c r="V6881" s="9" t="s">
        <v>366</v>
      </c>
      <c r="W6881" s="9"/>
    </row>
    <row r="6882" spans="1:23" ht="31.5" x14ac:dyDescent="0.25">
      <c r="A6882" s="16" t="s">
        <v>1366</v>
      </c>
      <c r="B6882" s="84"/>
      <c r="C6882" s="124"/>
      <c r="D6882" s="124"/>
      <c r="E6882" s="420" t="s">
        <v>19</v>
      </c>
      <c r="F6882" s="540">
        <v>0</v>
      </c>
      <c r="G6882" s="540">
        <v>0</v>
      </c>
      <c r="H6882" s="540">
        <v>0</v>
      </c>
      <c r="I6882" s="540">
        <v>0</v>
      </c>
      <c r="J6882" s="540">
        <v>0</v>
      </c>
      <c r="K6882" s="540">
        <v>0</v>
      </c>
      <c r="L6882" s="540">
        <v>0</v>
      </c>
      <c r="M6882" s="540">
        <v>0</v>
      </c>
      <c r="N6882" s="540">
        <v>0</v>
      </c>
      <c r="O6882" s="540">
        <v>0</v>
      </c>
      <c r="P6882" s="540">
        <v>0</v>
      </c>
      <c r="Q6882" s="540">
        <v>0</v>
      </c>
      <c r="R6882" s="527">
        <v>0</v>
      </c>
      <c r="S6882" s="438">
        <v>0</v>
      </c>
      <c r="T6882" s="9" t="s">
        <v>30</v>
      </c>
      <c r="U6882" s="9" t="s">
        <v>244</v>
      </c>
      <c r="V6882" s="9" t="s">
        <v>366</v>
      </c>
      <c r="W6882" s="9"/>
    </row>
    <row r="6883" spans="1:23" ht="15.75" x14ac:dyDescent="0.25">
      <c r="A6883" s="16" t="s">
        <v>1367</v>
      </c>
      <c r="B6883" s="84"/>
      <c r="C6883" s="124"/>
      <c r="D6883" s="228"/>
      <c r="E6883" s="426" t="s">
        <v>25</v>
      </c>
      <c r="F6883" s="543">
        <v>0</v>
      </c>
      <c r="G6883" s="543">
        <v>0</v>
      </c>
      <c r="H6883" s="543">
        <v>0</v>
      </c>
      <c r="I6883" s="543">
        <v>0</v>
      </c>
      <c r="J6883" s="543">
        <v>0</v>
      </c>
      <c r="K6883" s="543">
        <v>0</v>
      </c>
      <c r="L6883" s="543">
        <v>0</v>
      </c>
      <c r="M6883" s="543">
        <v>0</v>
      </c>
      <c r="N6883" s="543">
        <v>0</v>
      </c>
      <c r="O6883" s="543">
        <v>0</v>
      </c>
      <c r="P6883" s="543">
        <v>0</v>
      </c>
      <c r="Q6883" s="543">
        <v>0</v>
      </c>
      <c r="R6883" s="529">
        <v>0</v>
      </c>
      <c r="S6883" s="522">
        <v>0</v>
      </c>
      <c r="T6883" s="9" t="s">
        <v>30</v>
      </c>
      <c r="U6883" s="9" t="s">
        <v>244</v>
      </c>
      <c r="V6883" s="9" t="s">
        <v>366</v>
      </c>
      <c r="W6883" s="9"/>
    </row>
    <row r="6884" spans="1:23" ht="15.75" x14ac:dyDescent="0.25">
      <c r="A6884" s="16" t="s">
        <v>1368</v>
      </c>
      <c r="B6884" s="84"/>
      <c r="C6884" s="124" t="s">
        <v>244</v>
      </c>
      <c r="D6884" s="124" t="s">
        <v>367</v>
      </c>
      <c r="E6884" s="140" t="s">
        <v>24</v>
      </c>
      <c r="F6884" s="541">
        <v>1370438.7299999997</v>
      </c>
      <c r="G6884" s="541">
        <v>1444749.4300000013</v>
      </c>
      <c r="H6884" s="541">
        <v>1895806.8899999997</v>
      </c>
      <c r="I6884" s="541">
        <v>1715108.2600000002</v>
      </c>
      <c r="J6884" s="541">
        <v>1904169.7799999998</v>
      </c>
      <c r="K6884" s="541">
        <v>1964623.8399999987</v>
      </c>
      <c r="L6884" s="541">
        <v>2305068.169999999</v>
      </c>
      <c r="M6884" s="541">
        <v>2269438.48</v>
      </c>
      <c r="N6884" s="541">
        <v>2353143.1900000018</v>
      </c>
      <c r="O6884" s="541">
        <v>2087359.4200000016</v>
      </c>
      <c r="P6884" s="541">
        <v>2128582.9299999992</v>
      </c>
      <c r="Q6884" s="541">
        <v>1991582.8799999992</v>
      </c>
      <c r="R6884" s="318">
        <v>1952506</v>
      </c>
      <c r="S6884" s="168">
        <v>1.4179035349244105E-2</v>
      </c>
      <c r="T6884" s="9" t="s">
        <v>30</v>
      </c>
      <c r="U6884" s="9" t="s">
        <v>244</v>
      </c>
      <c r="V6884" s="9" t="s">
        <v>367</v>
      </c>
      <c r="W6884" s="9"/>
    </row>
    <row r="6885" spans="1:23" ht="15.75" x14ac:dyDescent="0.25">
      <c r="A6885" s="16" t="s">
        <v>1369</v>
      </c>
      <c r="B6885" s="84"/>
      <c r="C6885" s="124"/>
      <c r="D6885" s="124"/>
      <c r="E6885" s="420" t="s">
        <v>18</v>
      </c>
      <c r="F6885" s="540">
        <v>107924.88000000005</v>
      </c>
      <c r="G6885" s="540">
        <v>96264.890000000014</v>
      </c>
      <c r="H6885" s="540">
        <v>112254.31999999998</v>
      </c>
      <c r="I6885" s="540">
        <v>102560.22999999997</v>
      </c>
      <c r="J6885" s="540">
        <v>89623.86</v>
      </c>
      <c r="K6885" s="540">
        <v>72481.240000000005</v>
      </c>
      <c r="L6885" s="540">
        <v>103488.03000000006</v>
      </c>
      <c r="M6885" s="540">
        <v>104634.26999999996</v>
      </c>
      <c r="N6885" s="540">
        <v>105701.02999999997</v>
      </c>
      <c r="O6885" s="540">
        <v>97074.23000000004</v>
      </c>
      <c r="P6885" s="540">
        <v>112421.11000000004</v>
      </c>
      <c r="Q6885" s="540">
        <v>94943.550000000017</v>
      </c>
      <c r="R6885" s="527">
        <v>99947.636666666673</v>
      </c>
      <c r="S6885" s="438">
        <v>7.2581650113754997E-4</v>
      </c>
      <c r="T6885" s="9" t="s">
        <v>30</v>
      </c>
      <c r="U6885" s="9" t="s">
        <v>244</v>
      </c>
      <c r="V6885" s="9" t="s">
        <v>367</v>
      </c>
      <c r="W6885" s="9"/>
    </row>
    <row r="6886" spans="1:23" ht="15.75" x14ac:dyDescent="0.25">
      <c r="A6886" s="16" t="s">
        <v>1371</v>
      </c>
      <c r="B6886" s="84"/>
      <c r="C6886" s="124"/>
      <c r="D6886" s="124"/>
      <c r="E6886" s="420" t="s">
        <v>352</v>
      </c>
      <c r="F6886" s="540">
        <v>90534.58</v>
      </c>
      <c r="G6886" s="540">
        <v>71753.630000000019</v>
      </c>
      <c r="H6886" s="540">
        <v>84202.430000000008</v>
      </c>
      <c r="I6886" s="540">
        <v>87020.819999999978</v>
      </c>
      <c r="J6886" s="540">
        <v>89038.159999999989</v>
      </c>
      <c r="K6886" s="540">
        <v>68215.440000000031</v>
      </c>
      <c r="L6886" s="540">
        <v>74139.67</v>
      </c>
      <c r="M6886" s="540">
        <v>83671.520000000019</v>
      </c>
      <c r="N6886" s="540">
        <v>73533.390000000014</v>
      </c>
      <c r="O6886" s="540">
        <v>78520.799999999988</v>
      </c>
      <c r="P6886" s="540">
        <v>79430.819999999992</v>
      </c>
      <c r="Q6886" s="540">
        <v>83461.519999999975</v>
      </c>
      <c r="R6886" s="527">
        <v>80293.564999999988</v>
      </c>
      <c r="S6886" s="438">
        <v>5.8308926909921358E-4</v>
      </c>
      <c r="T6886" s="9" t="s">
        <v>30</v>
      </c>
      <c r="U6886" s="9" t="s">
        <v>244</v>
      </c>
      <c r="V6886" s="9" t="s">
        <v>367</v>
      </c>
      <c r="W6886" s="9"/>
    </row>
    <row r="6887" spans="1:23" ht="15.75" x14ac:dyDescent="0.25">
      <c r="A6887" s="16" t="s">
        <v>1370</v>
      </c>
      <c r="B6887" s="84"/>
      <c r="C6887" s="124"/>
      <c r="D6887" s="228"/>
      <c r="E6887" s="142" t="s">
        <v>23</v>
      </c>
      <c r="F6887" s="545">
        <v>23227.230000000003</v>
      </c>
      <c r="G6887" s="545">
        <v>24412.2</v>
      </c>
      <c r="H6887" s="545">
        <v>17928.930000000004</v>
      </c>
      <c r="I6887" s="545">
        <v>25035.89000000001</v>
      </c>
      <c r="J6887" s="545">
        <v>17867.490000000002</v>
      </c>
      <c r="K6887" s="545">
        <v>13906.6</v>
      </c>
      <c r="L6887" s="545">
        <v>14207.179999999995</v>
      </c>
      <c r="M6887" s="545">
        <v>18890.640000000003</v>
      </c>
      <c r="N6887" s="545">
        <v>12506.440000000004</v>
      </c>
      <c r="O6887" s="545">
        <v>28608.590000000004</v>
      </c>
      <c r="P6887" s="545">
        <v>15092.090000000002</v>
      </c>
      <c r="Q6887" s="545">
        <v>15295.36</v>
      </c>
      <c r="R6887" s="320">
        <v>18914.886666666673</v>
      </c>
      <c r="S6887" s="348">
        <v>1.373592945033781E-4</v>
      </c>
      <c r="T6887" s="9" t="s">
        <v>30</v>
      </c>
      <c r="U6887" s="9" t="s">
        <v>244</v>
      </c>
      <c r="V6887" s="9" t="s">
        <v>367</v>
      </c>
      <c r="W6887" s="9"/>
    </row>
    <row r="6888" spans="1:23" ht="15.75" x14ac:dyDescent="0.25">
      <c r="A6888" s="16" t="s">
        <v>1372</v>
      </c>
      <c r="B6888" s="84"/>
      <c r="C6888" s="311" t="s">
        <v>40</v>
      </c>
      <c r="D6888" s="228" t="s">
        <v>436</v>
      </c>
      <c r="E6888" s="145" t="s">
        <v>24</v>
      </c>
      <c r="F6888" s="546">
        <v>1373377.0600000008</v>
      </c>
      <c r="G6888" s="546">
        <v>1354876.159999999</v>
      </c>
      <c r="H6888" s="546">
        <v>1656214.2000000002</v>
      </c>
      <c r="I6888" s="546">
        <v>1696359.22</v>
      </c>
      <c r="J6888" s="546">
        <v>1743360.8999999983</v>
      </c>
      <c r="K6888" s="546">
        <v>1704070.8200000022</v>
      </c>
      <c r="L6888" s="546">
        <v>1872663.5099999995</v>
      </c>
      <c r="M6888" s="546">
        <v>1924000.209999999</v>
      </c>
      <c r="N6888" s="546">
        <v>2149292.3299999996</v>
      </c>
      <c r="O6888" s="546">
        <v>1860780.4700000004</v>
      </c>
      <c r="P6888" s="546">
        <v>1899384.4599999997</v>
      </c>
      <c r="Q6888" s="546">
        <v>1689538.8999999969</v>
      </c>
      <c r="R6888" s="322">
        <v>1743659.8533333333</v>
      </c>
      <c r="S6888" s="348">
        <v>1.266240139465442E-2</v>
      </c>
      <c r="T6888" s="9" t="s">
        <v>30</v>
      </c>
      <c r="U6888" s="9" t="s">
        <v>40</v>
      </c>
      <c r="V6888" s="9" t="s">
        <v>436</v>
      </c>
      <c r="W6888" s="9"/>
    </row>
    <row r="6889" spans="1:23" ht="15.75" x14ac:dyDescent="0.25">
      <c r="A6889" s="16" t="s">
        <v>1373</v>
      </c>
      <c r="B6889" s="84"/>
      <c r="C6889" s="153" t="s">
        <v>40</v>
      </c>
      <c r="D6889" s="124" t="s">
        <v>369</v>
      </c>
      <c r="E6889" s="420" t="s">
        <v>352</v>
      </c>
      <c r="F6889" s="540">
        <v>2100566.4399999985</v>
      </c>
      <c r="G6889" s="540">
        <v>1857147.7999999996</v>
      </c>
      <c r="H6889" s="540">
        <v>2041096.7400000007</v>
      </c>
      <c r="I6889" s="540">
        <v>2409646.5900000017</v>
      </c>
      <c r="J6889" s="540">
        <v>2383548.1300000008</v>
      </c>
      <c r="K6889" s="540">
        <v>2134128.9200000004</v>
      </c>
      <c r="L6889" s="540">
        <v>2483105.8699999996</v>
      </c>
      <c r="M6889" s="540">
        <v>2306118.8300000019</v>
      </c>
      <c r="N6889" s="540">
        <v>2688649.1100000022</v>
      </c>
      <c r="O6889" s="540">
        <v>2637406.3099999977</v>
      </c>
      <c r="P6889" s="540">
        <v>2541546.6300000008</v>
      </c>
      <c r="Q6889" s="540">
        <v>2934464.2299999967</v>
      </c>
      <c r="R6889" s="527">
        <v>2376452.1333333333</v>
      </c>
      <c r="S6889" s="438">
        <v>1.7257718442002176E-2</v>
      </c>
      <c r="T6889" s="9" t="s">
        <v>30</v>
      </c>
      <c r="U6889" s="9" t="s">
        <v>40</v>
      </c>
      <c r="V6889" s="9" t="s">
        <v>369</v>
      </c>
      <c r="W6889" s="9"/>
    </row>
    <row r="6890" spans="1:23" ht="15.75" x14ac:dyDescent="0.25">
      <c r="A6890" s="16" t="s">
        <v>1374</v>
      </c>
      <c r="B6890" s="84"/>
      <c r="C6890" s="124"/>
      <c r="D6890" s="124"/>
      <c r="E6890" s="420" t="s">
        <v>24</v>
      </c>
      <c r="F6890" s="540">
        <v>1054453.7099999997</v>
      </c>
      <c r="G6890" s="540">
        <v>1001128.9399999989</v>
      </c>
      <c r="H6890" s="540">
        <v>1158485.7400000019</v>
      </c>
      <c r="I6890" s="540">
        <v>1068180.9699999993</v>
      </c>
      <c r="J6890" s="540">
        <v>1006987.57</v>
      </c>
      <c r="K6890" s="540">
        <v>953174.69999999972</v>
      </c>
      <c r="L6890" s="540">
        <v>1028358.9600000003</v>
      </c>
      <c r="M6890" s="540">
        <v>926283.70999999985</v>
      </c>
      <c r="N6890" s="540">
        <v>898822.04999999958</v>
      </c>
      <c r="O6890" s="540">
        <v>722995.68000000028</v>
      </c>
      <c r="P6890" s="540">
        <v>674967.05000000016</v>
      </c>
      <c r="Q6890" s="540">
        <v>574126.28000000026</v>
      </c>
      <c r="R6890" s="527">
        <v>922330.44666666666</v>
      </c>
      <c r="S6890" s="438">
        <v>6.697933838344554E-3</v>
      </c>
      <c r="T6890" s="9" t="s">
        <v>30</v>
      </c>
      <c r="U6890" s="9" t="s">
        <v>40</v>
      </c>
      <c r="V6890" s="9" t="s">
        <v>369</v>
      </c>
      <c r="W6890" s="9"/>
    </row>
    <row r="6891" spans="1:23" ht="15.75" x14ac:dyDescent="0.25">
      <c r="A6891" s="16" t="s">
        <v>1376</v>
      </c>
      <c r="B6891" s="84"/>
      <c r="C6891" s="124"/>
      <c r="D6891" s="124"/>
      <c r="E6891" s="140" t="s">
        <v>351</v>
      </c>
      <c r="F6891" s="541">
        <v>809950.75000000047</v>
      </c>
      <c r="G6891" s="541">
        <v>692913.96999999927</v>
      </c>
      <c r="H6891" s="541">
        <v>740347.47000000044</v>
      </c>
      <c r="I6891" s="541">
        <v>820240.00999999978</v>
      </c>
      <c r="J6891" s="541">
        <v>804594.10000000056</v>
      </c>
      <c r="K6891" s="541">
        <v>712269.27000000048</v>
      </c>
      <c r="L6891" s="541">
        <v>861787.21000000078</v>
      </c>
      <c r="M6891" s="541">
        <v>817299.4300000011</v>
      </c>
      <c r="N6891" s="541">
        <v>825004.05000000016</v>
      </c>
      <c r="O6891" s="541">
        <v>812103.43999999983</v>
      </c>
      <c r="P6891" s="541">
        <v>779873.46999999986</v>
      </c>
      <c r="Q6891" s="541">
        <v>880567.66000000015</v>
      </c>
      <c r="R6891" s="318">
        <v>796412.56916666683</v>
      </c>
      <c r="S6891" s="168">
        <v>5.7835222891998717E-3</v>
      </c>
      <c r="T6891" s="9" t="s">
        <v>30</v>
      </c>
      <c r="U6891" s="9" t="s">
        <v>40</v>
      </c>
      <c r="V6891" s="9" t="s">
        <v>369</v>
      </c>
      <c r="W6891" s="9"/>
    </row>
    <row r="6892" spans="1:23" ht="15.75" x14ac:dyDescent="0.25">
      <c r="A6892" s="16" t="s">
        <v>1377</v>
      </c>
      <c r="B6892" s="84"/>
      <c r="C6892" s="124"/>
      <c r="D6892" s="124"/>
      <c r="E6892" s="140" t="s">
        <v>18</v>
      </c>
      <c r="F6892" s="541">
        <v>680013.81999999925</v>
      </c>
      <c r="G6892" s="541">
        <v>652816.81000000041</v>
      </c>
      <c r="H6892" s="541">
        <v>753559.51000000024</v>
      </c>
      <c r="I6892" s="541">
        <v>770508.9099999998</v>
      </c>
      <c r="J6892" s="541">
        <v>661847.81999999983</v>
      </c>
      <c r="K6892" s="541">
        <v>603191.66999999993</v>
      </c>
      <c r="L6892" s="541">
        <v>733111.47999999928</v>
      </c>
      <c r="M6892" s="541">
        <v>671960.36000000045</v>
      </c>
      <c r="N6892" s="541">
        <v>696727.67000000016</v>
      </c>
      <c r="O6892" s="541">
        <v>662457.2300000001</v>
      </c>
      <c r="P6892" s="541">
        <v>667149.40999999922</v>
      </c>
      <c r="Q6892" s="541">
        <v>627609.4600000002</v>
      </c>
      <c r="R6892" s="318">
        <v>681746.17916666658</v>
      </c>
      <c r="S6892" s="168">
        <v>4.9508186779534972E-3</v>
      </c>
      <c r="T6892" s="9" t="s">
        <v>30</v>
      </c>
      <c r="U6892" s="9" t="s">
        <v>40</v>
      </c>
      <c r="V6892" s="9" t="s">
        <v>369</v>
      </c>
      <c r="W6892" s="9"/>
    </row>
    <row r="6893" spans="1:23" ht="15.75" x14ac:dyDescent="0.25">
      <c r="A6893" s="16" t="s">
        <v>1378</v>
      </c>
      <c r="B6893" s="84"/>
      <c r="C6893" s="124"/>
      <c r="D6893" s="124"/>
      <c r="E6893" s="140" t="s">
        <v>20</v>
      </c>
      <c r="F6893" s="541">
        <v>304274.80000000005</v>
      </c>
      <c r="G6893" s="541">
        <v>307368.78000000003</v>
      </c>
      <c r="H6893" s="541">
        <v>368101.81000000017</v>
      </c>
      <c r="I6893" s="541">
        <v>335770.6399999999</v>
      </c>
      <c r="J6893" s="541">
        <v>347238.6</v>
      </c>
      <c r="K6893" s="541">
        <v>316557.08999999985</v>
      </c>
      <c r="L6893" s="541">
        <v>346548.02999999968</v>
      </c>
      <c r="M6893" s="541">
        <v>348918.42999999993</v>
      </c>
      <c r="N6893" s="541">
        <v>416741.25999999978</v>
      </c>
      <c r="O6893" s="541">
        <v>363231.68000000017</v>
      </c>
      <c r="P6893" s="541">
        <v>368351.25000000006</v>
      </c>
      <c r="Q6893" s="541">
        <v>320870.39</v>
      </c>
      <c r="R6893" s="318">
        <v>345331.0633333333</v>
      </c>
      <c r="S6893" s="168">
        <v>2.5077829999986621E-3</v>
      </c>
      <c r="T6893" s="9" t="s">
        <v>30</v>
      </c>
      <c r="U6893" s="9" t="s">
        <v>40</v>
      </c>
      <c r="V6893" s="9" t="s">
        <v>369</v>
      </c>
      <c r="W6893" s="9"/>
    </row>
    <row r="6894" spans="1:23" ht="31.5" x14ac:dyDescent="0.25">
      <c r="A6894" s="16" t="s">
        <v>1379</v>
      </c>
      <c r="B6894" s="84"/>
      <c r="C6894" s="124"/>
      <c r="D6894" s="124"/>
      <c r="E6894" s="140" t="s">
        <v>353</v>
      </c>
      <c r="F6894" s="541">
        <v>317654.64000000031</v>
      </c>
      <c r="G6894" s="541">
        <v>297976.78999999992</v>
      </c>
      <c r="H6894" s="541">
        <v>315717.65000000002</v>
      </c>
      <c r="I6894" s="541">
        <v>391366.0500000001</v>
      </c>
      <c r="J6894" s="541">
        <v>338882.99999999988</v>
      </c>
      <c r="K6894" s="541">
        <v>311237.59999999992</v>
      </c>
      <c r="L6894" s="541">
        <v>342395.40000000031</v>
      </c>
      <c r="M6894" s="541">
        <v>317412.59000000008</v>
      </c>
      <c r="N6894" s="541">
        <v>340088.96999999986</v>
      </c>
      <c r="O6894" s="541">
        <v>346597.95000000013</v>
      </c>
      <c r="P6894" s="541">
        <v>317148.80000000005</v>
      </c>
      <c r="Q6894" s="541">
        <v>360683.07000000012</v>
      </c>
      <c r="R6894" s="318">
        <v>333096.87583333341</v>
      </c>
      <c r="S6894" s="168">
        <v>2.4189387265204864E-3</v>
      </c>
      <c r="T6894" s="9" t="s">
        <v>30</v>
      </c>
      <c r="U6894" s="9" t="s">
        <v>40</v>
      </c>
      <c r="V6894" s="9" t="s">
        <v>369</v>
      </c>
      <c r="W6894" s="9"/>
    </row>
    <row r="6895" spans="1:23" ht="15.75" x14ac:dyDescent="0.25">
      <c r="A6895" s="16" t="s">
        <v>1382</v>
      </c>
      <c r="B6895" s="84"/>
      <c r="C6895" s="124"/>
      <c r="D6895" s="124"/>
      <c r="E6895" s="420" t="s">
        <v>22</v>
      </c>
      <c r="F6895" s="540">
        <v>182556.06000000003</v>
      </c>
      <c r="G6895" s="540">
        <v>192496.69000000012</v>
      </c>
      <c r="H6895" s="540">
        <v>277752.11999999988</v>
      </c>
      <c r="I6895" s="540">
        <v>222631.49000000005</v>
      </c>
      <c r="J6895" s="540">
        <v>178986.61000000002</v>
      </c>
      <c r="K6895" s="540">
        <v>183146.33999999997</v>
      </c>
      <c r="L6895" s="540">
        <v>251495.58999999997</v>
      </c>
      <c r="M6895" s="540">
        <v>189237.24999999988</v>
      </c>
      <c r="N6895" s="540">
        <v>324914.70999999996</v>
      </c>
      <c r="O6895" s="540">
        <v>213218.13000000006</v>
      </c>
      <c r="P6895" s="540">
        <v>217775.00000000006</v>
      </c>
      <c r="Q6895" s="540">
        <v>185409.81000000008</v>
      </c>
      <c r="R6895" s="527">
        <v>218301.65</v>
      </c>
      <c r="S6895" s="438">
        <v>1.5852995136241908E-3</v>
      </c>
      <c r="T6895" s="9" t="s">
        <v>30</v>
      </c>
      <c r="U6895" s="9" t="s">
        <v>40</v>
      </c>
      <c r="V6895" s="9" t="s">
        <v>369</v>
      </c>
      <c r="W6895" s="9"/>
    </row>
    <row r="6896" spans="1:23" ht="15.75" x14ac:dyDescent="0.25">
      <c r="A6896" s="16" t="s">
        <v>1375</v>
      </c>
      <c r="B6896" s="84"/>
      <c r="C6896" s="124"/>
      <c r="D6896" s="124"/>
      <c r="E6896" s="420" t="s">
        <v>17</v>
      </c>
      <c r="F6896" s="540">
        <v>188221.37999999989</v>
      </c>
      <c r="G6896" s="540">
        <v>170083.29000000007</v>
      </c>
      <c r="H6896" s="540">
        <v>169702.38</v>
      </c>
      <c r="I6896" s="540">
        <v>190900.74000000014</v>
      </c>
      <c r="J6896" s="540">
        <v>204714.19000000012</v>
      </c>
      <c r="K6896" s="540">
        <v>170189.30999999991</v>
      </c>
      <c r="L6896" s="540">
        <v>237167.03999999983</v>
      </c>
      <c r="M6896" s="540">
        <v>189999.98000000004</v>
      </c>
      <c r="N6896" s="540">
        <v>209554.08000000005</v>
      </c>
      <c r="O6896" s="540">
        <v>170729.64999999988</v>
      </c>
      <c r="P6896" s="540">
        <v>159259.76999999996</v>
      </c>
      <c r="Q6896" s="540">
        <v>168195.36000000002</v>
      </c>
      <c r="R6896" s="527">
        <v>185726.43083333332</v>
      </c>
      <c r="S6896" s="438">
        <v>1.3487393268316581E-3</v>
      </c>
      <c r="T6896" s="9" t="s">
        <v>30</v>
      </c>
      <c r="U6896" s="9" t="s">
        <v>40</v>
      </c>
      <c r="V6896" s="9" t="s">
        <v>369</v>
      </c>
      <c r="W6896" s="9"/>
    </row>
    <row r="6897" spans="1:23" ht="15.75" x14ac:dyDescent="0.25">
      <c r="A6897" s="16" t="s">
        <v>1380</v>
      </c>
      <c r="B6897" s="84"/>
      <c r="C6897" s="124"/>
      <c r="D6897" s="124"/>
      <c r="E6897" s="420" t="s">
        <v>21</v>
      </c>
      <c r="F6897" s="540">
        <v>125573.21000000006</v>
      </c>
      <c r="G6897" s="540">
        <v>130086.64000000007</v>
      </c>
      <c r="H6897" s="540">
        <v>131959.45000000001</v>
      </c>
      <c r="I6897" s="540">
        <v>125427.87000000008</v>
      </c>
      <c r="J6897" s="540">
        <v>133587.78</v>
      </c>
      <c r="K6897" s="540">
        <v>118078.72999999994</v>
      </c>
      <c r="L6897" s="540">
        <v>146874.12000000008</v>
      </c>
      <c r="M6897" s="540">
        <v>128328.74</v>
      </c>
      <c r="N6897" s="540">
        <v>132356.82000000007</v>
      </c>
      <c r="O6897" s="540">
        <v>134860.37</v>
      </c>
      <c r="P6897" s="540">
        <v>117558.71999999999</v>
      </c>
      <c r="Q6897" s="540">
        <v>133302.27999999991</v>
      </c>
      <c r="R6897" s="527">
        <v>129832.89416666671</v>
      </c>
      <c r="S6897" s="438">
        <v>9.4284227340855095E-4</v>
      </c>
      <c r="T6897" s="9" t="s">
        <v>30</v>
      </c>
      <c r="U6897" s="9" t="s">
        <v>40</v>
      </c>
      <c r="V6897" s="9" t="s">
        <v>369</v>
      </c>
      <c r="W6897" s="9"/>
    </row>
    <row r="6898" spans="1:23" ht="15.75" x14ac:dyDescent="0.25">
      <c r="A6898" s="16" t="s">
        <v>1381</v>
      </c>
      <c r="B6898" s="84"/>
      <c r="C6898" s="124"/>
      <c r="D6898" s="124"/>
      <c r="E6898" s="420" t="s">
        <v>23</v>
      </c>
      <c r="F6898" s="540">
        <v>46933.460000000006</v>
      </c>
      <c r="G6898" s="540">
        <v>48943.16</v>
      </c>
      <c r="H6898" s="540">
        <v>49586.770000000004</v>
      </c>
      <c r="I6898" s="540">
        <v>59682.570000000022</v>
      </c>
      <c r="J6898" s="540">
        <v>44828.200000000019</v>
      </c>
      <c r="K6898" s="540">
        <v>48730.32</v>
      </c>
      <c r="L6898" s="540">
        <v>54503.100000000013</v>
      </c>
      <c r="M6898" s="540">
        <v>42530.299999999981</v>
      </c>
      <c r="N6898" s="540">
        <v>57208.389999999992</v>
      </c>
      <c r="O6898" s="540">
        <v>53842.050000000017</v>
      </c>
      <c r="P6898" s="540">
        <v>66425.090000000011</v>
      </c>
      <c r="Q6898" s="540">
        <v>51365.29</v>
      </c>
      <c r="R6898" s="527">
        <v>52048.225000000006</v>
      </c>
      <c r="S6898" s="438">
        <v>3.7797252461217067E-4</v>
      </c>
      <c r="T6898" s="9" t="s">
        <v>30</v>
      </c>
      <c r="U6898" s="9" t="s">
        <v>40</v>
      </c>
      <c r="V6898" s="9" t="s">
        <v>369</v>
      </c>
      <c r="W6898" s="9"/>
    </row>
    <row r="6899" spans="1:23" ht="15.75" x14ac:dyDescent="0.25">
      <c r="A6899" s="16" t="s">
        <v>1383</v>
      </c>
      <c r="B6899" s="84"/>
      <c r="C6899" s="124"/>
      <c r="D6899" s="124"/>
      <c r="E6899" s="420" t="s">
        <v>16</v>
      </c>
      <c r="F6899" s="540">
        <v>19620.510000000002</v>
      </c>
      <c r="G6899" s="540">
        <v>18095.599999999991</v>
      </c>
      <c r="H6899" s="540">
        <v>22142.600000000002</v>
      </c>
      <c r="I6899" s="540">
        <v>19431.05</v>
      </c>
      <c r="J6899" s="540">
        <v>18057.660000000003</v>
      </c>
      <c r="K6899" s="540">
        <v>17047.039999999997</v>
      </c>
      <c r="L6899" s="540">
        <v>23351.610000000004</v>
      </c>
      <c r="M6899" s="540">
        <v>17900.640000000003</v>
      </c>
      <c r="N6899" s="540">
        <v>18903.449999999993</v>
      </c>
      <c r="O6899" s="540">
        <v>22200.240000000005</v>
      </c>
      <c r="P6899" s="540">
        <v>18271.29</v>
      </c>
      <c r="Q6899" s="540">
        <v>23956.47</v>
      </c>
      <c r="R6899" s="527">
        <v>19914.846666666668</v>
      </c>
      <c r="S6899" s="438">
        <v>1.4462097164436003E-4</v>
      </c>
      <c r="T6899" s="9" t="s">
        <v>30</v>
      </c>
      <c r="U6899" s="9" t="s">
        <v>40</v>
      </c>
      <c r="V6899" s="9" t="s">
        <v>369</v>
      </c>
      <c r="W6899" s="9"/>
    </row>
    <row r="6900" spans="1:23" ht="31.5" x14ac:dyDescent="0.25">
      <c r="A6900" s="16" t="s">
        <v>1384</v>
      </c>
      <c r="B6900" s="84"/>
      <c r="C6900" s="124"/>
      <c r="D6900" s="124"/>
      <c r="E6900" s="420" t="s">
        <v>19</v>
      </c>
      <c r="F6900" s="540">
        <v>0</v>
      </c>
      <c r="G6900" s="540">
        <v>0</v>
      </c>
      <c r="H6900" s="540">
        <v>0</v>
      </c>
      <c r="I6900" s="540">
        <v>0</v>
      </c>
      <c r="J6900" s="540">
        <v>0</v>
      </c>
      <c r="K6900" s="540">
        <v>0</v>
      </c>
      <c r="L6900" s="540">
        <v>0</v>
      </c>
      <c r="M6900" s="540">
        <v>0</v>
      </c>
      <c r="N6900" s="540">
        <v>0</v>
      </c>
      <c r="O6900" s="540">
        <v>0</v>
      </c>
      <c r="P6900" s="540">
        <v>0</v>
      </c>
      <c r="Q6900" s="540">
        <v>0</v>
      </c>
      <c r="R6900" s="527">
        <v>0</v>
      </c>
      <c r="S6900" s="438">
        <v>0</v>
      </c>
      <c r="T6900" s="9" t="s">
        <v>30</v>
      </c>
      <c r="U6900" s="9" t="s">
        <v>40</v>
      </c>
      <c r="V6900" s="9" t="s">
        <v>369</v>
      </c>
      <c r="W6900" s="9"/>
    </row>
    <row r="6901" spans="1:23" ht="15.75" x14ac:dyDescent="0.25">
      <c r="A6901" s="16" t="s">
        <v>1385</v>
      </c>
      <c r="B6901" s="84"/>
      <c r="C6901" s="124"/>
      <c r="D6901" s="228"/>
      <c r="E6901" s="426" t="s">
        <v>25</v>
      </c>
      <c r="F6901" s="543">
        <v>0</v>
      </c>
      <c r="G6901" s="543">
        <v>0</v>
      </c>
      <c r="H6901" s="543">
        <v>0</v>
      </c>
      <c r="I6901" s="543">
        <v>0</v>
      </c>
      <c r="J6901" s="543">
        <v>0</v>
      </c>
      <c r="K6901" s="543">
        <v>0</v>
      </c>
      <c r="L6901" s="543">
        <v>0</v>
      </c>
      <c r="M6901" s="543">
        <v>0</v>
      </c>
      <c r="N6901" s="543">
        <v>0</v>
      </c>
      <c r="O6901" s="543">
        <v>0</v>
      </c>
      <c r="P6901" s="543">
        <v>0</v>
      </c>
      <c r="Q6901" s="543">
        <v>0</v>
      </c>
      <c r="R6901" s="529">
        <v>0</v>
      </c>
      <c r="S6901" s="522">
        <v>0</v>
      </c>
      <c r="T6901" s="9" t="s">
        <v>30</v>
      </c>
      <c r="U6901" s="9" t="s">
        <v>40</v>
      </c>
      <c r="V6901" s="9" t="s">
        <v>369</v>
      </c>
      <c r="W6901" s="9"/>
    </row>
    <row r="6902" spans="1:23" ht="15.75" x14ac:dyDescent="0.25">
      <c r="A6902" s="16" t="s">
        <v>1386</v>
      </c>
      <c r="B6902" s="84"/>
      <c r="C6902" s="124" t="s">
        <v>40</v>
      </c>
      <c r="D6902" s="124" t="s">
        <v>370</v>
      </c>
      <c r="E6902" s="140" t="s">
        <v>20</v>
      </c>
      <c r="F6902" s="541">
        <v>178223.80000000008</v>
      </c>
      <c r="G6902" s="541">
        <v>166872.92000000007</v>
      </c>
      <c r="H6902" s="541">
        <v>225854.80000000002</v>
      </c>
      <c r="I6902" s="541">
        <v>211316.63999999996</v>
      </c>
      <c r="J6902" s="541">
        <v>203613.73000000019</v>
      </c>
      <c r="K6902" s="541">
        <v>202869.55</v>
      </c>
      <c r="L6902" s="541">
        <v>215486.1400000001</v>
      </c>
      <c r="M6902" s="541">
        <v>227151.15000000014</v>
      </c>
      <c r="N6902" s="541">
        <v>279925.5900000002</v>
      </c>
      <c r="O6902" s="541">
        <v>255133.61000000013</v>
      </c>
      <c r="P6902" s="541">
        <v>285389.37999999983</v>
      </c>
      <c r="Q6902" s="541">
        <v>243716.35</v>
      </c>
      <c r="R6902" s="318">
        <v>224629.47166666677</v>
      </c>
      <c r="S6902" s="168">
        <v>1.6312519496706772E-3</v>
      </c>
      <c r="T6902" s="9" t="s">
        <v>30</v>
      </c>
      <c r="U6902" s="9" t="s">
        <v>40</v>
      </c>
      <c r="V6902" s="9" t="s">
        <v>370</v>
      </c>
      <c r="W6902" s="9"/>
    </row>
    <row r="6903" spans="1:23" ht="15.75" x14ac:dyDescent="0.25">
      <c r="A6903" s="16" t="s">
        <v>1387</v>
      </c>
      <c r="B6903" s="84"/>
      <c r="C6903" s="124"/>
      <c r="D6903" s="124"/>
      <c r="E6903" s="420" t="s">
        <v>352</v>
      </c>
      <c r="F6903" s="540">
        <v>11493.51</v>
      </c>
      <c r="G6903" s="540">
        <v>14635.509999999995</v>
      </c>
      <c r="H6903" s="540">
        <v>20119.139999999996</v>
      </c>
      <c r="I6903" s="540">
        <v>21589.309999999994</v>
      </c>
      <c r="J6903" s="540">
        <v>18646.41</v>
      </c>
      <c r="K6903" s="540">
        <v>16128.820000000003</v>
      </c>
      <c r="L6903" s="540">
        <v>16916.190000000002</v>
      </c>
      <c r="M6903" s="540">
        <v>18608.87000000001</v>
      </c>
      <c r="N6903" s="540">
        <v>15556.500000000009</v>
      </c>
      <c r="O6903" s="540">
        <v>19881.309999999998</v>
      </c>
      <c r="P6903" s="540">
        <v>17535.410000000003</v>
      </c>
      <c r="Q6903" s="540">
        <v>16156.179999999995</v>
      </c>
      <c r="R6903" s="527">
        <v>17272.263333333332</v>
      </c>
      <c r="S6903" s="438">
        <v>1.2543061704536947E-4</v>
      </c>
      <c r="T6903" s="9" t="s">
        <v>30</v>
      </c>
      <c r="U6903" s="9" t="s">
        <v>40</v>
      </c>
      <c r="V6903" s="9" t="s">
        <v>370</v>
      </c>
      <c r="W6903" s="9"/>
    </row>
    <row r="6904" spans="1:23" ht="15.75" x14ac:dyDescent="0.25">
      <c r="A6904" s="16" t="s">
        <v>1388</v>
      </c>
      <c r="B6904" s="84"/>
      <c r="C6904" s="124"/>
      <c r="D6904" s="124"/>
      <c r="E6904" s="140" t="s">
        <v>18</v>
      </c>
      <c r="F6904" s="541">
        <v>4447.1300000000019</v>
      </c>
      <c r="G6904" s="541">
        <v>4816.8399999999992</v>
      </c>
      <c r="H6904" s="541">
        <v>7103.74</v>
      </c>
      <c r="I6904" s="541">
        <v>5496.6500000000005</v>
      </c>
      <c r="J6904" s="541">
        <v>5055.53</v>
      </c>
      <c r="K6904" s="541">
        <v>6570.8600000000024</v>
      </c>
      <c r="L6904" s="541">
        <v>3878.44</v>
      </c>
      <c r="M6904" s="541">
        <v>4417.4699999999993</v>
      </c>
      <c r="N6904" s="541">
        <v>3712.5400000000004</v>
      </c>
      <c r="O6904" s="541">
        <v>3374.2600000000007</v>
      </c>
      <c r="P6904" s="541">
        <v>5468.0099999999993</v>
      </c>
      <c r="Q6904" s="541">
        <v>5685.67</v>
      </c>
      <c r="R6904" s="318">
        <v>5002.2616666666672</v>
      </c>
      <c r="S6904" s="168">
        <v>3.632626224853363E-5</v>
      </c>
      <c r="T6904" s="9" t="s">
        <v>30</v>
      </c>
      <c r="U6904" s="9" t="s">
        <v>40</v>
      </c>
      <c r="V6904" s="9" t="s">
        <v>370</v>
      </c>
      <c r="W6904" s="9"/>
    </row>
    <row r="6905" spans="1:23" ht="15.75" x14ac:dyDescent="0.25">
      <c r="A6905" s="16" t="s">
        <v>1390</v>
      </c>
      <c r="B6905" s="84"/>
      <c r="C6905" s="124"/>
      <c r="D6905" s="124"/>
      <c r="E6905" s="140" t="s">
        <v>24</v>
      </c>
      <c r="F6905" s="541">
        <v>0</v>
      </c>
      <c r="G6905" s="541">
        <v>0</v>
      </c>
      <c r="H6905" s="541">
        <v>0</v>
      </c>
      <c r="I6905" s="541">
        <v>0</v>
      </c>
      <c r="J6905" s="541">
        <v>0</v>
      </c>
      <c r="K6905" s="541">
        <v>0</v>
      </c>
      <c r="L6905" s="541">
        <v>0</v>
      </c>
      <c r="M6905" s="541">
        <v>0</v>
      </c>
      <c r="N6905" s="541">
        <v>0</v>
      </c>
      <c r="O6905" s="541">
        <v>0</v>
      </c>
      <c r="P6905" s="541">
        <v>0</v>
      </c>
      <c r="Q6905" s="541">
        <v>0</v>
      </c>
      <c r="R6905" s="318">
        <v>0</v>
      </c>
      <c r="S6905" s="168">
        <v>0</v>
      </c>
      <c r="T6905" s="9" t="s">
        <v>30</v>
      </c>
      <c r="U6905" s="9" t="s">
        <v>40</v>
      </c>
      <c r="V6905" s="9" t="s">
        <v>370</v>
      </c>
      <c r="W6905" s="9"/>
    </row>
    <row r="6906" spans="1:23" ht="15.75" x14ac:dyDescent="0.25">
      <c r="A6906" s="16" t="s">
        <v>1389</v>
      </c>
      <c r="B6906" s="84"/>
      <c r="C6906" s="124"/>
      <c r="D6906" s="228"/>
      <c r="E6906" s="142" t="s">
        <v>23</v>
      </c>
      <c r="F6906" s="545">
        <v>0</v>
      </c>
      <c r="G6906" s="545">
        <v>0</v>
      </c>
      <c r="H6906" s="545">
        <v>0</v>
      </c>
      <c r="I6906" s="545">
        <v>0</v>
      </c>
      <c r="J6906" s="545">
        <v>0</v>
      </c>
      <c r="K6906" s="545">
        <v>0</v>
      </c>
      <c r="L6906" s="545">
        <v>0</v>
      </c>
      <c r="M6906" s="545">
        <v>0</v>
      </c>
      <c r="N6906" s="545">
        <v>0</v>
      </c>
      <c r="O6906" s="545">
        <v>0</v>
      </c>
      <c r="P6906" s="545">
        <v>0</v>
      </c>
      <c r="Q6906" s="545">
        <v>0</v>
      </c>
      <c r="R6906" s="320">
        <v>0</v>
      </c>
      <c r="S6906" s="348">
        <v>0</v>
      </c>
      <c r="T6906" s="9" t="s">
        <v>30</v>
      </c>
      <c r="U6906" s="9" t="s">
        <v>40</v>
      </c>
      <c r="V6906" s="9" t="s">
        <v>370</v>
      </c>
      <c r="W6906" s="9"/>
    </row>
    <row r="6907" spans="1:23" ht="31.5" x14ac:dyDescent="0.25">
      <c r="A6907" s="16" t="s">
        <v>1391</v>
      </c>
      <c r="B6907" s="84"/>
      <c r="C6907" s="124" t="s">
        <v>40</v>
      </c>
      <c r="D6907" s="124" t="s">
        <v>405</v>
      </c>
      <c r="E6907" s="140" t="s">
        <v>353</v>
      </c>
      <c r="F6907" s="542">
        <v>350427.01000000007</v>
      </c>
      <c r="G6907" s="542">
        <v>441491.66</v>
      </c>
      <c r="H6907" s="542">
        <v>488735.80999999982</v>
      </c>
      <c r="I6907" s="542">
        <v>459517.25999999995</v>
      </c>
      <c r="J6907" s="542">
        <v>477156.21000000008</v>
      </c>
      <c r="K6907" s="542">
        <v>378603.64999999985</v>
      </c>
      <c r="L6907" s="542">
        <v>468643.80999999994</v>
      </c>
      <c r="M6907" s="542">
        <v>479539.71</v>
      </c>
      <c r="N6907" s="542">
        <v>520859.15000000031</v>
      </c>
      <c r="O6907" s="542">
        <v>497352.61</v>
      </c>
      <c r="P6907" s="542">
        <v>471034.7099999999</v>
      </c>
      <c r="Q6907" s="542">
        <v>428997.24000000005</v>
      </c>
      <c r="R6907" s="342">
        <v>455196.56916666677</v>
      </c>
      <c r="S6907" s="355">
        <v>3.3056227458808361E-3</v>
      </c>
      <c r="T6907" s="9" t="s">
        <v>30</v>
      </c>
      <c r="U6907" s="9" t="s">
        <v>40</v>
      </c>
      <c r="V6907" s="9" t="s">
        <v>405</v>
      </c>
      <c r="W6907" s="9"/>
    </row>
    <row r="6908" spans="1:23" ht="15.75" x14ac:dyDescent="0.25">
      <c r="A6908" s="16" t="s">
        <v>1392</v>
      </c>
      <c r="B6908" s="84"/>
      <c r="C6908" s="124"/>
      <c r="D6908" s="228"/>
      <c r="E6908" s="142" t="s">
        <v>352</v>
      </c>
      <c r="F6908" s="545">
        <v>188975.44000000003</v>
      </c>
      <c r="G6908" s="545">
        <v>203227.82999999996</v>
      </c>
      <c r="H6908" s="545">
        <v>225921.64</v>
      </c>
      <c r="I6908" s="545">
        <v>167175.24000000005</v>
      </c>
      <c r="J6908" s="545">
        <v>221590.27000000005</v>
      </c>
      <c r="K6908" s="545">
        <v>164926.51000000004</v>
      </c>
      <c r="L6908" s="545">
        <v>187534.47</v>
      </c>
      <c r="M6908" s="545">
        <v>248429.58999999997</v>
      </c>
      <c r="N6908" s="545">
        <v>183517</v>
      </c>
      <c r="O6908" s="545">
        <v>226120.16999999995</v>
      </c>
      <c r="P6908" s="545">
        <v>155449.30999999997</v>
      </c>
      <c r="Q6908" s="545">
        <v>192073.25999999998</v>
      </c>
      <c r="R6908" s="320">
        <v>197078.39416666667</v>
      </c>
      <c r="S6908" s="348">
        <v>1.4311769169781962E-3</v>
      </c>
      <c r="T6908" s="9" t="s">
        <v>30</v>
      </c>
      <c r="U6908" s="9" t="s">
        <v>40</v>
      </c>
      <c r="V6908" s="9" t="s">
        <v>405</v>
      </c>
      <c r="W6908" s="9"/>
    </row>
    <row r="6909" spans="1:23" ht="15.75" x14ac:dyDescent="0.25">
      <c r="A6909" s="16" t="s">
        <v>1393</v>
      </c>
      <c r="B6909" s="84"/>
      <c r="C6909" s="228" t="s">
        <v>40</v>
      </c>
      <c r="D6909" s="149" t="s">
        <v>368</v>
      </c>
      <c r="E6909" s="145" t="s">
        <v>351</v>
      </c>
      <c r="F6909" s="546">
        <v>260.43</v>
      </c>
      <c r="G6909" s="546">
        <v>1644.2599999999998</v>
      </c>
      <c r="H6909" s="546">
        <v>251.51999999999987</v>
      </c>
      <c r="I6909" s="546">
        <v>1016.8899999999995</v>
      </c>
      <c r="J6909" s="546">
        <v>616.37999999999988</v>
      </c>
      <c r="K6909" s="546">
        <v>1706.1900000000005</v>
      </c>
      <c r="L6909" s="546">
        <v>1024.2900000000002</v>
      </c>
      <c r="M6909" s="546">
        <v>210.7199999999998</v>
      </c>
      <c r="N6909" s="546">
        <v>56.539999999999992</v>
      </c>
      <c r="O6909" s="546">
        <v>91.080000000000013</v>
      </c>
      <c r="P6909" s="546">
        <v>576.30999999999972</v>
      </c>
      <c r="Q6909" s="546">
        <v>201.34000000000003</v>
      </c>
      <c r="R6909" s="322">
        <v>637.99583333333317</v>
      </c>
      <c r="S6909" s="348">
        <v>4.633105083161733E-6</v>
      </c>
      <c r="T6909" s="9" t="s">
        <v>30</v>
      </c>
      <c r="U6909" s="9" t="s">
        <v>40</v>
      </c>
      <c r="V6909" s="9" t="s">
        <v>368</v>
      </c>
      <c r="W6909" s="9"/>
    </row>
    <row r="6910" spans="1:23" ht="15.75" x14ac:dyDescent="0.25">
      <c r="A6910" s="16" t="s">
        <v>1394</v>
      </c>
      <c r="B6910" s="84"/>
      <c r="C6910" s="124" t="s">
        <v>41</v>
      </c>
      <c r="D6910" s="124" t="s">
        <v>371</v>
      </c>
      <c r="E6910" s="420" t="s">
        <v>352</v>
      </c>
      <c r="F6910" s="540">
        <v>25198.020000000019</v>
      </c>
      <c r="G6910" s="540">
        <v>17550.400000000009</v>
      </c>
      <c r="H6910" s="540">
        <v>18903.830000000005</v>
      </c>
      <c r="I6910" s="540">
        <v>24838.779999999984</v>
      </c>
      <c r="J6910" s="540">
        <v>19832.63</v>
      </c>
      <c r="K6910" s="540">
        <v>11298.460000000005</v>
      </c>
      <c r="L6910" s="540">
        <v>9333.2199999999993</v>
      </c>
      <c r="M6910" s="540">
        <v>8410.7900000000045</v>
      </c>
      <c r="N6910" s="540">
        <v>4562.1200000000008</v>
      </c>
      <c r="O6910" s="540">
        <v>4332.3900000000003</v>
      </c>
      <c r="P6910" s="540">
        <v>0</v>
      </c>
      <c r="Q6910" s="540">
        <v>13.439999999999994</v>
      </c>
      <c r="R6910" s="527">
        <v>12022.840000000004</v>
      </c>
      <c r="S6910" s="438">
        <v>8.7309474776674722E-5</v>
      </c>
      <c r="T6910" s="9" t="s">
        <v>30</v>
      </c>
      <c r="U6910" s="9" t="s">
        <v>41</v>
      </c>
      <c r="V6910" s="9" t="s">
        <v>371</v>
      </c>
      <c r="W6910" s="9"/>
    </row>
    <row r="6911" spans="1:23" ht="15.75" x14ac:dyDescent="0.25">
      <c r="A6911" s="16" t="s">
        <v>1395</v>
      </c>
      <c r="B6911" s="84"/>
      <c r="C6911" s="124"/>
      <c r="D6911" s="124"/>
      <c r="E6911" s="420" t="s">
        <v>24</v>
      </c>
      <c r="F6911" s="540">
        <v>20591.04</v>
      </c>
      <c r="G6911" s="540">
        <v>15533.24000000002</v>
      </c>
      <c r="H6911" s="540">
        <v>20359.130000000008</v>
      </c>
      <c r="I6911" s="540">
        <v>10608.449999999999</v>
      </c>
      <c r="J6911" s="540">
        <v>7545.5099999999975</v>
      </c>
      <c r="K6911" s="540">
        <v>13724.690000000008</v>
      </c>
      <c r="L6911" s="540">
        <v>8864.7599999999984</v>
      </c>
      <c r="M6911" s="540">
        <v>13054.079999999993</v>
      </c>
      <c r="N6911" s="540">
        <v>21372.760000000013</v>
      </c>
      <c r="O6911" s="540">
        <v>9865.5399999999954</v>
      </c>
      <c r="P6911" s="540">
        <v>7225.7899999999981</v>
      </c>
      <c r="Q6911" s="540">
        <v>14184.27</v>
      </c>
      <c r="R6911" s="527">
        <v>13577.438333333337</v>
      </c>
      <c r="S6911" s="438">
        <v>9.8598917534960384E-5</v>
      </c>
      <c r="T6911" s="9" t="s">
        <v>30</v>
      </c>
      <c r="U6911" s="9" t="s">
        <v>41</v>
      </c>
      <c r="V6911" s="9" t="s">
        <v>371</v>
      </c>
      <c r="W6911" s="9"/>
    </row>
    <row r="6912" spans="1:23" ht="15.75" x14ac:dyDescent="0.25">
      <c r="A6912" s="16" t="s">
        <v>1397</v>
      </c>
      <c r="B6912" s="84"/>
      <c r="C6912" s="124"/>
      <c r="D6912" s="124"/>
      <c r="E6912" s="140" t="s">
        <v>20</v>
      </c>
      <c r="F6912" s="541">
        <v>1702.6599999999992</v>
      </c>
      <c r="G6912" s="541">
        <v>4372</v>
      </c>
      <c r="H6912" s="541">
        <v>5775.11</v>
      </c>
      <c r="I6912" s="541">
        <v>5249.7900000000018</v>
      </c>
      <c r="J6912" s="541">
        <v>2809.7200000000003</v>
      </c>
      <c r="K6912" s="541">
        <v>614.12</v>
      </c>
      <c r="L6912" s="541">
        <v>1083.2099999999996</v>
      </c>
      <c r="M6912" s="541">
        <v>1591.9300000000012</v>
      </c>
      <c r="N6912" s="541">
        <v>558.43000000000018</v>
      </c>
      <c r="O6912" s="541">
        <v>893.47999999999945</v>
      </c>
      <c r="P6912" s="541">
        <v>242.37999999999997</v>
      </c>
      <c r="Q6912" s="541">
        <v>612.47999999999979</v>
      </c>
      <c r="R6912" s="318">
        <v>2125.4425000000001</v>
      </c>
      <c r="S6912" s="168">
        <v>1.5434894612506066E-5</v>
      </c>
      <c r="T6912" s="9" t="s">
        <v>30</v>
      </c>
      <c r="U6912" s="9" t="s">
        <v>41</v>
      </c>
      <c r="V6912" s="9" t="s">
        <v>371</v>
      </c>
      <c r="W6912" s="9"/>
    </row>
    <row r="6913" spans="1:23" ht="15.75" x14ac:dyDescent="0.25">
      <c r="A6913" s="16" t="s">
        <v>1400</v>
      </c>
      <c r="B6913" s="84"/>
      <c r="C6913" s="124"/>
      <c r="D6913" s="124"/>
      <c r="E6913" s="140" t="s">
        <v>16</v>
      </c>
      <c r="F6913" s="541">
        <v>22</v>
      </c>
      <c r="G6913" s="541">
        <v>0</v>
      </c>
      <c r="H6913" s="541">
        <v>0</v>
      </c>
      <c r="I6913" s="541">
        <v>0</v>
      </c>
      <c r="J6913" s="541">
        <v>24</v>
      </c>
      <c r="K6913" s="541">
        <v>0</v>
      </c>
      <c r="L6913" s="541">
        <v>30</v>
      </c>
      <c r="M6913" s="541">
        <v>0</v>
      </c>
      <c r="N6913" s="541">
        <v>0</v>
      </c>
      <c r="O6913" s="541">
        <v>12</v>
      </c>
      <c r="P6913" s="541">
        <v>0</v>
      </c>
      <c r="Q6913" s="541">
        <v>0</v>
      </c>
      <c r="R6913" s="318">
        <v>7.333333333333333</v>
      </c>
      <c r="S6913" s="168">
        <v>5.3254429211036197E-8</v>
      </c>
      <c r="T6913" s="9" t="s">
        <v>30</v>
      </c>
      <c r="U6913" s="9" t="s">
        <v>41</v>
      </c>
      <c r="V6913" s="9" t="s">
        <v>371</v>
      </c>
      <c r="W6913" s="9"/>
    </row>
    <row r="6914" spans="1:23" ht="31.5" x14ac:dyDescent="0.25">
      <c r="A6914" s="16" t="s">
        <v>1399</v>
      </c>
      <c r="B6914" s="84"/>
      <c r="C6914" s="124"/>
      <c r="D6914" s="124"/>
      <c r="E6914" s="140" t="s">
        <v>353</v>
      </c>
      <c r="F6914" s="541">
        <v>0</v>
      </c>
      <c r="G6914" s="541">
        <v>0</v>
      </c>
      <c r="H6914" s="541">
        <v>0</v>
      </c>
      <c r="I6914" s="541">
        <v>0</v>
      </c>
      <c r="J6914" s="541">
        <v>0</v>
      </c>
      <c r="K6914" s="541">
        <v>0</v>
      </c>
      <c r="L6914" s="541">
        <v>0</v>
      </c>
      <c r="M6914" s="541">
        <v>0</v>
      </c>
      <c r="N6914" s="541">
        <v>0</v>
      </c>
      <c r="O6914" s="541">
        <v>0</v>
      </c>
      <c r="P6914" s="541">
        <v>0</v>
      </c>
      <c r="Q6914" s="541">
        <v>0</v>
      </c>
      <c r="R6914" s="318">
        <v>0</v>
      </c>
      <c r="S6914" s="168">
        <v>0</v>
      </c>
      <c r="T6914" s="9" t="s">
        <v>30</v>
      </c>
      <c r="U6914" s="9" t="s">
        <v>41</v>
      </c>
      <c r="V6914" s="9" t="s">
        <v>371</v>
      </c>
      <c r="W6914" s="9"/>
    </row>
    <row r="6915" spans="1:23" ht="15.75" x14ac:dyDescent="0.25">
      <c r="A6915" s="16" t="s">
        <v>1396</v>
      </c>
      <c r="B6915" s="84"/>
      <c r="C6915" s="124"/>
      <c r="D6915" s="124"/>
      <c r="E6915" s="140" t="s">
        <v>17</v>
      </c>
      <c r="F6915" s="541">
        <v>0</v>
      </c>
      <c r="G6915" s="541">
        <v>0</v>
      </c>
      <c r="H6915" s="541">
        <v>0</v>
      </c>
      <c r="I6915" s="541">
        <v>0</v>
      </c>
      <c r="J6915" s="541">
        <v>0</v>
      </c>
      <c r="K6915" s="541">
        <v>0</v>
      </c>
      <c r="L6915" s="541">
        <v>0</v>
      </c>
      <c r="M6915" s="541">
        <v>0</v>
      </c>
      <c r="N6915" s="541">
        <v>0</v>
      </c>
      <c r="O6915" s="541">
        <v>0</v>
      </c>
      <c r="P6915" s="541">
        <v>0</v>
      </c>
      <c r="Q6915" s="541">
        <v>0</v>
      </c>
      <c r="R6915" s="318">
        <v>0</v>
      </c>
      <c r="S6915" s="168">
        <v>0</v>
      </c>
      <c r="T6915" s="9" t="s">
        <v>30</v>
      </c>
      <c r="U6915" s="9" t="s">
        <v>41</v>
      </c>
      <c r="V6915" s="9" t="s">
        <v>371</v>
      </c>
      <c r="W6915" s="9"/>
    </row>
    <row r="6916" spans="1:23" ht="15.75" x14ac:dyDescent="0.25">
      <c r="A6916" s="16" t="s">
        <v>1401</v>
      </c>
      <c r="B6916" s="84"/>
      <c r="C6916" s="124"/>
      <c r="D6916" s="124"/>
      <c r="E6916" s="140" t="s">
        <v>23</v>
      </c>
      <c r="F6916" s="541">
        <v>0</v>
      </c>
      <c r="G6916" s="541">
        <v>0</v>
      </c>
      <c r="H6916" s="541">
        <v>0</v>
      </c>
      <c r="I6916" s="541">
        <v>0</v>
      </c>
      <c r="J6916" s="541">
        <v>0</v>
      </c>
      <c r="K6916" s="541">
        <v>0</v>
      </c>
      <c r="L6916" s="541">
        <v>0</v>
      </c>
      <c r="M6916" s="541">
        <v>0</v>
      </c>
      <c r="N6916" s="541">
        <v>0</v>
      </c>
      <c r="O6916" s="541">
        <v>0</v>
      </c>
      <c r="P6916" s="541">
        <v>0</v>
      </c>
      <c r="Q6916" s="541">
        <v>0</v>
      </c>
      <c r="R6916" s="318">
        <v>0</v>
      </c>
      <c r="S6916" s="168">
        <v>0</v>
      </c>
      <c r="T6916" s="9" t="s">
        <v>30</v>
      </c>
      <c r="U6916" s="9" t="s">
        <v>41</v>
      </c>
      <c r="V6916" s="9" t="s">
        <v>371</v>
      </c>
      <c r="W6916" s="9"/>
    </row>
    <row r="6917" spans="1:23" ht="31.5" x14ac:dyDescent="0.25">
      <c r="A6917" s="16" t="s">
        <v>1398</v>
      </c>
      <c r="B6917" s="84"/>
      <c r="C6917" s="124"/>
      <c r="D6917" s="228"/>
      <c r="E6917" s="142" t="s">
        <v>19</v>
      </c>
      <c r="F6917" s="545">
        <v>0</v>
      </c>
      <c r="G6917" s="545">
        <v>0</v>
      </c>
      <c r="H6917" s="545">
        <v>0</v>
      </c>
      <c r="I6917" s="545">
        <v>0</v>
      </c>
      <c r="J6917" s="545">
        <v>0</v>
      </c>
      <c r="K6917" s="545">
        <v>0</v>
      </c>
      <c r="L6917" s="545">
        <v>0</v>
      </c>
      <c r="M6917" s="545">
        <v>0</v>
      </c>
      <c r="N6917" s="545">
        <v>0</v>
      </c>
      <c r="O6917" s="545">
        <v>0</v>
      </c>
      <c r="P6917" s="545">
        <v>0</v>
      </c>
      <c r="Q6917" s="545">
        <v>0</v>
      </c>
      <c r="R6917" s="320">
        <v>0</v>
      </c>
      <c r="S6917" s="348">
        <v>0</v>
      </c>
      <c r="T6917" s="9" t="s">
        <v>30</v>
      </c>
      <c r="U6917" s="9" t="s">
        <v>41</v>
      </c>
      <c r="V6917" s="9" t="s">
        <v>371</v>
      </c>
      <c r="W6917" s="9"/>
    </row>
    <row r="6918" spans="1:23" ht="15.75" x14ac:dyDescent="0.25">
      <c r="A6918" s="16" t="s">
        <v>1402</v>
      </c>
      <c r="B6918" s="84"/>
      <c r="C6918" s="124" t="s">
        <v>41</v>
      </c>
      <c r="D6918" s="124" t="s">
        <v>372</v>
      </c>
      <c r="E6918" s="140" t="s">
        <v>24</v>
      </c>
      <c r="F6918" s="541">
        <v>163.42000000000007</v>
      </c>
      <c r="G6918" s="541">
        <v>159.06000000000003</v>
      </c>
      <c r="H6918" s="541">
        <v>35</v>
      </c>
      <c r="I6918" s="541">
        <v>96.200000000000017</v>
      </c>
      <c r="J6918" s="541">
        <v>82.160000000000039</v>
      </c>
      <c r="K6918" s="541">
        <v>57.4</v>
      </c>
      <c r="L6918" s="541">
        <v>110.00000000000003</v>
      </c>
      <c r="M6918" s="541">
        <v>109.41000000000001</v>
      </c>
      <c r="N6918" s="541">
        <v>201.84999999999997</v>
      </c>
      <c r="O6918" s="541">
        <v>177.13000000000011</v>
      </c>
      <c r="P6918" s="541">
        <v>181.74</v>
      </c>
      <c r="Q6918" s="541">
        <v>112.40000000000003</v>
      </c>
      <c r="R6918" s="318">
        <v>123.81416666666671</v>
      </c>
      <c r="S6918" s="168">
        <v>8.9913446919183273E-7</v>
      </c>
      <c r="T6918" s="9" t="s">
        <v>30</v>
      </c>
      <c r="U6918" s="9" t="s">
        <v>41</v>
      </c>
      <c r="V6918" s="9" t="s">
        <v>372</v>
      </c>
      <c r="W6918" s="9"/>
    </row>
    <row r="6919" spans="1:23" ht="15.75" x14ac:dyDescent="0.25">
      <c r="A6919" s="16" t="s">
        <v>1403</v>
      </c>
      <c r="B6919" s="84"/>
      <c r="C6919" s="124"/>
      <c r="D6919" s="228"/>
      <c r="E6919" s="142" t="s">
        <v>18</v>
      </c>
      <c r="F6919" s="545">
        <v>0</v>
      </c>
      <c r="G6919" s="545">
        <v>0</v>
      </c>
      <c r="H6919" s="545">
        <v>17</v>
      </c>
      <c r="I6919" s="545">
        <v>0</v>
      </c>
      <c r="J6919" s="545">
        <v>0</v>
      </c>
      <c r="K6919" s="545">
        <v>0</v>
      </c>
      <c r="L6919" s="545">
        <v>15</v>
      </c>
      <c r="M6919" s="545">
        <v>10</v>
      </c>
      <c r="N6919" s="545">
        <v>0</v>
      </c>
      <c r="O6919" s="545">
        <v>35</v>
      </c>
      <c r="P6919" s="545">
        <v>25</v>
      </c>
      <c r="Q6919" s="545">
        <v>15</v>
      </c>
      <c r="R6919" s="320">
        <v>9.75</v>
      </c>
      <c r="S6919" s="348">
        <v>7.0804184291945849E-8</v>
      </c>
      <c r="T6919" s="9" t="s">
        <v>30</v>
      </c>
      <c r="U6919" s="9" t="s">
        <v>41</v>
      </c>
      <c r="V6919" s="9" t="s">
        <v>372</v>
      </c>
      <c r="W6919" s="9"/>
    </row>
    <row r="6920" spans="1:23" ht="15.75" x14ac:dyDescent="0.25">
      <c r="A6920" s="16" t="s">
        <v>1404</v>
      </c>
      <c r="B6920" s="84"/>
      <c r="C6920" s="153" t="s">
        <v>41</v>
      </c>
      <c r="D6920" s="149" t="s">
        <v>373</v>
      </c>
      <c r="E6920" s="145" t="s">
        <v>17</v>
      </c>
      <c r="F6920" s="546">
        <v>0</v>
      </c>
      <c r="G6920" s="546">
        <v>0</v>
      </c>
      <c r="H6920" s="546">
        <v>0</v>
      </c>
      <c r="I6920" s="546">
        <v>0</v>
      </c>
      <c r="J6920" s="546">
        <v>0</v>
      </c>
      <c r="K6920" s="546">
        <v>0</v>
      </c>
      <c r="L6920" s="546">
        <v>0</v>
      </c>
      <c r="M6920" s="546">
        <v>0</v>
      </c>
      <c r="N6920" s="546">
        <v>0</v>
      </c>
      <c r="O6920" s="546">
        <v>0</v>
      </c>
      <c r="P6920" s="546">
        <v>0</v>
      </c>
      <c r="Q6920" s="546">
        <v>0</v>
      </c>
      <c r="R6920" s="322">
        <v>0</v>
      </c>
      <c r="S6920" s="348">
        <v>0</v>
      </c>
      <c r="T6920" s="9" t="s">
        <v>30</v>
      </c>
      <c r="U6920" s="9" t="s">
        <v>41</v>
      </c>
      <c r="V6920" s="9" t="s">
        <v>373</v>
      </c>
      <c r="W6920" s="9"/>
    </row>
    <row r="6921" spans="1:23" ht="15.75" x14ac:dyDescent="0.25">
      <c r="A6921" s="16" t="s">
        <v>1405</v>
      </c>
      <c r="B6921" s="91"/>
      <c r="C6921" s="228" t="s">
        <v>41</v>
      </c>
      <c r="D6921" s="228" t="s">
        <v>437</v>
      </c>
      <c r="E6921" s="145" t="s">
        <v>352</v>
      </c>
      <c r="F6921" s="546">
        <v>0</v>
      </c>
      <c r="G6921" s="546">
        <v>0</v>
      </c>
      <c r="H6921" s="546">
        <v>0</v>
      </c>
      <c r="I6921" s="546">
        <v>0</v>
      </c>
      <c r="J6921" s="546">
        <v>0</v>
      </c>
      <c r="K6921" s="546">
        <v>0</v>
      </c>
      <c r="L6921" s="546">
        <v>0</v>
      </c>
      <c r="M6921" s="546">
        <v>0</v>
      </c>
      <c r="N6921" s="546">
        <v>0</v>
      </c>
      <c r="O6921" s="546">
        <v>0</v>
      </c>
      <c r="P6921" s="546">
        <v>0</v>
      </c>
      <c r="Q6921" s="546">
        <v>0</v>
      </c>
      <c r="R6921" s="322">
        <v>0</v>
      </c>
      <c r="S6921" s="348">
        <v>0</v>
      </c>
      <c r="T6921" s="9" t="s">
        <v>30</v>
      </c>
      <c r="U6921" s="9" t="s">
        <v>41</v>
      </c>
      <c r="V6921" s="9" t="s">
        <v>437</v>
      </c>
      <c r="W6921" s="9"/>
    </row>
    <row r="6922" spans="1:23" ht="31.5" x14ac:dyDescent="0.2">
      <c r="A6922" s="16" t="s">
        <v>1406</v>
      </c>
      <c r="B6922" s="356" t="s">
        <v>31</v>
      </c>
      <c r="C6922" s="314" t="s">
        <v>241</v>
      </c>
      <c r="D6922" s="314" t="s">
        <v>375</v>
      </c>
      <c r="E6922" s="420" t="s">
        <v>353</v>
      </c>
      <c r="F6922" s="540">
        <v>2625278.6399999997</v>
      </c>
      <c r="G6922" s="540">
        <v>2379684.5700000012</v>
      </c>
      <c r="H6922" s="540">
        <v>2490510.8699999992</v>
      </c>
      <c r="I6922" s="540">
        <v>2812657.27</v>
      </c>
      <c r="J6922" s="540">
        <v>2701365.8300000019</v>
      </c>
      <c r="K6922" s="540">
        <v>2527702.7000000007</v>
      </c>
      <c r="L6922" s="540">
        <v>2882243.6600000011</v>
      </c>
      <c r="M6922" s="540">
        <v>3042657.870000001</v>
      </c>
      <c r="N6922" s="540">
        <v>3010581.5700000003</v>
      </c>
      <c r="O6922" s="540">
        <v>2928574.4099999978</v>
      </c>
      <c r="P6922" s="540">
        <v>2806802.79</v>
      </c>
      <c r="Q6922" s="540">
        <v>2796177.4200000009</v>
      </c>
      <c r="R6922" s="527">
        <v>2750353.1333333333</v>
      </c>
      <c r="S6922" s="438">
        <v>1.9972975396970672E-2</v>
      </c>
      <c r="T6922" s="9" t="s">
        <v>31</v>
      </c>
      <c r="U6922" s="9" t="s">
        <v>241</v>
      </c>
      <c r="V6922" s="9" t="s">
        <v>375</v>
      </c>
      <c r="W6922" s="9"/>
    </row>
    <row r="6923" spans="1:23" ht="15.75" x14ac:dyDescent="0.25">
      <c r="A6923" s="16" t="s">
        <v>1407</v>
      </c>
      <c r="B6923" s="84"/>
      <c r="C6923" s="124"/>
      <c r="D6923" s="124"/>
      <c r="E6923" s="420" t="s">
        <v>24</v>
      </c>
      <c r="F6923" s="540">
        <v>2050610.1699999988</v>
      </c>
      <c r="G6923" s="540">
        <v>1829795.8400000008</v>
      </c>
      <c r="H6923" s="540">
        <v>2260793.4499999997</v>
      </c>
      <c r="I6923" s="540">
        <v>2051201.3100000008</v>
      </c>
      <c r="J6923" s="540">
        <v>2162670.3599999989</v>
      </c>
      <c r="K6923" s="540">
        <v>2272047.1100000008</v>
      </c>
      <c r="L6923" s="540">
        <v>2472525.5299999993</v>
      </c>
      <c r="M6923" s="540">
        <v>2767742.4500000007</v>
      </c>
      <c r="N6923" s="540">
        <v>2584360.8499999996</v>
      </c>
      <c r="O6923" s="540">
        <v>2535767.7200000007</v>
      </c>
      <c r="P6923" s="540">
        <v>2644072.120000001</v>
      </c>
      <c r="Q6923" s="540">
        <v>2552717.31</v>
      </c>
      <c r="R6923" s="527">
        <v>2348692.0183333331</v>
      </c>
      <c r="S6923" s="438">
        <v>1.7056125385753393E-2</v>
      </c>
      <c r="T6923" s="9" t="s">
        <v>31</v>
      </c>
      <c r="U6923" s="9" t="s">
        <v>241</v>
      </c>
      <c r="V6923" s="9" t="s">
        <v>375</v>
      </c>
      <c r="W6923" s="9"/>
    </row>
    <row r="6924" spans="1:23" ht="15.75" x14ac:dyDescent="0.25">
      <c r="A6924" s="16" t="s">
        <v>1408</v>
      </c>
      <c r="B6924" s="84"/>
      <c r="C6924" s="124"/>
      <c r="D6924" s="124"/>
      <c r="E6924" s="140" t="s">
        <v>352</v>
      </c>
      <c r="F6924" s="541">
        <v>1995480.9199999997</v>
      </c>
      <c r="G6924" s="541">
        <v>1644710.62</v>
      </c>
      <c r="H6924" s="541">
        <v>2151273.2599999998</v>
      </c>
      <c r="I6924" s="541">
        <v>2126420.0799999991</v>
      </c>
      <c r="J6924" s="541">
        <v>2119821.5099999998</v>
      </c>
      <c r="K6924" s="541">
        <v>2004792.8499999999</v>
      </c>
      <c r="L6924" s="541">
        <v>2442092.8400000008</v>
      </c>
      <c r="M6924" s="541">
        <v>2406763.9400000037</v>
      </c>
      <c r="N6924" s="541">
        <v>2291674.9700000002</v>
      </c>
      <c r="O6924" s="541">
        <v>2230969.9200000009</v>
      </c>
      <c r="P6924" s="541">
        <v>2478255.9500000002</v>
      </c>
      <c r="Q6924" s="541">
        <v>2583036.8699999996</v>
      </c>
      <c r="R6924" s="318">
        <v>2206274.4775000005</v>
      </c>
      <c r="S6924" s="168">
        <v>1.6021893815746317E-2</v>
      </c>
      <c r="T6924" s="9" t="s">
        <v>31</v>
      </c>
      <c r="U6924" s="9" t="s">
        <v>241</v>
      </c>
      <c r="V6924" s="9" t="s">
        <v>375</v>
      </c>
      <c r="W6924" s="9"/>
    </row>
    <row r="6925" spans="1:23" ht="15.75" x14ac:dyDescent="0.25">
      <c r="A6925" s="16" t="s">
        <v>1409</v>
      </c>
      <c r="B6925" s="84"/>
      <c r="C6925" s="124"/>
      <c r="D6925" s="124"/>
      <c r="E6925" s="140" t="s">
        <v>18</v>
      </c>
      <c r="F6925" s="541">
        <v>344008.8299999999</v>
      </c>
      <c r="G6925" s="541">
        <v>282876.71999999997</v>
      </c>
      <c r="H6925" s="541">
        <v>366219.04999999987</v>
      </c>
      <c r="I6925" s="541">
        <v>347829.31999999972</v>
      </c>
      <c r="J6925" s="541">
        <v>336861.73000000004</v>
      </c>
      <c r="K6925" s="541">
        <v>310113.67</v>
      </c>
      <c r="L6925" s="541">
        <v>315317.78999999992</v>
      </c>
      <c r="M6925" s="541">
        <v>282848.18999999983</v>
      </c>
      <c r="N6925" s="541">
        <v>350401.6</v>
      </c>
      <c r="O6925" s="541">
        <v>316439.29000000004</v>
      </c>
      <c r="P6925" s="541">
        <v>341035.98000000004</v>
      </c>
      <c r="Q6925" s="541">
        <v>351535.4200000001</v>
      </c>
      <c r="R6925" s="318">
        <v>328790.63249999995</v>
      </c>
      <c r="S6925" s="168">
        <v>2.3876669268713272E-3</v>
      </c>
      <c r="T6925" s="9" t="s">
        <v>31</v>
      </c>
      <c r="U6925" s="9" t="s">
        <v>241</v>
      </c>
      <c r="V6925" s="9" t="s">
        <v>375</v>
      </c>
      <c r="W6925" s="9"/>
    </row>
    <row r="6926" spans="1:23" ht="15.75" x14ac:dyDescent="0.25">
      <c r="A6926" s="16" t="s">
        <v>1411</v>
      </c>
      <c r="B6926" s="84"/>
      <c r="C6926" s="124"/>
      <c r="D6926" s="124"/>
      <c r="E6926" s="420" t="s">
        <v>21</v>
      </c>
      <c r="F6926" s="540">
        <v>201261.66999999998</v>
      </c>
      <c r="G6926" s="540">
        <v>248040.58000000013</v>
      </c>
      <c r="H6926" s="540">
        <v>192235.42999999996</v>
      </c>
      <c r="I6926" s="540">
        <v>251147.64999999997</v>
      </c>
      <c r="J6926" s="540">
        <v>209628.71</v>
      </c>
      <c r="K6926" s="540">
        <v>169303.5</v>
      </c>
      <c r="L6926" s="540">
        <v>208154.98000000004</v>
      </c>
      <c r="M6926" s="540">
        <v>287833.90000000008</v>
      </c>
      <c r="N6926" s="540">
        <v>261965.81999999986</v>
      </c>
      <c r="O6926" s="540">
        <v>294065.99000000017</v>
      </c>
      <c r="P6926" s="540">
        <v>279492.71000000008</v>
      </c>
      <c r="Q6926" s="540">
        <v>282508.13999999996</v>
      </c>
      <c r="R6926" s="527">
        <v>240469.92333333334</v>
      </c>
      <c r="S6926" s="438">
        <v>1.7462847967552231E-3</v>
      </c>
      <c r="T6926" s="9" t="s">
        <v>31</v>
      </c>
      <c r="U6926" s="9" t="s">
        <v>241</v>
      </c>
      <c r="V6926" s="9" t="s">
        <v>375</v>
      </c>
      <c r="W6926" s="9"/>
    </row>
    <row r="6927" spans="1:23" ht="15.75" x14ac:dyDescent="0.25">
      <c r="A6927" s="16" t="s">
        <v>1410</v>
      </c>
      <c r="B6927" s="84"/>
      <c r="C6927" s="124"/>
      <c r="D6927" s="124"/>
      <c r="E6927" s="420" t="s">
        <v>17</v>
      </c>
      <c r="F6927" s="540">
        <v>30777.429999999986</v>
      </c>
      <c r="G6927" s="540">
        <v>28510.74</v>
      </c>
      <c r="H6927" s="540">
        <v>32073.280000000013</v>
      </c>
      <c r="I6927" s="540">
        <v>52463.47</v>
      </c>
      <c r="J6927" s="540">
        <v>33368.19</v>
      </c>
      <c r="K6927" s="540">
        <v>32886.97</v>
      </c>
      <c r="L6927" s="540">
        <v>48330.859999999979</v>
      </c>
      <c r="M6927" s="540">
        <v>38923.81</v>
      </c>
      <c r="N6927" s="540">
        <v>35916.43</v>
      </c>
      <c r="O6927" s="540">
        <v>25964.420000000009</v>
      </c>
      <c r="P6927" s="540">
        <v>31086.540000000012</v>
      </c>
      <c r="Q6927" s="540">
        <v>54302.139999999992</v>
      </c>
      <c r="R6927" s="527">
        <v>37050.356666666667</v>
      </c>
      <c r="S6927" s="438">
        <v>2.690584904111786E-4</v>
      </c>
      <c r="T6927" s="9" t="s">
        <v>31</v>
      </c>
      <c r="U6927" s="9" t="s">
        <v>241</v>
      </c>
      <c r="V6927" s="9" t="s">
        <v>375</v>
      </c>
      <c r="W6927" s="9"/>
    </row>
    <row r="6928" spans="1:23" ht="15.75" x14ac:dyDescent="0.25">
      <c r="A6928" s="16" t="s">
        <v>1412</v>
      </c>
      <c r="B6928" s="84"/>
      <c r="C6928" s="153"/>
      <c r="D6928" s="228"/>
      <c r="E6928" s="426" t="s">
        <v>23</v>
      </c>
      <c r="F6928" s="543">
        <v>10801.960000000001</v>
      </c>
      <c r="G6928" s="543">
        <v>13367.25</v>
      </c>
      <c r="H6928" s="543">
        <v>5271.880000000001</v>
      </c>
      <c r="I6928" s="543">
        <v>9815.8499999999985</v>
      </c>
      <c r="J6928" s="543">
        <v>5130.0399999999981</v>
      </c>
      <c r="K6928" s="543">
        <v>12820.529999999997</v>
      </c>
      <c r="L6928" s="543">
        <v>10396.080000000002</v>
      </c>
      <c r="M6928" s="543">
        <v>10021.780000000001</v>
      </c>
      <c r="N6928" s="543">
        <v>10731.499999999996</v>
      </c>
      <c r="O6928" s="543">
        <v>9976.09</v>
      </c>
      <c r="P6928" s="543">
        <v>11500.020000000006</v>
      </c>
      <c r="Q6928" s="543">
        <v>8797.3599999999988</v>
      </c>
      <c r="R6928" s="529">
        <v>9885.8616666666658</v>
      </c>
      <c r="S6928" s="522">
        <v>7.1790807316035856E-5</v>
      </c>
      <c r="T6928" s="9" t="s">
        <v>31</v>
      </c>
      <c r="U6928" s="9" t="s">
        <v>241</v>
      </c>
      <c r="V6928" s="9" t="s">
        <v>375</v>
      </c>
      <c r="W6928" s="9"/>
    </row>
    <row r="6929" spans="1:23" ht="31.5" x14ac:dyDescent="0.25">
      <c r="A6929" s="16" t="s">
        <v>1413</v>
      </c>
      <c r="B6929" s="84"/>
      <c r="C6929" s="314" t="s">
        <v>241</v>
      </c>
      <c r="D6929" s="315" t="s">
        <v>376</v>
      </c>
      <c r="E6929" s="145" t="s">
        <v>353</v>
      </c>
      <c r="F6929" s="546">
        <v>382.66000000000008</v>
      </c>
      <c r="G6929" s="546">
        <v>4536.49</v>
      </c>
      <c r="H6929" s="546">
        <v>8070.4899999999989</v>
      </c>
      <c r="I6929" s="546">
        <v>4482.67</v>
      </c>
      <c r="J6929" s="546">
        <v>3159.8199999999997</v>
      </c>
      <c r="K6929" s="546">
        <v>6484.0400000000009</v>
      </c>
      <c r="L6929" s="546">
        <v>7096.46</v>
      </c>
      <c r="M6929" s="546">
        <v>9407.02</v>
      </c>
      <c r="N6929" s="546">
        <v>7932.9999999999991</v>
      </c>
      <c r="O6929" s="546">
        <v>1758.88</v>
      </c>
      <c r="P6929" s="546">
        <v>1088.6099999999999</v>
      </c>
      <c r="Q6929" s="546">
        <v>2969.63</v>
      </c>
      <c r="R6929" s="322">
        <v>4780.8141666666661</v>
      </c>
      <c r="S6929" s="348">
        <v>3.4718117674073043E-5</v>
      </c>
      <c r="T6929" s="9" t="s">
        <v>31</v>
      </c>
      <c r="U6929" s="9" t="s">
        <v>241</v>
      </c>
      <c r="V6929" s="9" t="s">
        <v>376</v>
      </c>
      <c r="W6929" s="9"/>
    </row>
    <row r="6930" spans="1:23" ht="15.75" x14ac:dyDescent="0.25">
      <c r="A6930" s="16" t="s">
        <v>1414</v>
      </c>
      <c r="B6930" s="84"/>
      <c r="C6930" s="316" t="s">
        <v>241</v>
      </c>
      <c r="D6930" s="315" t="s">
        <v>374</v>
      </c>
      <c r="E6930" s="145" t="s">
        <v>24</v>
      </c>
      <c r="F6930" s="546">
        <v>475726.55999999994</v>
      </c>
      <c r="G6930" s="546">
        <v>324827.56000000006</v>
      </c>
      <c r="H6930" s="546">
        <v>433684.16</v>
      </c>
      <c r="I6930" s="546">
        <v>417068.93000000005</v>
      </c>
      <c r="J6930" s="546">
        <v>516695.13</v>
      </c>
      <c r="K6930" s="546">
        <v>624518.42000000004</v>
      </c>
      <c r="L6930" s="546">
        <v>609109.81000000017</v>
      </c>
      <c r="M6930" s="546">
        <v>599087.87000000011</v>
      </c>
      <c r="N6930" s="546">
        <v>639026.7300000001</v>
      </c>
      <c r="O6930" s="546">
        <v>647098.62000000011</v>
      </c>
      <c r="P6930" s="546">
        <v>773524.99999999988</v>
      </c>
      <c r="Q6930" s="546">
        <v>610767.94999999995</v>
      </c>
      <c r="R6930" s="322">
        <v>555928.06166666665</v>
      </c>
      <c r="S6930" s="348">
        <v>4.0371315826985546E-3</v>
      </c>
      <c r="T6930" s="9" t="s">
        <v>31</v>
      </c>
      <c r="U6930" s="9" t="s">
        <v>241</v>
      </c>
      <c r="V6930" s="9" t="s">
        <v>374</v>
      </c>
      <c r="W6930" s="9"/>
    </row>
    <row r="6931" spans="1:23" ht="31.5" x14ac:dyDescent="0.25">
      <c r="A6931" s="16" t="s">
        <v>1415</v>
      </c>
      <c r="B6931" s="84"/>
      <c r="C6931" s="124" t="s">
        <v>242</v>
      </c>
      <c r="D6931" s="124" t="s">
        <v>374</v>
      </c>
      <c r="E6931" s="140" t="s">
        <v>353</v>
      </c>
      <c r="F6931" s="542">
        <v>358741.75999999983</v>
      </c>
      <c r="G6931" s="542">
        <v>290208.46000000002</v>
      </c>
      <c r="H6931" s="542">
        <v>262855.68999999994</v>
      </c>
      <c r="I6931" s="542">
        <v>322324.92000000004</v>
      </c>
      <c r="J6931" s="542">
        <v>295335.9599999999</v>
      </c>
      <c r="K6931" s="542">
        <v>281576.33</v>
      </c>
      <c r="L6931" s="542">
        <v>274966.51</v>
      </c>
      <c r="M6931" s="542">
        <v>302409.86999999994</v>
      </c>
      <c r="N6931" s="542">
        <v>369074.35000000003</v>
      </c>
      <c r="O6931" s="542">
        <v>315256.25</v>
      </c>
      <c r="P6931" s="542">
        <v>286709.37000000005</v>
      </c>
      <c r="Q6931" s="542">
        <v>250509.36000000007</v>
      </c>
      <c r="R6931" s="342">
        <v>300830.73583333334</v>
      </c>
      <c r="S6931" s="355">
        <v>2.1846230626282066E-3</v>
      </c>
      <c r="T6931" s="9" t="s">
        <v>31</v>
      </c>
      <c r="U6931" s="9" t="s">
        <v>242</v>
      </c>
      <c r="V6931" s="9" t="s">
        <v>374</v>
      </c>
      <c r="W6931" s="9"/>
    </row>
    <row r="6932" spans="1:23" ht="15.75" x14ac:dyDescent="0.25">
      <c r="A6932" s="16" t="s">
        <v>1416</v>
      </c>
      <c r="B6932" s="84"/>
      <c r="C6932" s="124"/>
      <c r="D6932" s="124"/>
      <c r="E6932" s="420" t="s">
        <v>24</v>
      </c>
      <c r="F6932" s="540">
        <v>209334.08</v>
      </c>
      <c r="G6932" s="540">
        <v>194418.46000000002</v>
      </c>
      <c r="H6932" s="540">
        <v>228661.24</v>
      </c>
      <c r="I6932" s="540">
        <v>218829.28999999998</v>
      </c>
      <c r="J6932" s="540">
        <v>0</v>
      </c>
      <c r="K6932" s="540">
        <v>267741.23999999993</v>
      </c>
      <c r="L6932" s="540">
        <v>258287.81000000003</v>
      </c>
      <c r="M6932" s="540">
        <v>312283.79000000004</v>
      </c>
      <c r="N6932" s="540">
        <v>285418.94999999995</v>
      </c>
      <c r="O6932" s="540">
        <v>287680.32</v>
      </c>
      <c r="P6932" s="540">
        <v>311184.07999999996</v>
      </c>
      <c r="Q6932" s="540">
        <v>246288.81999999998</v>
      </c>
      <c r="R6932" s="527">
        <v>235010.67333333334</v>
      </c>
      <c r="S6932" s="438">
        <v>1.706639900027448E-3</v>
      </c>
      <c r="T6932" s="9" t="s">
        <v>31</v>
      </c>
      <c r="U6932" s="9" t="s">
        <v>242</v>
      </c>
      <c r="V6932" s="9" t="s">
        <v>374</v>
      </c>
      <c r="W6932" s="9"/>
    </row>
    <row r="6933" spans="1:23" ht="15.75" x14ac:dyDescent="0.25">
      <c r="A6933" s="16" t="s">
        <v>1417</v>
      </c>
      <c r="B6933" s="84"/>
      <c r="C6933" s="228"/>
      <c r="D6933" s="228"/>
      <c r="E6933" s="142" t="s">
        <v>21</v>
      </c>
      <c r="F6933" s="545">
        <v>59223.95</v>
      </c>
      <c r="G6933" s="545">
        <v>35267.749999999993</v>
      </c>
      <c r="H6933" s="545">
        <v>32218.860000000008</v>
      </c>
      <c r="I6933" s="545">
        <v>73648.25</v>
      </c>
      <c r="J6933" s="545">
        <v>50699.92</v>
      </c>
      <c r="K6933" s="545">
        <v>43402.680000000008</v>
      </c>
      <c r="L6933" s="545">
        <v>43850.29</v>
      </c>
      <c r="M6933" s="545">
        <v>47594.94</v>
      </c>
      <c r="N6933" s="545">
        <v>33644.639999999999</v>
      </c>
      <c r="O6933" s="545">
        <v>24535.16</v>
      </c>
      <c r="P6933" s="545">
        <v>25520.910000000003</v>
      </c>
      <c r="Q6933" s="545">
        <v>48212.790000000008</v>
      </c>
      <c r="R6933" s="320">
        <v>43151.678333333337</v>
      </c>
      <c r="S6933" s="348">
        <v>3.1336609079180515E-4</v>
      </c>
      <c r="T6933" s="9" t="s">
        <v>31</v>
      </c>
      <c r="U6933" s="9" t="s">
        <v>242</v>
      </c>
      <c r="V6933" s="9" t="s">
        <v>374</v>
      </c>
      <c r="W6933" s="9"/>
    </row>
    <row r="6934" spans="1:23" ht="15.75" x14ac:dyDescent="0.25">
      <c r="A6934" s="16" t="s">
        <v>1418</v>
      </c>
      <c r="B6934" s="84"/>
      <c r="C6934" s="124" t="s">
        <v>243</v>
      </c>
      <c r="D6934" s="124" t="s">
        <v>377</v>
      </c>
      <c r="E6934" s="420" t="s">
        <v>352</v>
      </c>
      <c r="F6934" s="540">
        <v>2287607.81</v>
      </c>
      <c r="G6934" s="540">
        <v>2104264.1799999997</v>
      </c>
      <c r="H6934" s="540">
        <v>2426879.9800000009</v>
      </c>
      <c r="I6934" s="540">
        <v>2443784.7199999983</v>
      </c>
      <c r="J6934" s="540">
        <v>2396858.7599999988</v>
      </c>
      <c r="K6934" s="540">
        <v>2219031.3599999994</v>
      </c>
      <c r="L6934" s="540">
        <v>2563715.5100000007</v>
      </c>
      <c r="M6934" s="540">
        <v>2473226.86</v>
      </c>
      <c r="N6934" s="540">
        <v>2474584.7599999988</v>
      </c>
      <c r="O6934" s="540">
        <v>2516211.5299999998</v>
      </c>
      <c r="P6934" s="540">
        <v>2277253.2599999988</v>
      </c>
      <c r="Q6934" s="540">
        <v>2342861.2600000002</v>
      </c>
      <c r="R6934" s="527">
        <v>2377189.9991666665</v>
      </c>
      <c r="S6934" s="438">
        <v>1.7263076799791513E-2</v>
      </c>
      <c r="T6934" s="9" t="s">
        <v>31</v>
      </c>
      <c r="U6934" s="9" t="s">
        <v>243</v>
      </c>
      <c r="V6934" s="9" t="s">
        <v>377</v>
      </c>
      <c r="W6934" s="9"/>
    </row>
    <row r="6935" spans="1:23" ht="15.75" x14ac:dyDescent="0.25">
      <c r="A6935" s="16" t="s">
        <v>1419</v>
      </c>
      <c r="B6935" s="84"/>
      <c r="C6935" s="124"/>
      <c r="D6935" s="124"/>
      <c r="E6935" s="420" t="s">
        <v>24</v>
      </c>
      <c r="F6935" s="540">
        <v>1137355.1299999997</v>
      </c>
      <c r="G6935" s="540">
        <v>1140205.7399999998</v>
      </c>
      <c r="H6935" s="540">
        <v>1402306.5599999998</v>
      </c>
      <c r="I6935" s="540">
        <v>1199493.8200000005</v>
      </c>
      <c r="J6935" s="540">
        <v>1201264.2899999996</v>
      </c>
      <c r="K6935" s="540">
        <v>1150472.32</v>
      </c>
      <c r="L6935" s="540">
        <v>1332257.2000000004</v>
      </c>
      <c r="M6935" s="540">
        <v>1499731.4600000002</v>
      </c>
      <c r="N6935" s="540">
        <v>1461241.26</v>
      </c>
      <c r="O6935" s="540">
        <v>1195271.8499999985</v>
      </c>
      <c r="P6935" s="540">
        <v>1289384.1400000001</v>
      </c>
      <c r="Q6935" s="540">
        <v>1193013.6000000001</v>
      </c>
      <c r="R6935" s="527">
        <v>1266833.1141666665</v>
      </c>
      <c r="S6935" s="438">
        <v>9.1997010546252655E-3</v>
      </c>
      <c r="T6935" s="9" t="s">
        <v>31</v>
      </c>
      <c r="U6935" s="9" t="s">
        <v>243</v>
      </c>
      <c r="V6935" s="9" t="s">
        <v>377</v>
      </c>
      <c r="W6935" s="9"/>
    </row>
    <row r="6936" spans="1:23" ht="31.5" x14ac:dyDescent="0.25">
      <c r="A6936" s="16" t="s">
        <v>1420</v>
      </c>
      <c r="B6936" s="84"/>
      <c r="C6936" s="124"/>
      <c r="D6936" s="124"/>
      <c r="E6936" s="420" t="s">
        <v>353</v>
      </c>
      <c r="F6936" s="540">
        <v>672963.89000000013</v>
      </c>
      <c r="G6936" s="540">
        <v>622648.47000000044</v>
      </c>
      <c r="H6936" s="540">
        <v>635272.99999999988</v>
      </c>
      <c r="I6936" s="540">
        <v>751660.61</v>
      </c>
      <c r="J6936" s="540">
        <v>729781.31000000017</v>
      </c>
      <c r="K6936" s="540">
        <v>668752.79999999946</v>
      </c>
      <c r="L6936" s="540">
        <v>778718.71999999986</v>
      </c>
      <c r="M6936" s="540">
        <v>744298.22</v>
      </c>
      <c r="N6936" s="540">
        <v>721725.72000000009</v>
      </c>
      <c r="O6936" s="540">
        <v>647960.38000000024</v>
      </c>
      <c r="P6936" s="540">
        <v>700238.09</v>
      </c>
      <c r="Q6936" s="540">
        <v>714233.07999999973</v>
      </c>
      <c r="R6936" s="527">
        <v>699021.1908333333</v>
      </c>
      <c r="S6936" s="438">
        <v>5.076269253306542E-3</v>
      </c>
      <c r="T6936" s="9" t="s">
        <v>31</v>
      </c>
      <c r="U6936" s="9" t="s">
        <v>243</v>
      </c>
      <c r="V6936" s="9" t="s">
        <v>377</v>
      </c>
      <c r="W6936" s="9"/>
    </row>
    <row r="6937" spans="1:23" ht="15.75" x14ac:dyDescent="0.25">
      <c r="A6937" s="16" t="s">
        <v>1421</v>
      </c>
      <c r="B6937" s="84"/>
      <c r="C6937" s="124"/>
      <c r="D6937" s="124"/>
      <c r="E6937" s="140" t="s">
        <v>21</v>
      </c>
      <c r="F6937" s="541">
        <v>136872.43000000011</v>
      </c>
      <c r="G6937" s="541">
        <v>138493.46</v>
      </c>
      <c r="H6937" s="541">
        <v>156224.16999999993</v>
      </c>
      <c r="I6937" s="541">
        <v>178719.86999999994</v>
      </c>
      <c r="J6937" s="541">
        <v>166940.42000000016</v>
      </c>
      <c r="K6937" s="541">
        <v>155793.3199999998</v>
      </c>
      <c r="L6937" s="541">
        <v>196065.74000000002</v>
      </c>
      <c r="M6937" s="541">
        <v>279299.38999999984</v>
      </c>
      <c r="N6937" s="541">
        <v>258754.41999999987</v>
      </c>
      <c r="O6937" s="541">
        <v>255812.13000000015</v>
      </c>
      <c r="P6937" s="541">
        <v>230189.23999999979</v>
      </c>
      <c r="Q6937" s="541">
        <v>204785.13000000009</v>
      </c>
      <c r="R6937" s="318">
        <v>196495.80999999997</v>
      </c>
      <c r="S6937" s="168">
        <v>1.4269462096241205E-3</v>
      </c>
      <c r="T6937" s="9" t="s">
        <v>31</v>
      </c>
      <c r="U6937" s="9" t="s">
        <v>243</v>
      </c>
      <c r="V6937" s="9" t="s">
        <v>377</v>
      </c>
      <c r="W6937" s="9"/>
    </row>
    <row r="6938" spans="1:23" ht="15.75" x14ac:dyDescent="0.25">
      <c r="A6938" s="16" t="s">
        <v>1423</v>
      </c>
      <c r="B6938" s="84"/>
      <c r="C6938" s="124"/>
      <c r="D6938" s="124"/>
      <c r="E6938" s="140" t="s">
        <v>351</v>
      </c>
      <c r="F6938" s="542">
        <v>77817.240000000034</v>
      </c>
      <c r="G6938" s="542">
        <v>67839.189999999988</v>
      </c>
      <c r="H6938" s="542">
        <v>83432.900000000009</v>
      </c>
      <c r="I6938" s="542">
        <v>70163.439999999988</v>
      </c>
      <c r="J6938" s="542">
        <v>92823.87000000001</v>
      </c>
      <c r="K6938" s="542">
        <v>95822.080000000031</v>
      </c>
      <c r="L6938" s="542">
        <v>104041.15999999997</v>
      </c>
      <c r="M6938" s="542">
        <v>115718.65000000004</v>
      </c>
      <c r="N6938" s="542">
        <v>103653.51999999997</v>
      </c>
      <c r="O6938" s="542">
        <v>87390.299999999974</v>
      </c>
      <c r="P6938" s="542">
        <v>93838.480000000069</v>
      </c>
      <c r="Q6938" s="542">
        <v>101381.92999999993</v>
      </c>
      <c r="R6938" s="342">
        <v>91160.23</v>
      </c>
      <c r="S6938" s="355">
        <v>6.6200263846319699E-4</v>
      </c>
      <c r="T6938" s="9" t="s">
        <v>31</v>
      </c>
      <c r="U6938" s="9" t="s">
        <v>243</v>
      </c>
      <c r="V6938" s="9" t="s">
        <v>377</v>
      </c>
      <c r="W6938" s="9"/>
    </row>
    <row r="6939" spans="1:23" ht="15.75" x14ac:dyDescent="0.25">
      <c r="A6939" s="16" t="s">
        <v>1422</v>
      </c>
      <c r="B6939" s="84"/>
      <c r="C6939" s="124"/>
      <c r="D6939" s="124"/>
      <c r="E6939" s="140" t="s">
        <v>17</v>
      </c>
      <c r="F6939" s="541">
        <v>26607.63</v>
      </c>
      <c r="G6939" s="541">
        <v>21751.03</v>
      </c>
      <c r="H6939" s="541">
        <v>29995.05</v>
      </c>
      <c r="I6939" s="541">
        <v>17192.929999999989</v>
      </c>
      <c r="J6939" s="541">
        <v>30638.68</v>
      </c>
      <c r="K6939" s="541">
        <v>18351.300000000003</v>
      </c>
      <c r="L6939" s="541">
        <v>26684.940000000013</v>
      </c>
      <c r="M6939" s="541">
        <v>29278.230000000007</v>
      </c>
      <c r="N6939" s="541">
        <v>24655.930000000004</v>
      </c>
      <c r="O6939" s="541">
        <v>22959.76999999999</v>
      </c>
      <c r="P6939" s="541">
        <v>14859.360000000002</v>
      </c>
      <c r="Q6939" s="541">
        <v>24585.459999999988</v>
      </c>
      <c r="R6939" s="318">
        <v>23963.359166666662</v>
      </c>
      <c r="S6939" s="168">
        <v>1.7402113832725704E-4</v>
      </c>
      <c r="T6939" s="9" t="s">
        <v>31</v>
      </c>
      <c r="U6939" s="9" t="s">
        <v>243</v>
      </c>
      <c r="V6939" s="9" t="s">
        <v>377</v>
      </c>
      <c r="W6939" s="9"/>
    </row>
    <row r="6940" spans="1:23" ht="15.75" x14ac:dyDescent="0.25">
      <c r="A6940" s="16" t="s">
        <v>1424</v>
      </c>
      <c r="B6940" s="84"/>
      <c r="C6940" s="124"/>
      <c r="D6940" s="228"/>
      <c r="E6940" s="142" t="s">
        <v>23</v>
      </c>
      <c r="F6940" s="545">
        <v>0</v>
      </c>
      <c r="G6940" s="545">
        <v>0</v>
      </c>
      <c r="H6940" s="545">
        <v>0</v>
      </c>
      <c r="I6940" s="545">
        <v>0</v>
      </c>
      <c r="J6940" s="545">
        <v>0</v>
      </c>
      <c r="K6940" s="545">
        <v>0</v>
      </c>
      <c r="L6940" s="545">
        <v>0</v>
      </c>
      <c r="M6940" s="545">
        <v>0</v>
      </c>
      <c r="N6940" s="545">
        <v>0</v>
      </c>
      <c r="O6940" s="545">
        <v>0</v>
      </c>
      <c r="P6940" s="545">
        <v>0</v>
      </c>
      <c r="Q6940" s="545">
        <v>0</v>
      </c>
      <c r="R6940" s="320">
        <v>0</v>
      </c>
      <c r="S6940" s="348">
        <v>0</v>
      </c>
      <c r="T6940" s="9" t="s">
        <v>31</v>
      </c>
      <c r="U6940" s="9" t="s">
        <v>243</v>
      </c>
      <c r="V6940" s="9" t="s">
        <v>377</v>
      </c>
      <c r="W6940" s="9"/>
    </row>
    <row r="6941" spans="1:23" ht="31.5" x14ac:dyDescent="0.25">
      <c r="A6941" s="16" t="s">
        <v>1425</v>
      </c>
      <c r="B6941" s="84"/>
      <c r="C6941" s="124" t="s">
        <v>243</v>
      </c>
      <c r="D6941" s="124" t="s">
        <v>378</v>
      </c>
      <c r="E6941" s="140" t="s">
        <v>353</v>
      </c>
      <c r="F6941" s="542">
        <v>366414.60999999993</v>
      </c>
      <c r="G6941" s="542">
        <v>374663.72000000055</v>
      </c>
      <c r="H6941" s="542">
        <v>371546.88000000018</v>
      </c>
      <c r="I6941" s="542">
        <v>431383.92999999993</v>
      </c>
      <c r="J6941" s="542">
        <v>415071.48999999993</v>
      </c>
      <c r="K6941" s="542">
        <v>366729.84</v>
      </c>
      <c r="L6941" s="542">
        <v>451988.73999999982</v>
      </c>
      <c r="M6941" s="542">
        <v>445470.92999999976</v>
      </c>
      <c r="N6941" s="542">
        <v>417352.3400000002</v>
      </c>
      <c r="O6941" s="542">
        <v>475694.59999999986</v>
      </c>
      <c r="P6941" s="542">
        <v>513661.16000000003</v>
      </c>
      <c r="Q6941" s="542">
        <v>488987.22999999969</v>
      </c>
      <c r="R6941" s="342">
        <v>426580.45583333331</v>
      </c>
      <c r="S6941" s="355">
        <v>3.097813457452882E-3</v>
      </c>
      <c r="T6941" s="9" t="s">
        <v>31</v>
      </c>
      <c r="U6941" s="9" t="s">
        <v>243</v>
      </c>
      <c r="V6941" s="9" t="s">
        <v>378</v>
      </c>
      <c r="W6941" s="9"/>
    </row>
    <row r="6942" spans="1:23" ht="15.75" x14ac:dyDescent="0.25">
      <c r="A6942" s="16" t="s">
        <v>1426</v>
      </c>
      <c r="B6942" s="84"/>
      <c r="C6942" s="124"/>
      <c r="D6942" s="228"/>
      <c r="E6942" s="142" t="s">
        <v>352</v>
      </c>
      <c r="F6942" s="545">
        <v>0</v>
      </c>
      <c r="G6942" s="545">
        <v>0</v>
      </c>
      <c r="H6942" s="545">
        <v>0</v>
      </c>
      <c r="I6942" s="545">
        <v>0</v>
      </c>
      <c r="J6942" s="545">
        <v>0</v>
      </c>
      <c r="K6942" s="545">
        <v>0</v>
      </c>
      <c r="L6942" s="545">
        <v>0</v>
      </c>
      <c r="M6942" s="545">
        <v>0</v>
      </c>
      <c r="N6942" s="545">
        <v>0</v>
      </c>
      <c r="O6942" s="545">
        <v>0</v>
      </c>
      <c r="P6942" s="545">
        <v>0</v>
      </c>
      <c r="Q6942" s="545">
        <v>0</v>
      </c>
      <c r="R6942" s="320">
        <v>0</v>
      </c>
      <c r="S6942" s="348">
        <v>0</v>
      </c>
      <c r="T6942" s="9" t="s">
        <v>31</v>
      </c>
      <c r="U6942" s="9" t="s">
        <v>243</v>
      </c>
      <c r="V6942" s="9" t="s">
        <v>378</v>
      </c>
      <c r="W6942" s="9"/>
    </row>
    <row r="6943" spans="1:23" ht="15.75" x14ac:dyDescent="0.25">
      <c r="A6943" s="16" t="s">
        <v>1428</v>
      </c>
      <c r="B6943" s="84"/>
      <c r="C6943" s="124" t="s">
        <v>243</v>
      </c>
      <c r="D6943" s="311" t="s">
        <v>379</v>
      </c>
      <c r="E6943" s="140" t="s">
        <v>352</v>
      </c>
      <c r="F6943" s="541">
        <v>381363.23</v>
      </c>
      <c r="G6943" s="541">
        <v>302965.23999999987</v>
      </c>
      <c r="H6943" s="541">
        <v>351421.91000000003</v>
      </c>
      <c r="I6943" s="541">
        <v>358607.6</v>
      </c>
      <c r="J6943" s="541">
        <v>327816.7900000001</v>
      </c>
      <c r="K6943" s="541">
        <v>282484.10000000021</v>
      </c>
      <c r="L6943" s="541">
        <v>376401.74</v>
      </c>
      <c r="M6943" s="541">
        <v>398461.42</v>
      </c>
      <c r="N6943" s="541">
        <v>424605.68000000005</v>
      </c>
      <c r="O6943" s="541">
        <v>375755.99000000005</v>
      </c>
      <c r="P6943" s="541">
        <v>548218.83000000007</v>
      </c>
      <c r="Q6943" s="541">
        <v>611876.73999999987</v>
      </c>
      <c r="R6943" s="318">
        <v>394998.27250000002</v>
      </c>
      <c r="S6943" s="168">
        <v>2.868464664727205E-3</v>
      </c>
      <c r="T6943" s="9" t="s">
        <v>31</v>
      </c>
      <c r="U6943" s="9" t="s">
        <v>243</v>
      </c>
      <c r="V6943" s="9" t="s">
        <v>379</v>
      </c>
      <c r="W6943" s="9"/>
    </row>
    <row r="6944" spans="1:23" ht="15.75" x14ac:dyDescent="0.25">
      <c r="A6944" s="16" t="s">
        <v>1427</v>
      </c>
      <c r="B6944" s="84"/>
      <c r="C6944" s="124"/>
      <c r="D6944" s="153"/>
      <c r="E6944" s="420" t="s">
        <v>24</v>
      </c>
      <c r="F6944" s="540">
        <v>157058.79</v>
      </c>
      <c r="G6944" s="540">
        <v>176500.29</v>
      </c>
      <c r="H6944" s="540">
        <v>167550.57000000004</v>
      </c>
      <c r="I6944" s="540">
        <v>170500.84</v>
      </c>
      <c r="J6944" s="540">
        <v>184519.33000000005</v>
      </c>
      <c r="K6944" s="540">
        <v>230213.98000000004</v>
      </c>
      <c r="L6944" s="540">
        <v>321737.05999999988</v>
      </c>
      <c r="M6944" s="540">
        <v>355187.45000000007</v>
      </c>
      <c r="N6944" s="540">
        <v>566029.55000000016</v>
      </c>
      <c r="O6944" s="540">
        <v>588750.33000000019</v>
      </c>
      <c r="P6944" s="540">
        <v>714732.37000000011</v>
      </c>
      <c r="Q6944" s="540">
        <v>690166.8899999999</v>
      </c>
      <c r="R6944" s="527">
        <v>360245.62083333335</v>
      </c>
      <c r="S6944" s="438">
        <v>2.6160920336256188E-3</v>
      </c>
      <c r="T6944" s="9" t="s">
        <v>31</v>
      </c>
      <c r="U6944" s="9" t="s">
        <v>243</v>
      </c>
      <c r="V6944" s="9" t="s">
        <v>379</v>
      </c>
      <c r="W6944" s="9"/>
    </row>
    <row r="6945" spans="1:23" ht="15.75" x14ac:dyDescent="0.25">
      <c r="A6945" s="16" t="s">
        <v>1430</v>
      </c>
      <c r="B6945" s="84"/>
      <c r="C6945" s="124"/>
      <c r="D6945" s="124"/>
      <c r="E6945" s="140" t="s">
        <v>18</v>
      </c>
      <c r="F6945" s="541"/>
      <c r="G6945" s="541"/>
      <c r="H6945" s="541"/>
      <c r="I6945" s="541"/>
      <c r="J6945" s="541"/>
      <c r="K6945" s="541"/>
      <c r="L6945" s="541"/>
      <c r="M6945" s="541"/>
      <c r="N6945" s="541"/>
      <c r="O6945" s="541"/>
      <c r="P6945" s="541"/>
      <c r="Q6945" s="541"/>
      <c r="R6945" s="318"/>
      <c r="S6945" s="168">
        <v>0</v>
      </c>
      <c r="T6945" s="9" t="s">
        <v>31</v>
      </c>
      <c r="U6945" s="9" t="s">
        <v>243</v>
      </c>
      <c r="V6945" s="9" t="s">
        <v>379</v>
      </c>
      <c r="W6945" s="9"/>
    </row>
    <row r="6946" spans="1:23" ht="15.75" x14ac:dyDescent="0.25">
      <c r="A6946" s="16" t="s">
        <v>1429</v>
      </c>
      <c r="B6946" s="84"/>
      <c r="C6946" s="124"/>
      <c r="D6946" s="228"/>
      <c r="E6946" s="142" t="s">
        <v>17</v>
      </c>
      <c r="F6946" s="545">
        <v>0</v>
      </c>
      <c r="G6946" s="545">
        <v>0</v>
      </c>
      <c r="H6946" s="545">
        <v>0</v>
      </c>
      <c r="I6946" s="545">
        <v>0</v>
      </c>
      <c r="J6946" s="545">
        <v>0</v>
      </c>
      <c r="K6946" s="545">
        <v>0</v>
      </c>
      <c r="L6946" s="545">
        <v>0</v>
      </c>
      <c r="M6946" s="545">
        <v>0</v>
      </c>
      <c r="N6946" s="545">
        <v>0</v>
      </c>
      <c r="O6946" s="545">
        <v>0</v>
      </c>
      <c r="P6946" s="545">
        <v>0</v>
      </c>
      <c r="Q6946" s="545">
        <v>0</v>
      </c>
      <c r="R6946" s="320">
        <v>0</v>
      </c>
      <c r="S6946" s="348">
        <v>0</v>
      </c>
      <c r="T6946" s="9" t="s">
        <v>31</v>
      </c>
      <c r="U6946" s="9" t="s">
        <v>243</v>
      </c>
      <c r="V6946" s="9" t="s">
        <v>379</v>
      </c>
      <c r="W6946" s="9"/>
    </row>
    <row r="6947" spans="1:23" ht="15.75" x14ac:dyDescent="0.25">
      <c r="A6947" s="16" t="s">
        <v>1431</v>
      </c>
      <c r="B6947" s="84"/>
      <c r="C6947" s="124" t="s">
        <v>244</v>
      </c>
      <c r="D6947" s="124" t="s">
        <v>380</v>
      </c>
      <c r="E6947" s="420" t="s">
        <v>352</v>
      </c>
      <c r="F6947" s="540">
        <v>4450189.200000003</v>
      </c>
      <c r="G6947" s="540">
        <v>4127401.5199999982</v>
      </c>
      <c r="H6947" s="540">
        <v>4861290.29</v>
      </c>
      <c r="I6947" s="540">
        <v>4971498.450000003</v>
      </c>
      <c r="J6947" s="540">
        <v>4590204.2599999979</v>
      </c>
      <c r="K6947" s="540">
        <v>4220132.09</v>
      </c>
      <c r="L6947" s="540">
        <v>4875074.799999997</v>
      </c>
      <c r="M6947" s="540">
        <v>4728746.0500000007</v>
      </c>
      <c r="N6947" s="540">
        <v>5025104.3099999996</v>
      </c>
      <c r="O6947" s="540">
        <v>4924827.3899999987</v>
      </c>
      <c r="P6947" s="540">
        <v>4783043.0300000058</v>
      </c>
      <c r="Q6947" s="540">
        <v>5002074.0900000092</v>
      </c>
      <c r="R6947" s="527">
        <v>4713298.7900000019</v>
      </c>
      <c r="S6947" s="438">
        <v>3.4227823194888769E-2</v>
      </c>
      <c r="T6947" s="9" t="s">
        <v>31</v>
      </c>
      <c r="U6947" s="9" t="s">
        <v>244</v>
      </c>
      <c r="V6947" s="9" t="s">
        <v>380</v>
      </c>
      <c r="W6947" s="9"/>
    </row>
    <row r="6948" spans="1:23" ht="15.75" x14ac:dyDescent="0.25">
      <c r="A6948" s="16" t="s">
        <v>1432</v>
      </c>
      <c r="B6948" s="84"/>
      <c r="C6948" s="124"/>
      <c r="D6948" s="124"/>
      <c r="E6948" s="420" t="s">
        <v>24</v>
      </c>
      <c r="F6948" s="540">
        <v>1164436.3000000003</v>
      </c>
      <c r="G6948" s="540">
        <v>1148794.5700000005</v>
      </c>
      <c r="H6948" s="540">
        <v>1392556.5300000003</v>
      </c>
      <c r="I6948" s="540">
        <v>1267889.7900000005</v>
      </c>
      <c r="J6948" s="540">
        <v>1298776.449999999</v>
      </c>
      <c r="K6948" s="540">
        <v>1238707.02</v>
      </c>
      <c r="L6948" s="540">
        <v>1346488.4000000001</v>
      </c>
      <c r="M6948" s="540">
        <v>1468518.2200000007</v>
      </c>
      <c r="N6948" s="540">
        <v>1441645.1900000002</v>
      </c>
      <c r="O6948" s="540">
        <v>1327440.1000000001</v>
      </c>
      <c r="P6948" s="540">
        <v>1308750.92</v>
      </c>
      <c r="Q6948" s="540">
        <v>1198372.5499999998</v>
      </c>
      <c r="R6948" s="527">
        <v>1300198.0033333332</v>
      </c>
      <c r="S6948" s="438">
        <v>9.4419957993880366E-3</v>
      </c>
      <c r="T6948" s="9" t="s">
        <v>31</v>
      </c>
      <c r="U6948" s="9" t="s">
        <v>244</v>
      </c>
      <c r="V6948" s="9" t="s">
        <v>380</v>
      </c>
      <c r="W6948" s="9"/>
    </row>
    <row r="6949" spans="1:23" ht="31.5" x14ac:dyDescent="0.25">
      <c r="A6949" s="16" t="s">
        <v>1434</v>
      </c>
      <c r="B6949" s="84"/>
      <c r="C6949" s="124"/>
      <c r="D6949" s="124"/>
      <c r="E6949" s="140" t="s">
        <v>353</v>
      </c>
      <c r="F6949" s="541">
        <v>646642.62999999989</v>
      </c>
      <c r="G6949" s="541">
        <v>611390.25999999966</v>
      </c>
      <c r="H6949" s="541">
        <v>622642.35999999952</v>
      </c>
      <c r="I6949" s="541">
        <v>669417.77</v>
      </c>
      <c r="J6949" s="541">
        <v>709055.8200000003</v>
      </c>
      <c r="K6949" s="541">
        <v>589161.01</v>
      </c>
      <c r="L6949" s="541">
        <v>699544.86999999988</v>
      </c>
      <c r="M6949" s="541">
        <v>684887.37000000093</v>
      </c>
      <c r="N6949" s="541">
        <v>737856.00000000058</v>
      </c>
      <c r="O6949" s="541">
        <v>740182.11999999965</v>
      </c>
      <c r="P6949" s="541">
        <v>735599.99000000034</v>
      </c>
      <c r="Q6949" s="541">
        <v>748751.7300000001</v>
      </c>
      <c r="R6949" s="318">
        <v>682927.6608333335</v>
      </c>
      <c r="S6949" s="168">
        <v>4.959398559560086E-3</v>
      </c>
      <c r="T6949" s="9" t="s">
        <v>31</v>
      </c>
      <c r="U6949" s="9" t="s">
        <v>244</v>
      </c>
      <c r="V6949" s="9" t="s">
        <v>380</v>
      </c>
      <c r="W6949" s="9"/>
    </row>
    <row r="6950" spans="1:23" ht="15.75" x14ac:dyDescent="0.25">
      <c r="A6950" s="16" t="s">
        <v>1436</v>
      </c>
      <c r="B6950" s="84"/>
      <c r="C6950" s="124"/>
      <c r="D6950" s="124"/>
      <c r="E6950" s="140" t="s">
        <v>18</v>
      </c>
      <c r="F6950" s="541">
        <v>187052.00999999981</v>
      </c>
      <c r="G6950" s="541">
        <v>154042.18999999994</v>
      </c>
      <c r="H6950" s="541">
        <v>206790.06999999998</v>
      </c>
      <c r="I6950" s="541">
        <v>211062.05000000002</v>
      </c>
      <c r="J6950" s="541">
        <v>201645.37999999995</v>
      </c>
      <c r="K6950" s="541">
        <v>133806.00999999998</v>
      </c>
      <c r="L6950" s="541">
        <v>201123.95999999996</v>
      </c>
      <c r="M6950" s="541">
        <v>166893.47999999995</v>
      </c>
      <c r="N6950" s="541">
        <v>209842.19000000009</v>
      </c>
      <c r="O6950" s="541">
        <v>172696.02</v>
      </c>
      <c r="P6950" s="541">
        <v>184415.87999999992</v>
      </c>
      <c r="Q6950" s="541">
        <v>180334.05000000008</v>
      </c>
      <c r="R6950" s="318">
        <v>184141.94083333333</v>
      </c>
      <c r="S6950" s="168">
        <v>1.3372328117579406E-3</v>
      </c>
      <c r="T6950" s="9" t="s">
        <v>31</v>
      </c>
      <c r="U6950" s="9" t="s">
        <v>244</v>
      </c>
      <c r="V6950" s="9" t="s">
        <v>380</v>
      </c>
      <c r="W6950" s="9"/>
    </row>
    <row r="6951" spans="1:23" ht="15.75" x14ac:dyDescent="0.25">
      <c r="A6951" s="16" t="s">
        <v>1435</v>
      </c>
      <c r="B6951" s="84"/>
      <c r="C6951" s="124"/>
      <c r="D6951" s="124"/>
      <c r="E6951" s="420" t="s">
        <v>21</v>
      </c>
      <c r="F6951" s="540">
        <v>159097.17000000001</v>
      </c>
      <c r="G6951" s="540">
        <v>139980.86000000013</v>
      </c>
      <c r="H6951" s="540">
        <v>175980.82999999975</v>
      </c>
      <c r="I6951" s="540">
        <v>173005.85000000003</v>
      </c>
      <c r="J6951" s="540">
        <v>151156.10999999993</v>
      </c>
      <c r="K6951" s="540">
        <v>142081.79999999999</v>
      </c>
      <c r="L6951" s="540">
        <v>169793.66000000009</v>
      </c>
      <c r="M6951" s="540">
        <v>152831.96000000005</v>
      </c>
      <c r="N6951" s="540">
        <v>174691.07999999993</v>
      </c>
      <c r="O6951" s="540">
        <v>152557.01</v>
      </c>
      <c r="P6951" s="540">
        <v>144679.76999999999</v>
      </c>
      <c r="Q6951" s="540">
        <v>151208.15999999995</v>
      </c>
      <c r="R6951" s="527">
        <v>157255.35499999998</v>
      </c>
      <c r="S6951" s="438">
        <v>1.1419832960323454E-3</v>
      </c>
      <c r="T6951" s="9" t="s">
        <v>31</v>
      </c>
      <c r="U6951" s="9" t="s">
        <v>244</v>
      </c>
      <c r="V6951" s="9" t="s">
        <v>380</v>
      </c>
      <c r="W6951" s="9"/>
    </row>
    <row r="6952" spans="1:23" ht="15.75" x14ac:dyDescent="0.25">
      <c r="A6952" s="16" t="s">
        <v>1433</v>
      </c>
      <c r="B6952" s="84"/>
      <c r="C6952" s="124"/>
      <c r="D6952" s="124"/>
      <c r="E6952" s="420" t="s">
        <v>17</v>
      </c>
      <c r="F6952" s="540">
        <v>70136.039999999921</v>
      </c>
      <c r="G6952" s="540">
        <v>70242.319999999978</v>
      </c>
      <c r="H6952" s="540">
        <v>76265.449999999983</v>
      </c>
      <c r="I6952" s="540">
        <v>76716.480000000025</v>
      </c>
      <c r="J6952" s="540">
        <v>85414</v>
      </c>
      <c r="K6952" s="540">
        <v>58852.439999999995</v>
      </c>
      <c r="L6952" s="540">
        <v>97513.090000000055</v>
      </c>
      <c r="M6952" s="540">
        <v>81661.830000000089</v>
      </c>
      <c r="N6952" s="540">
        <v>75353.719999999958</v>
      </c>
      <c r="O6952" s="540">
        <v>75027.670000000042</v>
      </c>
      <c r="P6952" s="540">
        <v>52551.820000000043</v>
      </c>
      <c r="Q6952" s="540">
        <v>63715.450000000063</v>
      </c>
      <c r="R6952" s="527">
        <v>73620.859166666676</v>
      </c>
      <c r="S6952" s="438">
        <v>5.3463229540185212E-4</v>
      </c>
      <c r="T6952" s="9" t="s">
        <v>31</v>
      </c>
      <c r="U6952" s="9" t="s">
        <v>244</v>
      </c>
      <c r="V6952" s="9" t="s">
        <v>380</v>
      </c>
      <c r="W6952" s="9"/>
    </row>
    <row r="6953" spans="1:23" ht="15.75" x14ac:dyDescent="0.25">
      <c r="A6953" s="16" t="s">
        <v>1437</v>
      </c>
      <c r="B6953" s="84"/>
      <c r="C6953" s="124"/>
      <c r="D6953" s="124"/>
      <c r="E6953" s="420" t="s">
        <v>23</v>
      </c>
      <c r="F6953" s="540">
        <v>13482.969999999996</v>
      </c>
      <c r="G6953" s="540">
        <v>18448.64</v>
      </c>
      <c r="H6953" s="540">
        <v>15173.05</v>
      </c>
      <c r="I6953" s="540">
        <v>21837.79</v>
      </c>
      <c r="J6953" s="540">
        <v>11111.210000000003</v>
      </c>
      <c r="K6953" s="540">
        <v>12052.349999999997</v>
      </c>
      <c r="L6953" s="540">
        <v>16413.229999999996</v>
      </c>
      <c r="M6953" s="540">
        <v>12235.97</v>
      </c>
      <c r="N6953" s="540">
        <v>12787.920000000002</v>
      </c>
      <c r="O6953" s="540">
        <v>14158.11</v>
      </c>
      <c r="P6953" s="540">
        <v>15325.01</v>
      </c>
      <c r="Q6953" s="540">
        <v>22120.550000000003</v>
      </c>
      <c r="R6953" s="527">
        <v>15428.9</v>
      </c>
      <c r="S6953" s="438">
        <v>1.1204417220738496E-4</v>
      </c>
      <c r="T6953" s="9" t="s">
        <v>31</v>
      </c>
      <c r="U6953" s="9" t="s">
        <v>244</v>
      </c>
      <c r="V6953" s="9" t="s">
        <v>380</v>
      </c>
      <c r="W6953" s="9"/>
    </row>
    <row r="6954" spans="1:23" ht="15.75" x14ac:dyDescent="0.25">
      <c r="A6954" s="16" t="s">
        <v>1438</v>
      </c>
      <c r="B6954" s="84"/>
      <c r="C6954" s="124"/>
      <c r="D6954" s="228"/>
      <c r="E6954" s="426" t="s">
        <v>351</v>
      </c>
      <c r="F6954" s="543">
        <v>5.98</v>
      </c>
      <c r="G6954" s="543">
        <v>2.9900000000000011</v>
      </c>
      <c r="H6954" s="543">
        <v>0</v>
      </c>
      <c r="I6954" s="543">
        <v>8.9799999999999986</v>
      </c>
      <c r="J6954" s="543">
        <v>5.9899999999999993</v>
      </c>
      <c r="K6954" s="543">
        <v>0</v>
      </c>
      <c r="L6954" s="543">
        <v>0</v>
      </c>
      <c r="M6954" s="543">
        <v>0</v>
      </c>
      <c r="N6954" s="543">
        <v>0</v>
      </c>
      <c r="O6954" s="543">
        <v>0</v>
      </c>
      <c r="P6954" s="543">
        <v>0</v>
      </c>
      <c r="Q6954" s="543">
        <v>0</v>
      </c>
      <c r="R6954" s="529">
        <v>1.9950000000000001</v>
      </c>
      <c r="S6954" s="522">
        <v>1.4487625401275076E-8</v>
      </c>
      <c r="T6954" s="9" t="s">
        <v>31</v>
      </c>
      <c r="U6954" s="9" t="s">
        <v>244</v>
      </c>
      <c r="V6954" s="9" t="s">
        <v>380</v>
      </c>
      <c r="W6954" s="9"/>
    </row>
    <row r="6955" spans="1:23" ht="31.5" x14ac:dyDescent="0.25">
      <c r="A6955" s="16" t="s">
        <v>1439</v>
      </c>
      <c r="B6955" s="84"/>
      <c r="C6955" s="124" t="s">
        <v>244</v>
      </c>
      <c r="D6955" s="124" t="s">
        <v>381</v>
      </c>
      <c r="E6955" s="140" t="s">
        <v>353</v>
      </c>
      <c r="F6955" s="541">
        <v>401568.48</v>
      </c>
      <c r="G6955" s="541">
        <v>358665.79</v>
      </c>
      <c r="H6955" s="541">
        <v>410443.84999999992</v>
      </c>
      <c r="I6955" s="541">
        <v>446162.24000000005</v>
      </c>
      <c r="J6955" s="541">
        <v>438613.15999999992</v>
      </c>
      <c r="K6955" s="541">
        <v>422352.11000000016</v>
      </c>
      <c r="L6955" s="541">
        <v>521689.71</v>
      </c>
      <c r="M6955" s="541">
        <v>514500.09999999974</v>
      </c>
      <c r="N6955" s="541">
        <v>484979.72000000026</v>
      </c>
      <c r="O6955" s="541">
        <v>492181.53000000014</v>
      </c>
      <c r="P6955" s="541">
        <v>475420.81000000006</v>
      </c>
      <c r="Q6955" s="541">
        <v>504454.57999999973</v>
      </c>
      <c r="R6955" s="318">
        <v>455919.34</v>
      </c>
      <c r="S6955" s="168">
        <v>3.3108714842689561E-3</v>
      </c>
      <c r="T6955" s="9" t="s">
        <v>31</v>
      </c>
      <c r="U6955" s="9" t="s">
        <v>244</v>
      </c>
      <c r="V6955" s="9" t="s">
        <v>381</v>
      </c>
      <c r="W6955" s="9"/>
    </row>
    <row r="6956" spans="1:23" ht="15.75" x14ac:dyDescent="0.25">
      <c r="A6956" s="16" t="s">
        <v>1440</v>
      </c>
      <c r="B6956" s="84"/>
      <c r="C6956" s="124"/>
      <c r="D6956" s="124"/>
      <c r="E6956" s="420" t="s">
        <v>352</v>
      </c>
      <c r="F6956" s="540">
        <v>179693.08000000007</v>
      </c>
      <c r="G6956" s="540">
        <v>143546.23000000001</v>
      </c>
      <c r="H6956" s="540">
        <v>148865.49000000002</v>
      </c>
      <c r="I6956" s="540">
        <v>172719.48999999993</v>
      </c>
      <c r="J6956" s="540">
        <v>154204.05999999997</v>
      </c>
      <c r="K6956" s="540">
        <v>167874.62</v>
      </c>
      <c r="L6956" s="540">
        <v>209391.22000000003</v>
      </c>
      <c r="M6956" s="540">
        <v>201343.22000000006</v>
      </c>
      <c r="N6956" s="540">
        <v>161286.82000000004</v>
      </c>
      <c r="O6956" s="540">
        <v>162164.05999999997</v>
      </c>
      <c r="P6956" s="540">
        <v>173497.14999999991</v>
      </c>
      <c r="Q6956" s="540">
        <v>190435.80000000008</v>
      </c>
      <c r="R6956" s="527">
        <v>172085.10333333333</v>
      </c>
      <c r="S6956" s="438">
        <v>1.2496764482371157E-3</v>
      </c>
      <c r="T6956" s="9" t="s">
        <v>31</v>
      </c>
      <c r="U6956" s="9" t="s">
        <v>244</v>
      </c>
      <c r="V6956" s="9" t="s">
        <v>381</v>
      </c>
      <c r="W6956" s="9"/>
    </row>
    <row r="6957" spans="1:23" ht="15.75" x14ac:dyDescent="0.25">
      <c r="A6957" s="16" t="s">
        <v>1441</v>
      </c>
      <c r="B6957" s="84"/>
      <c r="C6957" s="228"/>
      <c r="D6957" s="228"/>
      <c r="E6957" s="142" t="s">
        <v>18</v>
      </c>
      <c r="F6957" s="545">
        <v>46250.67000000002</v>
      </c>
      <c r="G6957" s="545">
        <v>55027.210000000028</v>
      </c>
      <c r="H6957" s="545">
        <v>49511.34</v>
      </c>
      <c r="I6957" s="545">
        <v>48343.119999999995</v>
      </c>
      <c r="J6957" s="545">
        <v>46569.80000000001</v>
      </c>
      <c r="K6957" s="545">
        <v>41398.840000000004</v>
      </c>
      <c r="L6957" s="545">
        <v>42223.08</v>
      </c>
      <c r="M6957" s="545">
        <v>49176.170000000006</v>
      </c>
      <c r="N6957" s="545">
        <v>67133.39</v>
      </c>
      <c r="O6957" s="545">
        <v>61541.110000000008</v>
      </c>
      <c r="P6957" s="545">
        <v>57584.049999999996</v>
      </c>
      <c r="Q6957" s="545">
        <v>56407.200000000004</v>
      </c>
      <c r="R6957" s="320">
        <v>51763.831666666665</v>
      </c>
      <c r="S6957" s="348">
        <v>3.7590726943424914E-4</v>
      </c>
      <c r="T6957" s="9" t="s">
        <v>31</v>
      </c>
      <c r="U6957" s="9" t="s">
        <v>244</v>
      </c>
      <c r="V6957" s="9" t="s">
        <v>381</v>
      </c>
      <c r="W6957" s="9"/>
    </row>
    <row r="6958" spans="1:23" ht="15.75" x14ac:dyDescent="0.25">
      <c r="A6958" s="16" t="s">
        <v>1442</v>
      </c>
      <c r="B6958" s="84"/>
      <c r="C6958" s="124" t="s">
        <v>40</v>
      </c>
      <c r="D6958" s="124" t="s">
        <v>382</v>
      </c>
      <c r="E6958" s="420" t="s">
        <v>352</v>
      </c>
      <c r="F6958" s="540">
        <v>2883110.2300000046</v>
      </c>
      <c r="G6958" s="540">
        <v>2599110.7700000014</v>
      </c>
      <c r="H6958" s="540">
        <v>3095725.49</v>
      </c>
      <c r="I6958" s="540">
        <v>3387182.2599999961</v>
      </c>
      <c r="J6958" s="540">
        <v>3069994.2200000021</v>
      </c>
      <c r="K6958" s="540">
        <v>2795265.7199999979</v>
      </c>
      <c r="L6958" s="540">
        <v>3305662.4200000023</v>
      </c>
      <c r="M6958" s="540">
        <v>3229899.8599999985</v>
      </c>
      <c r="N6958" s="540">
        <v>3541391.2500000005</v>
      </c>
      <c r="O6958" s="540">
        <v>3549443.0100000035</v>
      </c>
      <c r="P6958" s="540">
        <v>3357149.7900000024</v>
      </c>
      <c r="Q6958" s="540">
        <v>3548192.7699999977</v>
      </c>
      <c r="R6958" s="527">
        <v>3196843.9824999999</v>
      </c>
      <c r="S6958" s="438">
        <v>2.3215377486105446E-2</v>
      </c>
      <c r="T6958" s="9" t="s">
        <v>31</v>
      </c>
      <c r="U6958" s="9" t="s">
        <v>40</v>
      </c>
      <c r="V6958" s="9" t="s">
        <v>382</v>
      </c>
      <c r="W6958" s="9"/>
    </row>
    <row r="6959" spans="1:23" ht="15.75" x14ac:dyDescent="0.25">
      <c r="A6959" s="16" t="s">
        <v>1443</v>
      </c>
      <c r="B6959" s="84"/>
      <c r="C6959" s="124"/>
      <c r="D6959" s="124"/>
      <c r="E6959" s="420" t="s">
        <v>24</v>
      </c>
      <c r="F6959" s="540">
        <v>1107314.2800000003</v>
      </c>
      <c r="G6959" s="540">
        <v>1072656.4399999992</v>
      </c>
      <c r="H6959" s="540">
        <v>1273640.9700000002</v>
      </c>
      <c r="I6959" s="540">
        <v>1252662.9200000002</v>
      </c>
      <c r="J6959" s="540">
        <v>1233819.3399999999</v>
      </c>
      <c r="K6959" s="540">
        <v>1135263.1800000002</v>
      </c>
      <c r="L6959" s="540">
        <v>1230482.8999999992</v>
      </c>
      <c r="M6959" s="540">
        <v>1266163.669999999</v>
      </c>
      <c r="N6959" s="540">
        <v>1427017.2599999991</v>
      </c>
      <c r="O6959" s="540">
        <v>1320023.3199999994</v>
      </c>
      <c r="P6959" s="540">
        <v>1291541.3699999985</v>
      </c>
      <c r="Q6959" s="540">
        <v>1166307.3100000003</v>
      </c>
      <c r="R6959" s="527">
        <v>1231407.7466666664</v>
      </c>
      <c r="S6959" s="438">
        <v>8.94244318292476E-3</v>
      </c>
      <c r="T6959" s="9" t="s">
        <v>31</v>
      </c>
      <c r="U6959" s="9" t="s">
        <v>40</v>
      </c>
      <c r="V6959" s="9" t="s">
        <v>382</v>
      </c>
      <c r="W6959" s="9"/>
    </row>
    <row r="6960" spans="1:23" ht="31.5" x14ac:dyDescent="0.25">
      <c r="A6960" s="16" t="s">
        <v>1446</v>
      </c>
      <c r="B6960" s="84"/>
      <c r="C6960" s="124"/>
      <c r="D6960" s="124"/>
      <c r="E6960" s="140" t="s">
        <v>353</v>
      </c>
      <c r="F6960" s="541">
        <v>136409.76999999996</v>
      </c>
      <c r="G6960" s="541">
        <v>126438.64000000001</v>
      </c>
      <c r="H6960" s="541">
        <v>134580.13</v>
      </c>
      <c r="I6960" s="541">
        <v>169002.51000000013</v>
      </c>
      <c r="J6960" s="541">
        <v>173083.76000000004</v>
      </c>
      <c r="K6960" s="541">
        <v>138590.53000000006</v>
      </c>
      <c r="L6960" s="541">
        <v>154609.19000000006</v>
      </c>
      <c r="M6960" s="541">
        <v>139878.16</v>
      </c>
      <c r="N6960" s="541">
        <v>140950.53000000003</v>
      </c>
      <c r="O6960" s="541">
        <v>132704.71</v>
      </c>
      <c r="P6960" s="541">
        <v>134986.12</v>
      </c>
      <c r="Q6960" s="541">
        <v>143614.24000000008</v>
      </c>
      <c r="R6960" s="318">
        <v>143737.35750000001</v>
      </c>
      <c r="S6960" s="168">
        <v>1.0438160359043391E-3</v>
      </c>
      <c r="T6960" s="9" t="s">
        <v>31</v>
      </c>
      <c r="U6960" s="9" t="s">
        <v>40</v>
      </c>
      <c r="V6960" s="9" t="s">
        <v>382</v>
      </c>
      <c r="W6960" s="9"/>
    </row>
    <row r="6961" spans="1:23" ht="15.75" x14ac:dyDescent="0.25">
      <c r="A6961" s="16" t="s">
        <v>1445</v>
      </c>
      <c r="B6961" s="84"/>
      <c r="C6961" s="124"/>
      <c r="D6961" s="124"/>
      <c r="E6961" s="140" t="s">
        <v>351</v>
      </c>
      <c r="F6961" s="542">
        <v>97553.239999999991</v>
      </c>
      <c r="G6961" s="542">
        <v>90898.559999999983</v>
      </c>
      <c r="H6961" s="542">
        <v>100664.01999999995</v>
      </c>
      <c r="I6961" s="542">
        <v>123190.46</v>
      </c>
      <c r="J6961" s="542">
        <v>111219.57999999996</v>
      </c>
      <c r="K6961" s="542">
        <v>105857.47000000003</v>
      </c>
      <c r="L6961" s="542">
        <v>128465.42999999991</v>
      </c>
      <c r="M6961" s="542">
        <v>141157.38999999984</v>
      </c>
      <c r="N6961" s="542">
        <v>123579.60999999987</v>
      </c>
      <c r="O6961" s="542">
        <v>116713.75999999998</v>
      </c>
      <c r="P6961" s="542">
        <v>99372.780000000072</v>
      </c>
      <c r="Q6961" s="542">
        <v>120796.89999999997</v>
      </c>
      <c r="R6961" s="342">
        <v>113289.09999999996</v>
      </c>
      <c r="S6961" s="355">
        <v>8.2270177586345444E-4</v>
      </c>
      <c r="T6961" s="9" t="s">
        <v>31</v>
      </c>
      <c r="U6961" s="9" t="s">
        <v>40</v>
      </c>
      <c r="V6961" s="9" t="s">
        <v>382</v>
      </c>
      <c r="W6961" s="9"/>
    </row>
    <row r="6962" spans="1:23" ht="15.75" x14ac:dyDescent="0.25">
      <c r="A6962" s="16" t="s">
        <v>1448</v>
      </c>
      <c r="B6962" s="84"/>
      <c r="C6962" s="124"/>
      <c r="D6962" s="124"/>
      <c r="E6962" s="420" t="s">
        <v>18</v>
      </c>
      <c r="F6962" s="540">
        <v>60270.250000000022</v>
      </c>
      <c r="G6962" s="540">
        <v>51545.169999999969</v>
      </c>
      <c r="H6962" s="540">
        <v>67008.209999999992</v>
      </c>
      <c r="I6962" s="540">
        <v>78259.720000000016</v>
      </c>
      <c r="J6962" s="540">
        <v>60029.120000000017</v>
      </c>
      <c r="K6962" s="540">
        <v>59616.180000000015</v>
      </c>
      <c r="L6962" s="540">
        <v>68673.41</v>
      </c>
      <c r="M6962" s="540">
        <v>65533.190000000024</v>
      </c>
      <c r="N6962" s="540">
        <v>71759.030000000013</v>
      </c>
      <c r="O6962" s="540">
        <v>57506.979999999974</v>
      </c>
      <c r="P6962" s="540">
        <v>59630.070000000007</v>
      </c>
      <c r="Q6962" s="540">
        <v>74164.560000000027</v>
      </c>
      <c r="R6962" s="527">
        <v>64499.657499999994</v>
      </c>
      <c r="S6962" s="438">
        <v>4.6839442424588583E-4</v>
      </c>
      <c r="T6962" s="9" t="s">
        <v>31</v>
      </c>
      <c r="U6962" s="9" t="s">
        <v>40</v>
      </c>
      <c r="V6962" s="9" t="s">
        <v>382</v>
      </c>
      <c r="W6962" s="9"/>
    </row>
    <row r="6963" spans="1:23" ht="15.75" x14ac:dyDescent="0.25">
      <c r="A6963" s="16" t="s">
        <v>1447</v>
      </c>
      <c r="B6963" s="84"/>
      <c r="C6963" s="124"/>
      <c r="D6963" s="124"/>
      <c r="E6963" s="420" t="s">
        <v>21</v>
      </c>
      <c r="F6963" s="540">
        <v>32782.770000000019</v>
      </c>
      <c r="G6963" s="540">
        <v>26266.940000000006</v>
      </c>
      <c r="H6963" s="540">
        <v>31835.300000000003</v>
      </c>
      <c r="I6963" s="540">
        <v>35112.300000000017</v>
      </c>
      <c r="J6963" s="540">
        <v>26751.439999999988</v>
      </c>
      <c r="K6963" s="540">
        <v>29852.190000000017</v>
      </c>
      <c r="L6963" s="540">
        <v>37446.319999999992</v>
      </c>
      <c r="M6963" s="540">
        <v>25801.259999999995</v>
      </c>
      <c r="N6963" s="540">
        <v>40143.129999999983</v>
      </c>
      <c r="O6963" s="540">
        <v>35753.159999999989</v>
      </c>
      <c r="P6963" s="540">
        <v>25315.170000000006</v>
      </c>
      <c r="Q6963" s="540">
        <v>34337.549999999996</v>
      </c>
      <c r="R6963" s="527">
        <v>31783.127500000002</v>
      </c>
      <c r="S6963" s="438">
        <v>2.3080804275737565E-4</v>
      </c>
      <c r="T6963" s="9" t="s">
        <v>31</v>
      </c>
      <c r="U6963" s="9" t="s">
        <v>40</v>
      </c>
      <c r="V6963" s="9" t="s">
        <v>382</v>
      </c>
      <c r="W6963" s="9"/>
    </row>
    <row r="6964" spans="1:23" ht="15.75" x14ac:dyDescent="0.25">
      <c r="A6964" s="16" t="s">
        <v>1444</v>
      </c>
      <c r="B6964" s="84"/>
      <c r="C6964" s="124"/>
      <c r="D6964" s="228"/>
      <c r="E6964" s="426" t="s">
        <v>17</v>
      </c>
      <c r="F6964" s="543">
        <v>14521.549999999994</v>
      </c>
      <c r="G6964" s="543">
        <v>13172.760000000009</v>
      </c>
      <c r="H6964" s="543">
        <v>17869.410000000014</v>
      </c>
      <c r="I6964" s="543">
        <v>17633.599999999984</v>
      </c>
      <c r="J6964" s="543">
        <v>19017.149999999991</v>
      </c>
      <c r="K6964" s="543">
        <v>21411.75</v>
      </c>
      <c r="L6964" s="543">
        <v>22769.41</v>
      </c>
      <c r="M6964" s="543">
        <v>24300.580000000009</v>
      </c>
      <c r="N6964" s="543">
        <v>24143.020000000019</v>
      </c>
      <c r="O6964" s="543">
        <v>18403.950000000008</v>
      </c>
      <c r="P6964" s="543">
        <v>15657.069999999994</v>
      </c>
      <c r="Q6964" s="543">
        <v>15173.78</v>
      </c>
      <c r="R6964" s="529">
        <v>18672.835833333334</v>
      </c>
      <c r="S6964" s="522">
        <v>1.3560152918939321E-4</v>
      </c>
      <c r="T6964" s="9" t="s">
        <v>31</v>
      </c>
      <c r="U6964" s="9" t="s">
        <v>40</v>
      </c>
      <c r="V6964" s="9" t="s">
        <v>382</v>
      </c>
      <c r="W6964" s="9"/>
    </row>
    <row r="6965" spans="1:23" ht="31.5" x14ac:dyDescent="0.25">
      <c r="A6965" s="16" t="s">
        <v>1450</v>
      </c>
      <c r="B6965" s="84"/>
      <c r="C6965" s="124" t="s">
        <v>40</v>
      </c>
      <c r="D6965" s="124" t="s">
        <v>383</v>
      </c>
      <c r="E6965" s="140" t="s">
        <v>353</v>
      </c>
      <c r="F6965" s="542">
        <v>334062.85000000003</v>
      </c>
      <c r="G6965" s="542">
        <v>300413.54000000004</v>
      </c>
      <c r="H6965" s="542">
        <v>302118.16999999993</v>
      </c>
      <c r="I6965" s="542">
        <v>287721.28999999998</v>
      </c>
      <c r="J6965" s="542">
        <v>304152.85000000009</v>
      </c>
      <c r="K6965" s="542">
        <v>294718.95</v>
      </c>
      <c r="L6965" s="542">
        <v>331704.76999999973</v>
      </c>
      <c r="M6965" s="542">
        <v>324426.79999999987</v>
      </c>
      <c r="N6965" s="542">
        <v>355362.91000000003</v>
      </c>
      <c r="O6965" s="542">
        <v>333490.43999999989</v>
      </c>
      <c r="P6965" s="542">
        <v>324992.62999999995</v>
      </c>
      <c r="Q6965" s="542">
        <v>333924.0199999999</v>
      </c>
      <c r="R6965" s="342">
        <v>318924.10166666663</v>
      </c>
      <c r="S6965" s="355">
        <v>2.3160164994410195E-3</v>
      </c>
      <c r="T6965" s="9" t="s">
        <v>31</v>
      </c>
      <c r="U6965" s="9" t="s">
        <v>40</v>
      </c>
      <c r="V6965" s="9" t="s">
        <v>383</v>
      </c>
      <c r="W6965" s="9"/>
    </row>
    <row r="6966" spans="1:23" ht="15.75" x14ac:dyDescent="0.25">
      <c r="A6966" s="16" t="s">
        <v>1449</v>
      </c>
      <c r="B6966" s="84"/>
      <c r="C6966" s="124"/>
      <c r="D6966" s="228"/>
      <c r="E6966" s="142" t="s">
        <v>352</v>
      </c>
      <c r="F6966" s="545">
        <v>278437.89</v>
      </c>
      <c r="G6966" s="545">
        <v>253077.23999999993</v>
      </c>
      <c r="H6966" s="545">
        <v>281611.42999999993</v>
      </c>
      <c r="I6966" s="545">
        <v>316294.57999999996</v>
      </c>
      <c r="J6966" s="545">
        <v>265177.99000000005</v>
      </c>
      <c r="K6966" s="545">
        <v>260849.56000000003</v>
      </c>
      <c r="L6966" s="545">
        <v>303970.24</v>
      </c>
      <c r="M6966" s="545">
        <v>283517.00999999966</v>
      </c>
      <c r="N6966" s="545">
        <v>312037.48000000021</v>
      </c>
      <c r="O6966" s="545">
        <v>290497.89999999997</v>
      </c>
      <c r="P6966" s="545">
        <v>271883.51999999996</v>
      </c>
      <c r="Q6966" s="545">
        <v>312448.59000000032</v>
      </c>
      <c r="R6966" s="320">
        <v>285816.95250000001</v>
      </c>
      <c r="S6966" s="348">
        <v>2.0755934542125471E-3</v>
      </c>
      <c r="T6966" s="9" t="s">
        <v>31</v>
      </c>
      <c r="U6966" s="9" t="s">
        <v>40</v>
      </c>
      <c r="V6966" s="9" t="s">
        <v>383</v>
      </c>
      <c r="W6966" s="9"/>
    </row>
    <row r="6967" spans="1:23" ht="15.75" x14ac:dyDescent="0.25">
      <c r="A6967" s="16" t="s">
        <v>1451</v>
      </c>
      <c r="B6967" s="84"/>
      <c r="C6967" s="228" t="s">
        <v>40</v>
      </c>
      <c r="D6967" s="149" t="s">
        <v>406</v>
      </c>
      <c r="E6967" s="145" t="s">
        <v>352</v>
      </c>
      <c r="F6967" s="546">
        <v>183559.72</v>
      </c>
      <c r="G6967" s="546">
        <v>161461.15000000005</v>
      </c>
      <c r="H6967" s="546">
        <v>211993.13000000003</v>
      </c>
      <c r="I6967" s="546">
        <v>216602.10000000003</v>
      </c>
      <c r="J6967" s="546">
        <v>219616.69999999992</v>
      </c>
      <c r="K6967" s="546">
        <v>232078.19000000015</v>
      </c>
      <c r="L6967" s="546">
        <v>238122.21999999997</v>
      </c>
      <c r="M6967" s="546">
        <v>267120.03999999992</v>
      </c>
      <c r="N6967" s="546">
        <v>282244.52000000014</v>
      </c>
      <c r="O6967" s="546">
        <v>246829.59000000005</v>
      </c>
      <c r="P6967" s="546">
        <v>350322.91</v>
      </c>
      <c r="Q6967" s="546">
        <v>340228.80000000005</v>
      </c>
      <c r="R6967" s="322">
        <v>245848.25583333336</v>
      </c>
      <c r="S6967" s="348">
        <v>1.785342073218132E-3</v>
      </c>
      <c r="T6967" s="9" t="s">
        <v>31</v>
      </c>
      <c r="U6967" s="9" t="s">
        <v>40</v>
      </c>
      <c r="V6967" s="9" t="s">
        <v>406</v>
      </c>
      <c r="W6967" s="9"/>
    </row>
    <row r="6968" spans="1:23" ht="15.75" x14ac:dyDescent="0.25">
      <c r="A6968" s="16" t="s">
        <v>1453</v>
      </c>
      <c r="B6968" s="84"/>
      <c r="C6968" s="124" t="s">
        <v>41</v>
      </c>
      <c r="D6968" s="124" t="s">
        <v>384</v>
      </c>
      <c r="E6968" s="140" t="s">
        <v>24</v>
      </c>
      <c r="F6968" s="541">
        <v>12346.37</v>
      </c>
      <c r="G6968" s="541">
        <v>15338.050000000001</v>
      </c>
      <c r="H6968" s="541">
        <v>20400.899999999994</v>
      </c>
      <c r="I6968" s="541">
        <v>10264.839999999993</v>
      </c>
      <c r="J6968" s="541">
        <v>7913.6900000000014</v>
      </c>
      <c r="K6968" s="541">
        <v>6430.03</v>
      </c>
      <c r="L6968" s="541">
        <v>14907.429999999991</v>
      </c>
      <c r="M6968" s="541">
        <v>7086.2200000000012</v>
      </c>
      <c r="N6968" s="541">
        <v>18986.670000000006</v>
      </c>
      <c r="O6968" s="541">
        <v>7660.9400000000014</v>
      </c>
      <c r="P6968" s="541">
        <v>7844.5599999999986</v>
      </c>
      <c r="Q6968" s="541">
        <v>6133.8899999999976</v>
      </c>
      <c r="R6968" s="318">
        <v>11276.132499999998</v>
      </c>
      <c r="S6968" s="168">
        <v>8.1886909090297434E-5</v>
      </c>
      <c r="T6968" s="9" t="s">
        <v>31</v>
      </c>
      <c r="U6968" s="9" t="s">
        <v>41</v>
      </c>
      <c r="V6968" s="9" t="s">
        <v>384</v>
      </c>
      <c r="W6968" s="9"/>
    </row>
    <row r="6969" spans="1:23" ht="15.75" x14ac:dyDescent="0.25">
      <c r="A6969" s="16" t="s">
        <v>1452</v>
      </c>
      <c r="B6969" s="84"/>
      <c r="C6969" s="124"/>
      <c r="D6969" s="228"/>
      <c r="E6969" s="142" t="s">
        <v>352</v>
      </c>
      <c r="F6969" s="545">
        <v>17392.96</v>
      </c>
      <c r="G6969" s="545">
        <v>15149.089999999989</v>
      </c>
      <c r="H6969" s="545">
        <v>22066.920000000013</v>
      </c>
      <c r="I6969" s="545">
        <v>24054.050000000007</v>
      </c>
      <c r="J6969" s="545">
        <v>20592.979999999992</v>
      </c>
      <c r="K6969" s="545">
        <v>16952.079999999976</v>
      </c>
      <c r="L6969" s="545">
        <v>16275.579999999993</v>
      </c>
      <c r="M6969" s="545">
        <v>10566.54</v>
      </c>
      <c r="N6969" s="545">
        <v>7533.3199999999943</v>
      </c>
      <c r="O6969" s="545">
        <v>2303.170000000001</v>
      </c>
      <c r="P6969" s="545">
        <v>34.019999999999996</v>
      </c>
      <c r="Q6969" s="545">
        <v>29.060000000000002</v>
      </c>
      <c r="R6969" s="320">
        <v>12745.814166666665</v>
      </c>
      <c r="S6969" s="348">
        <v>9.2559689764878033E-5</v>
      </c>
      <c r="T6969" s="9" t="s">
        <v>31</v>
      </c>
      <c r="U6969" s="9" t="s">
        <v>41</v>
      </c>
      <c r="V6969" s="9" t="s">
        <v>384</v>
      </c>
      <c r="W6969" s="9"/>
    </row>
    <row r="6970" spans="1:23" ht="15.75" x14ac:dyDescent="0.25">
      <c r="A6970" s="16" t="s">
        <v>1454</v>
      </c>
      <c r="B6970" s="84"/>
      <c r="C6970" s="153" t="s">
        <v>41</v>
      </c>
      <c r="D6970" s="149" t="s">
        <v>385</v>
      </c>
      <c r="E6970" s="145" t="s">
        <v>352</v>
      </c>
      <c r="F6970" s="546">
        <v>0</v>
      </c>
      <c r="G6970" s="546">
        <v>0</v>
      </c>
      <c r="H6970" s="546">
        <v>0</v>
      </c>
      <c r="I6970" s="546">
        <v>5</v>
      </c>
      <c r="J6970" s="546">
        <v>10</v>
      </c>
      <c r="K6970" s="546">
        <v>0</v>
      </c>
      <c r="L6970" s="546">
        <v>0</v>
      </c>
      <c r="M6970" s="546">
        <v>0</v>
      </c>
      <c r="N6970" s="546">
        <v>0</v>
      </c>
      <c r="O6970" s="546">
        <v>0</v>
      </c>
      <c r="P6970" s="546">
        <v>0</v>
      </c>
      <c r="Q6970" s="546">
        <v>0</v>
      </c>
      <c r="R6970" s="322">
        <v>1.25</v>
      </c>
      <c r="S6970" s="348">
        <v>9.0774595246084429E-9</v>
      </c>
      <c r="T6970" s="9" t="s">
        <v>31</v>
      </c>
      <c r="U6970" s="9" t="s">
        <v>41</v>
      </c>
      <c r="V6970" s="9" t="s">
        <v>385</v>
      </c>
      <c r="W6970" s="9"/>
    </row>
    <row r="6971" spans="1:23" ht="15.75" x14ac:dyDescent="0.25">
      <c r="A6971" s="16" t="s">
        <v>1455</v>
      </c>
      <c r="B6971" s="91"/>
      <c r="C6971" s="228" t="s">
        <v>41</v>
      </c>
      <c r="D6971" s="149" t="s">
        <v>438</v>
      </c>
      <c r="E6971" s="145" t="s">
        <v>352</v>
      </c>
      <c r="F6971" s="546">
        <v>0</v>
      </c>
      <c r="G6971" s="546">
        <v>0</v>
      </c>
      <c r="H6971" s="546">
        <v>0</v>
      </c>
      <c r="I6971" s="546">
        <v>0</v>
      </c>
      <c r="J6971" s="546">
        <v>0</v>
      </c>
      <c r="K6971" s="546">
        <v>0</v>
      </c>
      <c r="L6971" s="546">
        <v>0</v>
      </c>
      <c r="M6971" s="546">
        <v>0</v>
      </c>
      <c r="N6971" s="546">
        <v>0</v>
      </c>
      <c r="O6971" s="546">
        <v>0</v>
      </c>
      <c r="P6971" s="546">
        <v>0</v>
      </c>
      <c r="Q6971" s="546">
        <v>0</v>
      </c>
      <c r="R6971" s="322">
        <v>0</v>
      </c>
      <c r="S6971" s="348">
        <v>0</v>
      </c>
      <c r="T6971" s="9" t="s">
        <v>31</v>
      </c>
      <c r="U6971" s="9" t="s">
        <v>41</v>
      </c>
      <c r="V6971" s="9" t="s">
        <v>438</v>
      </c>
      <c r="W6971" s="9"/>
    </row>
    <row r="6972" spans="1:23" ht="15.75" x14ac:dyDescent="0.25">
      <c r="A6972" s="16" t="s">
        <v>1456</v>
      </c>
      <c r="B6972" s="84" t="s">
        <v>32</v>
      </c>
      <c r="C6972" s="124" t="s">
        <v>241</v>
      </c>
      <c r="D6972" s="124" t="s">
        <v>408</v>
      </c>
      <c r="E6972" s="140" t="s">
        <v>351</v>
      </c>
      <c r="F6972" s="541">
        <v>0</v>
      </c>
      <c r="G6972" s="541">
        <v>0</v>
      </c>
      <c r="H6972" s="541">
        <v>0</v>
      </c>
      <c r="I6972" s="541">
        <v>0</v>
      </c>
      <c r="J6972" s="541">
        <v>0</v>
      </c>
      <c r="K6972" s="541">
        <v>0</v>
      </c>
      <c r="L6972" s="541">
        <v>0</v>
      </c>
      <c r="M6972" s="541">
        <v>0</v>
      </c>
      <c r="N6972" s="541">
        <v>0</v>
      </c>
      <c r="O6972" s="541">
        <v>0</v>
      </c>
      <c r="P6972" s="541">
        <v>0</v>
      </c>
      <c r="Q6972" s="541">
        <v>0</v>
      </c>
      <c r="R6972" s="318">
        <v>0</v>
      </c>
      <c r="S6972" s="168">
        <v>0</v>
      </c>
      <c r="T6972" s="9" t="s">
        <v>32</v>
      </c>
      <c r="U6972" s="9" t="s">
        <v>241</v>
      </c>
      <c r="V6972" s="9" t="s">
        <v>408</v>
      </c>
      <c r="W6972" s="9"/>
    </row>
    <row r="6973" spans="1:23" ht="15.75" x14ac:dyDescent="0.25">
      <c r="A6973" s="16" t="s">
        <v>1457</v>
      </c>
      <c r="B6973" s="84"/>
      <c r="C6973" s="124" t="s">
        <v>243</v>
      </c>
      <c r="D6973" s="124" t="s">
        <v>407</v>
      </c>
      <c r="E6973" s="140" t="s">
        <v>351</v>
      </c>
      <c r="F6973" s="541">
        <v>0</v>
      </c>
      <c r="G6973" s="541">
        <v>0</v>
      </c>
      <c r="H6973" s="541">
        <v>0</v>
      </c>
      <c r="I6973" s="541">
        <v>0</v>
      </c>
      <c r="J6973" s="541">
        <v>0</v>
      </c>
      <c r="K6973" s="541">
        <v>0</v>
      </c>
      <c r="L6973" s="541">
        <v>0</v>
      </c>
      <c r="M6973" s="541">
        <v>0</v>
      </c>
      <c r="N6973" s="541">
        <v>0</v>
      </c>
      <c r="O6973" s="541">
        <v>0</v>
      </c>
      <c r="P6973" s="541">
        <v>0</v>
      </c>
      <c r="Q6973" s="541">
        <v>0</v>
      </c>
      <c r="R6973" s="318">
        <v>0</v>
      </c>
      <c r="S6973" s="168">
        <v>0</v>
      </c>
      <c r="T6973" s="9" t="s">
        <v>32</v>
      </c>
      <c r="U6973" s="9" t="s">
        <v>243</v>
      </c>
      <c r="V6973" s="9" t="s">
        <v>407</v>
      </c>
      <c r="W6973" s="9"/>
    </row>
    <row r="6974" spans="1:23" ht="15.75" x14ac:dyDescent="0.25">
      <c r="A6974" s="16" t="s">
        <v>1458</v>
      </c>
      <c r="B6974" s="84"/>
      <c r="C6974" s="124" t="s">
        <v>243</v>
      </c>
      <c r="D6974" s="124" t="s">
        <v>409</v>
      </c>
      <c r="E6974" s="140" t="s">
        <v>351</v>
      </c>
      <c r="F6974" s="541">
        <v>1031.42</v>
      </c>
      <c r="G6974" s="541">
        <v>0.81000000000000016</v>
      </c>
      <c r="H6974" s="541">
        <v>447.43999999999988</v>
      </c>
      <c r="I6974" s="541">
        <v>0</v>
      </c>
      <c r="J6974" s="541">
        <v>41.11</v>
      </c>
      <c r="K6974" s="541">
        <v>188.32999999999998</v>
      </c>
      <c r="L6974" s="541">
        <v>0</v>
      </c>
      <c r="M6974" s="541">
        <v>0</v>
      </c>
      <c r="N6974" s="541">
        <v>0</v>
      </c>
      <c r="O6974" s="541">
        <v>0</v>
      </c>
      <c r="P6974" s="541">
        <v>0</v>
      </c>
      <c r="Q6974" s="541">
        <v>93.71</v>
      </c>
      <c r="R6974" s="318">
        <v>150.23499999999999</v>
      </c>
      <c r="S6974" s="168">
        <v>1.0910017053436393E-6</v>
      </c>
      <c r="T6974" s="9" t="s">
        <v>32</v>
      </c>
      <c r="U6974" s="9" t="s">
        <v>243</v>
      </c>
      <c r="V6974" s="9" t="s">
        <v>409</v>
      </c>
      <c r="W6974" s="9"/>
    </row>
    <row r="6975" spans="1:23" ht="15.75" x14ac:dyDescent="0.25">
      <c r="A6975" s="16" t="s">
        <v>1459</v>
      </c>
      <c r="B6975" s="84"/>
      <c r="C6975" s="124" t="s">
        <v>243</v>
      </c>
      <c r="D6975" s="124" t="s">
        <v>410</v>
      </c>
      <c r="E6975" s="140" t="s">
        <v>351</v>
      </c>
      <c r="F6975" s="541">
        <v>0</v>
      </c>
      <c r="G6975" s="541">
        <v>48.27000000000001</v>
      </c>
      <c r="H6975" s="541">
        <v>0</v>
      </c>
      <c r="I6975" s="541">
        <v>256.8</v>
      </c>
      <c r="J6975" s="541">
        <v>240.67000000000021</v>
      </c>
      <c r="K6975" s="541">
        <v>0</v>
      </c>
      <c r="L6975" s="541">
        <v>117.94000000000001</v>
      </c>
      <c r="M6975" s="541">
        <v>0</v>
      </c>
      <c r="N6975" s="541">
        <v>0</v>
      </c>
      <c r="O6975" s="541">
        <v>0</v>
      </c>
      <c r="P6975" s="541">
        <v>0</v>
      </c>
      <c r="Q6975" s="541">
        <v>212.00000000000009</v>
      </c>
      <c r="R6975" s="318">
        <v>72.973333333333372</v>
      </c>
      <c r="S6975" s="168">
        <v>5.2992998376727497E-7</v>
      </c>
      <c r="T6975" s="9" t="s">
        <v>32</v>
      </c>
      <c r="U6975" s="9" t="s">
        <v>243</v>
      </c>
      <c r="V6975" s="9" t="s">
        <v>410</v>
      </c>
      <c r="W6975" s="9"/>
    </row>
    <row r="6976" spans="1:23" ht="15.75" x14ac:dyDescent="0.25">
      <c r="A6976" s="16" t="s">
        <v>1460</v>
      </c>
      <c r="B6976" s="84"/>
      <c r="C6976" s="124" t="s">
        <v>243</v>
      </c>
      <c r="D6976" s="124" t="s">
        <v>411</v>
      </c>
      <c r="E6976" s="140" t="s">
        <v>351</v>
      </c>
      <c r="F6976" s="541">
        <v>0</v>
      </c>
      <c r="G6976" s="541">
        <v>0</v>
      </c>
      <c r="H6976" s="541">
        <v>0</v>
      </c>
      <c r="I6976" s="541">
        <v>0</v>
      </c>
      <c r="J6976" s="541">
        <v>0</v>
      </c>
      <c r="K6976" s="541">
        <v>0</v>
      </c>
      <c r="L6976" s="541">
        <v>0</v>
      </c>
      <c r="M6976" s="541">
        <v>0</v>
      </c>
      <c r="N6976" s="541">
        <v>0</v>
      </c>
      <c r="O6976" s="541">
        <v>0</v>
      </c>
      <c r="P6976" s="541">
        <v>0</v>
      </c>
      <c r="Q6976" s="541">
        <v>0</v>
      </c>
      <c r="R6976" s="318">
        <v>0</v>
      </c>
      <c r="S6976" s="168">
        <v>0</v>
      </c>
      <c r="T6976" s="9" t="s">
        <v>32</v>
      </c>
      <c r="U6976" s="9" t="s">
        <v>243</v>
      </c>
      <c r="V6976" s="9" t="s">
        <v>411</v>
      </c>
      <c r="W6976" s="9"/>
    </row>
    <row r="6977" spans="1:23" ht="15.75" x14ac:dyDescent="0.25">
      <c r="A6977" s="16" t="s">
        <v>1461</v>
      </c>
      <c r="B6977" s="84"/>
      <c r="C6977" s="124" t="s">
        <v>243</v>
      </c>
      <c r="D6977" s="124" t="s">
        <v>412</v>
      </c>
      <c r="E6977" s="140" t="s">
        <v>351</v>
      </c>
      <c r="F6977" s="541">
        <v>0</v>
      </c>
      <c r="G6977" s="541">
        <v>0</v>
      </c>
      <c r="H6977" s="541">
        <v>0</v>
      </c>
      <c r="I6977" s="541">
        <v>0</v>
      </c>
      <c r="J6977" s="541">
        <v>0</v>
      </c>
      <c r="K6977" s="541">
        <v>0</v>
      </c>
      <c r="L6977" s="541">
        <v>0</v>
      </c>
      <c r="M6977" s="541">
        <v>0</v>
      </c>
      <c r="N6977" s="541">
        <v>0</v>
      </c>
      <c r="O6977" s="541">
        <v>0</v>
      </c>
      <c r="P6977" s="541">
        <v>0</v>
      </c>
      <c r="Q6977" s="541">
        <v>110.28999999999999</v>
      </c>
      <c r="R6977" s="318">
        <v>9.1908333333333321</v>
      </c>
      <c r="S6977" s="168">
        <v>6.6743534064604337E-8</v>
      </c>
      <c r="T6977" s="9" t="s">
        <v>32</v>
      </c>
      <c r="U6977" s="9" t="s">
        <v>243</v>
      </c>
      <c r="V6977" s="9" t="s">
        <v>412</v>
      </c>
      <c r="W6977" s="9"/>
    </row>
    <row r="6978" spans="1:23" ht="15.75" x14ac:dyDescent="0.25">
      <c r="A6978" s="16" t="s">
        <v>1462</v>
      </c>
      <c r="B6978" s="84"/>
      <c r="C6978" s="124" t="s">
        <v>244</v>
      </c>
      <c r="D6978" s="124" t="s">
        <v>413</v>
      </c>
      <c r="E6978" s="420" t="s">
        <v>351</v>
      </c>
      <c r="F6978" s="540">
        <v>0</v>
      </c>
      <c r="G6978" s="540">
        <v>0</v>
      </c>
      <c r="H6978" s="540">
        <v>0</v>
      </c>
      <c r="I6978" s="540">
        <v>0</v>
      </c>
      <c r="J6978" s="540">
        <v>0</v>
      </c>
      <c r="K6978" s="540">
        <v>0</v>
      </c>
      <c r="L6978" s="540">
        <v>0</v>
      </c>
      <c r="M6978" s="540">
        <v>0</v>
      </c>
      <c r="N6978" s="540">
        <v>0</v>
      </c>
      <c r="O6978" s="540">
        <v>0</v>
      </c>
      <c r="P6978" s="540">
        <v>0</v>
      </c>
      <c r="Q6978" s="540">
        <v>0</v>
      </c>
      <c r="R6978" s="527">
        <v>0</v>
      </c>
      <c r="S6978" s="438">
        <v>0</v>
      </c>
      <c r="T6978" s="9" t="s">
        <v>32</v>
      </c>
      <c r="U6978" s="9" t="s">
        <v>244</v>
      </c>
      <c r="V6978" s="9" t="s">
        <v>413</v>
      </c>
      <c r="W6978" s="9"/>
    </row>
    <row r="6979" spans="1:23" ht="15.75" x14ac:dyDescent="0.25">
      <c r="A6979" s="16" t="s">
        <v>1463</v>
      </c>
      <c r="B6979" s="84"/>
      <c r="C6979" s="124" t="s">
        <v>244</v>
      </c>
      <c r="D6979" s="124" t="s">
        <v>414</v>
      </c>
      <c r="E6979" s="420" t="s">
        <v>351</v>
      </c>
      <c r="F6979" s="540">
        <v>0</v>
      </c>
      <c r="G6979" s="540">
        <v>0</v>
      </c>
      <c r="H6979" s="540">
        <v>221.14000000000004</v>
      </c>
      <c r="I6979" s="540">
        <v>0</v>
      </c>
      <c r="J6979" s="540">
        <v>0</v>
      </c>
      <c r="K6979" s="540">
        <v>0</v>
      </c>
      <c r="L6979" s="540">
        <v>0</v>
      </c>
      <c r="M6979" s="540">
        <v>0</v>
      </c>
      <c r="N6979" s="540">
        <v>0</v>
      </c>
      <c r="O6979" s="540">
        <v>0</v>
      </c>
      <c r="P6979" s="540">
        <v>0</v>
      </c>
      <c r="Q6979" s="540">
        <v>0</v>
      </c>
      <c r="R6979" s="527">
        <v>18.428333333333338</v>
      </c>
      <c r="S6979" s="438">
        <v>1.3382595995146076E-7</v>
      </c>
      <c r="T6979" s="9" t="s">
        <v>32</v>
      </c>
      <c r="U6979" s="9" t="s">
        <v>244</v>
      </c>
      <c r="V6979" s="9" t="s">
        <v>414</v>
      </c>
      <c r="W6979" s="9"/>
    </row>
    <row r="6980" spans="1:23" ht="15.75" x14ac:dyDescent="0.25">
      <c r="A6980" s="16" t="s">
        <v>1464</v>
      </c>
      <c r="B6980" s="84"/>
      <c r="C6980" s="124" t="s">
        <v>244</v>
      </c>
      <c r="D6980" s="124" t="s">
        <v>415</v>
      </c>
      <c r="E6980" s="420" t="s">
        <v>351</v>
      </c>
      <c r="F6980" s="540">
        <v>0</v>
      </c>
      <c r="G6980" s="540">
        <v>0</v>
      </c>
      <c r="H6980" s="540">
        <v>0</v>
      </c>
      <c r="I6980" s="540">
        <v>0</v>
      </c>
      <c r="J6980" s="540">
        <v>0</v>
      </c>
      <c r="K6980" s="540">
        <v>0</v>
      </c>
      <c r="L6980" s="540">
        <v>0</v>
      </c>
      <c r="M6980" s="540">
        <v>0</v>
      </c>
      <c r="N6980" s="540">
        <v>0</v>
      </c>
      <c r="O6980" s="540">
        <v>0</v>
      </c>
      <c r="P6980" s="540">
        <v>0</v>
      </c>
      <c r="Q6980" s="540">
        <v>0</v>
      </c>
      <c r="R6980" s="527">
        <v>0</v>
      </c>
      <c r="S6980" s="438">
        <v>0</v>
      </c>
      <c r="T6980" s="9" t="s">
        <v>32</v>
      </c>
      <c r="U6980" s="9" t="s">
        <v>244</v>
      </c>
      <c r="V6980" s="9" t="s">
        <v>415</v>
      </c>
      <c r="W6980" s="9"/>
    </row>
    <row r="6981" spans="1:23" ht="15.75" x14ac:dyDescent="0.25">
      <c r="A6981" s="16" t="s">
        <v>1465</v>
      </c>
      <c r="B6981" s="84"/>
      <c r="C6981" s="124" t="s">
        <v>40</v>
      </c>
      <c r="D6981" s="124" t="s">
        <v>416</v>
      </c>
      <c r="E6981" s="420" t="s">
        <v>351</v>
      </c>
      <c r="F6981" s="540">
        <v>0</v>
      </c>
      <c r="G6981" s="540">
        <v>0</v>
      </c>
      <c r="H6981" s="540">
        <v>0</v>
      </c>
      <c r="I6981" s="540">
        <v>0</v>
      </c>
      <c r="J6981" s="540">
        <v>0</v>
      </c>
      <c r="K6981" s="540">
        <v>0</v>
      </c>
      <c r="L6981" s="540">
        <v>0</v>
      </c>
      <c r="M6981" s="540">
        <v>0</v>
      </c>
      <c r="N6981" s="540">
        <v>0</v>
      </c>
      <c r="O6981" s="540">
        <v>0</v>
      </c>
      <c r="P6981" s="540">
        <v>0</v>
      </c>
      <c r="Q6981" s="540">
        <v>0</v>
      </c>
      <c r="R6981" s="527">
        <v>0</v>
      </c>
      <c r="S6981" s="438">
        <v>0</v>
      </c>
      <c r="T6981" s="9" t="s">
        <v>32</v>
      </c>
      <c r="U6981" s="9" t="s">
        <v>40</v>
      </c>
      <c r="V6981" s="9" t="s">
        <v>416</v>
      </c>
      <c r="W6981" s="9"/>
    </row>
    <row r="6982" spans="1:23" ht="15.75" x14ac:dyDescent="0.25">
      <c r="A6982" s="16" t="s">
        <v>1466</v>
      </c>
      <c r="B6982" s="84"/>
      <c r="C6982" s="124" t="s">
        <v>40</v>
      </c>
      <c r="D6982" s="124" t="s">
        <v>417</v>
      </c>
      <c r="E6982" s="420" t="s">
        <v>351</v>
      </c>
      <c r="F6982" s="540">
        <v>0</v>
      </c>
      <c r="G6982" s="540">
        <v>0</v>
      </c>
      <c r="H6982" s="540">
        <v>0</v>
      </c>
      <c r="I6982" s="540">
        <v>0</v>
      </c>
      <c r="J6982" s="540">
        <v>0</v>
      </c>
      <c r="K6982" s="540">
        <v>0</v>
      </c>
      <c r="L6982" s="540">
        <v>0</v>
      </c>
      <c r="M6982" s="540">
        <v>0</v>
      </c>
      <c r="N6982" s="540">
        <v>0</v>
      </c>
      <c r="O6982" s="540">
        <v>0</v>
      </c>
      <c r="P6982" s="540">
        <v>0</v>
      </c>
      <c r="Q6982" s="540">
        <v>0</v>
      </c>
      <c r="R6982" s="527">
        <v>0</v>
      </c>
      <c r="S6982" s="438">
        <v>0</v>
      </c>
      <c r="T6982" s="9" t="s">
        <v>32</v>
      </c>
      <c r="U6982" s="9" t="s">
        <v>40</v>
      </c>
      <c r="V6982" s="9" t="s">
        <v>417</v>
      </c>
      <c r="W6982" s="9"/>
    </row>
    <row r="6983" spans="1:23" ht="15.75" x14ac:dyDescent="0.25">
      <c r="A6983" s="16" t="s">
        <v>1467</v>
      </c>
      <c r="B6983" s="84"/>
      <c r="C6983" s="124" t="s">
        <v>40</v>
      </c>
      <c r="D6983" s="124" t="s">
        <v>418</v>
      </c>
      <c r="E6983" s="420" t="s">
        <v>351</v>
      </c>
      <c r="F6983" s="540">
        <v>0</v>
      </c>
      <c r="G6983" s="540">
        <v>102.18999999999998</v>
      </c>
      <c r="H6983" s="540">
        <v>0</v>
      </c>
      <c r="I6983" s="540">
        <v>219.0199999999999</v>
      </c>
      <c r="J6983" s="540">
        <v>0</v>
      </c>
      <c r="K6983" s="540">
        <v>57.980000000000075</v>
      </c>
      <c r="L6983" s="540">
        <v>130.95999999999998</v>
      </c>
      <c r="M6983" s="540">
        <v>1089.650000000001</v>
      </c>
      <c r="N6983" s="540">
        <v>2237.4700000000016</v>
      </c>
      <c r="O6983" s="540">
        <v>308.14000000000027</v>
      </c>
      <c r="P6983" s="540">
        <v>0</v>
      </c>
      <c r="Q6983" s="540">
        <v>0</v>
      </c>
      <c r="R6983" s="527">
        <v>345.45083333333355</v>
      </c>
      <c r="S6983" s="438">
        <v>2.508652765860474E-6</v>
      </c>
      <c r="T6983" s="9" t="s">
        <v>32</v>
      </c>
      <c r="U6983" s="9" t="s">
        <v>40</v>
      </c>
      <c r="V6983" s="9" t="s">
        <v>418</v>
      </c>
      <c r="W6983" s="9"/>
    </row>
    <row r="6984" spans="1:23" ht="15.75" x14ac:dyDescent="0.25">
      <c r="A6984" s="16" t="s">
        <v>1468</v>
      </c>
      <c r="B6984" s="91"/>
      <c r="C6984" s="228" t="s">
        <v>40</v>
      </c>
      <c r="D6984" s="228" t="s">
        <v>419</v>
      </c>
      <c r="E6984" s="426" t="s">
        <v>351</v>
      </c>
      <c r="F6984" s="543">
        <v>1815.3700000000003</v>
      </c>
      <c r="G6984" s="543">
        <v>83.809999999999874</v>
      </c>
      <c r="H6984" s="543">
        <v>0</v>
      </c>
      <c r="I6984" s="543">
        <v>0</v>
      </c>
      <c r="J6984" s="543">
        <v>0</v>
      </c>
      <c r="K6984" s="543">
        <v>240.47000000000057</v>
      </c>
      <c r="L6984" s="543">
        <v>0</v>
      </c>
      <c r="M6984" s="543">
        <v>265.94999999999993</v>
      </c>
      <c r="N6984" s="543">
        <v>1177.8999999999985</v>
      </c>
      <c r="O6984" s="543">
        <v>0</v>
      </c>
      <c r="P6984" s="543">
        <v>0</v>
      </c>
      <c r="Q6984" s="543">
        <v>0</v>
      </c>
      <c r="R6984" s="529">
        <v>298.62499999999994</v>
      </c>
      <c r="S6984" s="522">
        <v>2.1686050804289566E-6</v>
      </c>
      <c r="T6984" s="9" t="s">
        <v>32</v>
      </c>
      <c r="U6984" s="9" t="s">
        <v>40</v>
      </c>
      <c r="V6984" s="9" t="s">
        <v>419</v>
      </c>
      <c r="W6984" s="9"/>
    </row>
    <row r="6985" spans="1:23" ht="15.75" x14ac:dyDescent="0.25">
      <c r="A6985" s="16" t="s">
        <v>1469</v>
      </c>
      <c r="B6985" s="84" t="s">
        <v>27</v>
      </c>
      <c r="C6985" s="124" t="s">
        <v>241</v>
      </c>
      <c r="D6985" s="124" t="s">
        <v>388</v>
      </c>
      <c r="E6985" s="140" t="s">
        <v>354</v>
      </c>
      <c r="F6985" s="541">
        <v>3704533.8400000101</v>
      </c>
      <c r="G6985" s="541">
        <v>2629616.85</v>
      </c>
      <c r="H6985" s="541">
        <v>4830438.0799999963</v>
      </c>
      <c r="I6985" s="541">
        <v>3800888.8699999955</v>
      </c>
      <c r="J6985" s="541">
        <v>4651183.9399999995</v>
      </c>
      <c r="K6985" s="541">
        <v>4271642.49</v>
      </c>
      <c r="L6985" s="541">
        <v>4593025.6099999938</v>
      </c>
      <c r="M6985" s="541">
        <v>11397134.010000002</v>
      </c>
      <c r="N6985" s="541">
        <v>4012532.4699999997</v>
      </c>
      <c r="O6985" s="541">
        <v>3590090.1699999985</v>
      </c>
      <c r="P6985" s="541">
        <v>4696497.2499999935</v>
      </c>
      <c r="Q6985" s="541">
        <v>3541044.9699999937</v>
      </c>
      <c r="R6985" s="318">
        <v>4643219.0458333315</v>
      </c>
      <c r="S6985" s="168">
        <v>3.371890636195448E-2</v>
      </c>
      <c r="T6985" s="9" t="s">
        <v>27</v>
      </c>
      <c r="U6985" s="9" t="s">
        <v>241</v>
      </c>
      <c r="V6985" s="9" t="s">
        <v>388</v>
      </c>
      <c r="W6985" s="9"/>
    </row>
    <row r="6986" spans="1:23" ht="15.75" x14ac:dyDescent="0.25">
      <c r="A6986" s="16" t="s">
        <v>1470</v>
      </c>
      <c r="B6986" s="84"/>
      <c r="C6986" s="124"/>
      <c r="D6986" s="124" t="s">
        <v>537</v>
      </c>
      <c r="E6986" s="140" t="s">
        <v>354</v>
      </c>
      <c r="F6986" s="541"/>
      <c r="G6986" s="541"/>
      <c r="H6986" s="541"/>
      <c r="I6986" s="541"/>
      <c r="J6986" s="541"/>
      <c r="K6986" s="541"/>
      <c r="L6986" s="541"/>
      <c r="M6986" s="541"/>
      <c r="N6986" s="541"/>
      <c r="O6986" s="541"/>
      <c r="P6986" s="541">
        <v>378554.02999999997</v>
      </c>
      <c r="Q6986" s="541">
        <v>484384.54000000004</v>
      </c>
      <c r="R6986" s="318">
        <v>431469.28500000003</v>
      </c>
      <c r="S6986" s="168">
        <v>3.1333159765593961E-3</v>
      </c>
      <c r="T6986" s="9" t="s">
        <v>27</v>
      </c>
      <c r="U6986" s="9" t="s">
        <v>241</v>
      </c>
      <c r="V6986" s="9" t="s">
        <v>537</v>
      </c>
      <c r="W6986" s="9"/>
    </row>
    <row r="6987" spans="1:23" ht="15.75" x14ac:dyDescent="0.25">
      <c r="A6987" s="16" t="s">
        <v>1471</v>
      </c>
      <c r="B6987" s="84"/>
      <c r="C6987" s="124" t="s">
        <v>242</v>
      </c>
      <c r="D6987" s="124" t="s">
        <v>386</v>
      </c>
      <c r="E6987" s="140" t="s">
        <v>354</v>
      </c>
      <c r="F6987" s="541">
        <v>3014792.2200000016</v>
      </c>
      <c r="G6987" s="541">
        <v>2270416.0999999982</v>
      </c>
      <c r="H6987" s="541">
        <v>2621394.2200000016</v>
      </c>
      <c r="I6987" s="541">
        <v>3145123.11</v>
      </c>
      <c r="J6987" s="541">
        <v>3472945.4200000013</v>
      </c>
      <c r="K6987" s="541">
        <v>3342943.8800000008</v>
      </c>
      <c r="L6987" s="541">
        <v>2999261.97</v>
      </c>
      <c r="M6987" s="541">
        <v>2816473.15</v>
      </c>
      <c r="N6987" s="541">
        <v>3248458.56</v>
      </c>
      <c r="O6987" s="541">
        <v>3025528.18</v>
      </c>
      <c r="P6987" s="541">
        <v>3553884.5699999994</v>
      </c>
      <c r="Q6987" s="541">
        <v>3429040.1300000004</v>
      </c>
      <c r="R6987" s="318">
        <v>3078355.125833333</v>
      </c>
      <c r="S6987" s="168">
        <v>2.2354915245698409E-2</v>
      </c>
      <c r="T6987" s="9" t="s">
        <v>27</v>
      </c>
      <c r="U6987" s="9" t="s">
        <v>242</v>
      </c>
      <c r="V6987" s="9" t="s">
        <v>386</v>
      </c>
      <c r="W6987" s="9"/>
    </row>
    <row r="6988" spans="1:23" ht="15.75" x14ac:dyDescent="0.25">
      <c r="A6988" s="16" t="s">
        <v>1472</v>
      </c>
      <c r="B6988" s="84"/>
      <c r="C6988" s="124"/>
      <c r="D6988" s="124" t="s">
        <v>387</v>
      </c>
      <c r="E6988" s="140" t="s">
        <v>354</v>
      </c>
      <c r="F6988" s="541">
        <v>2208142.709999999</v>
      </c>
      <c r="G6988" s="541">
        <v>1652063.82</v>
      </c>
      <c r="H6988" s="541">
        <v>1967212.9999999993</v>
      </c>
      <c r="I6988" s="541">
        <v>2078567.310000001</v>
      </c>
      <c r="J6988" s="541">
        <v>2152677.3899999983</v>
      </c>
      <c r="K6988" s="541">
        <v>2247515.9200000004</v>
      </c>
      <c r="L6988" s="541">
        <v>1911910.2499999998</v>
      </c>
      <c r="M6988" s="541">
        <v>1862744.1999999997</v>
      </c>
      <c r="N6988" s="541">
        <v>1885241.879999999</v>
      </c>
      <c r="O6988" s="541">
        <v>1635493.02</v>
      </c>
      <c r="P6988" s="541">
        <v>1913967.1799999985</v>
      </c>
      <c r="Q6988" s="541">
        <v>1749769.0900000008</v>
      </c>
      <c r="R6988" s="318">
        <v>1938775.480833333</v>
      </c>
      <c r="S6988" s="168">
        <v>1.4079324763654281E-2</v>
      </c>
      <c r="T6988" s="9" t="s">
        <v>27</v>
      </c>
      <c r="U6988" s="9" t="s">
        <v>242</v>
      </c>
      <c r="V6988" s="9" t="s">
        <v>387</v>
      </c>
      <c r="W6988" s="9"/>
    </row>
    <row r="6989" spans="1:23" ht="15.75" x14ac:dyDescent="0.25">
      <c r="A6989" s="16" t="s">
        <v>1473</v>
      </c>
      <c r="B6989" s="84"/>
      <c r="C6989" s="124"/>
      <c r="D6989" s="124" t="s">
        <v>496</v>
      </c>
      <c r="E6989" s="140" t="s">
        <v>354</v>
      </c>
      <c r="F6989" s="541">
        <v>0</v>
      </c>
      <c r="G6989" s="541">
        <v>0</v>
      </c>
      <c r="H6989" s="541">
        <v>0</v>
      </c>
      <c r="I6989" s="541">
        <v>0</v>
      </c>
      <c r="J6989" s="541">
        <v>0</v>
      </c>
      <c r="K6989" s="541">
        <v>0</v>
      </c>
      <c r="L6989" s="541">
        <v>0</v>
      </c>
      <c r="M6989" s="541">
        <v>0</v>
      </c>
      <c r="N6989" s="541">
        <v>0</v>
      </c>
      <c r="O6989" s="541">
        <v>0</v>
      </c>
      <c r="P6989" s="541">
        <v>0</v>
      </c>
      <c r="Q6989" s="541">
        <v>0</v>
      </c>
      <c r="R6989" s="318">
        <v>0</v>
      </c>
      <c r="S6989" s="168">
        <v>0</v>
      </c>
      <c r="T6989" s="9" t="s">
        <v>27</v>
      </c>
      <c r="U6989" s="9" t="s">
        <v>242</v>
      </c>
      <c r="V6989" s="9" t="s">
        <v>496</v>
      </c>
      <c r="W6989" s="9"/>
    </row>
    <row r="6990" spans="1:23" ht="15.75" x14ac:dyDescent="0.25">
      <c r="A6990" s="16" t="s">
        <v>1474</v>
      </c>
      <c r="B6990" s="84"/>
      <c r="C6990" s="124" t="s">
        <v>243</v>
      </c>
      <c r="D6990" s="124" t="s">
        <v>389</v>
      </c>
      <c r="E6990" s="140" t="s">
        <v>354</v>
      </c>
      <c r="F6990" s="541">
        <v>3940866.4699999942</v>
      </c>
      <c r="G6990" s="541">
        <v>3999464.6899999939</v>
      </c>
      <c r="H6990" s="541">
        <v>5464259.3100000015</v>
      </c>
      <c r="I6990" s="541">
        <v>3838168.9399999962</v>
      </c>
      <c r="J6990" s="541">
        <v>3849503.2899999991</v>
      </c>
      <c r="K6990" s="541">
        <v>3657810.9899999951</v>
      </c>
      <c r="L6990" s="541">
        <v>3434489.200000003</v>
      </c>
      <c r="M6990" s="541">
        <v>7012408.2200000063</v>
      </c>
      <c r="N6990" s="541">
        <v>3254405.0100000035</v>
      </c>
      <c r="O6990" s="541">
        <v>2348807.34</v>
      </c>
      <c r="P6990" s="541">
        <v>2986799.6800000006</v>
      </c>
      <c r="Q6990" s="541">
        <v>2572985.1899999981</v>
      </c>
      <c r="R6990" s="318">
        <v>3863330.6941666659</v>
      </c>
      <c r="S6990" s="168">
        <v>2.8055382405180278E-2</v>
      </c>
      <c r="T6990" s="9" t="s">
        <v>27</v>
      </c>
      <c r="U6990" s="9" t="s">
        <v>243</v>
      </c>
      <c r="V6990" s="9" t="s">
        <v>389</v>
      </c>
      <c r="W6990" s="9"/>
    </row>
    <row r="6991" spans="1:23" ht="15.75" x14ac:dyDescent="0.25">
      <c r="A6991" s="16" t="s">
        <v>1475</v>
      </c>
      <c r="B6991" s="84"/>
      <c r="C6991" s="124"/>
      <c r="D6991" s="124" t="s">
        <v>491</v>
      </c>
      <c r="E6991" s="140" t="s">
        <v>354</v>
      </c>
      <c r="F6991" s="541">
        <v>10921.93</v>
      </c>
      <c r="G6991" s="541">
        <v>1741.59</v>
      </c>
      <c r="H6991" s="541">
        <v>62.550000000000004</v>
      </c>
      <c r="I6991" s="541">
        <v>22537.910000000003</v>
      </c>
      <c r="J6991" s="541">
        <v>6163.8899999999994</v>
      </c>
      <c r="K6991" s="541">
        <v>643.96</v>
      </c>
      <c r="L6991" s="541">
        <v>48.169999999999995</v>
      </c>
      <c r="M6991" s="541">
        <v>178.58999999999997</v>
      </c>
      <c r="N6991" s="541">
        <v>1810.5500000000002</v>
      </c>
      <c r="O6991" s="541">
        <v>2064.8200000000002</v>
      </c>
      <c r="P6991" s="541">
        <v>1163.9099999999999</v>
      </c>
      <c r="Q6991" s="541">
        <v>755.15999999999985</v>
      </c>
      <c r="R6991" s="318">
        <v>4007.7525000000001</v>
      </c>
      <c r="S6991" s="168">
        <v>2.9104168882718639E-5</v>
      </c>
      <c r="T6991" s="9" t="s">
        <v>27</v>
      </c>
      <c r="U6991" s="9" t="s">
        <v>243</v>
      </c>
      <c r="V6991" s="9" t="s">
        <v>491</v>
      </c>
      <c r="W6991" s="9"/>
    </row>
    <row r="6992" spans="1:23" ht="15.75" x14ac:dyDescent="0.25">
      <c r="A6992" s="16" t="s">
        <v>1476</v>
      </c>
      <c r="B6992" s="84"/>
      <c r="C6992" s="124"/>
      <c r="D6992" s="124" t="s">
        <v>390</v>
      </c>
      <c r="E6992" s="140" t="s">
        <v>354</v>
      </c>
      <c r="F6992" s="541">
        <v>18416640.519999981</v>
      </c>
      <c r="G6992" s="541">
        <v>20355430.070000019</v>
      </c>
      <c r="H6992" s="541">
        <v>26674454.100000069</v>
      </c>
      <c r="I6992" s="541">
        <v>20133093.48000006</v>
      </c>
      <c r="J6992" s="541">
        <v>20811504.779999904</v>
      </c>
      <c r="K6992" s="541">
        <v>19339603.259999979</v>
      </c>
      <c r="L6992" s="541">
        <v>18716061.580000039</v>
      </c>
      <c r="M6992" s="541">
        <v>31048218.050000124</v>
      </c>
      <c r="N6992" s="541">
        <v>24407351.170000046</v>
      </c>
      <c r="O6992" s="541">
        <v>17989196.069999997</v>
      </c>
      <c r="P6992" s="541">
        <v>19748995.499999985</v>
      </c>
      <c r="Q6992" s="541">
        <v>16450471.599999966</v>
      </c>
      <c r="R6992" s="318">
        <v>21174251.681666683</v>
      </c>
      <c r="S6992" s="168">
        <v>0.15376673008336125</v>
      </c>
      <c r="T6992" s="9" t="s">
        <v>27</v>
      </c>
      <c r="U6992" s="9" t="s">
        <v>243</v>
      </c>
      <c r="V6992" s="9" t="s">
        <v>390</v>
      </c>
      <c r="W6992" s="9"/>
    </row>
    <row r="6993" spans="1:23" ht="15.75" x14ac:dyDescent="0.25">
      <c r="A6993" s="16" t="s">
        <v>1477</v>
      </c>
      <c r="B6993" s="84"/>
      <c r="C6993" s="124" t="s">
        <v>244</v>
      </c>
      <c r="D6993" s="124" t="s">
        <v>391</v>
      </c>
      <c r="E6993" s="420" t="s">
        <v>354</v>
      </c>
      <c r="F6993" s="540">
        <v>5689812.04</v>
      </c>
      <c r="G6993" s="540">
        <v>6433360.1799999978</v>
      </c>
      <c r="H6993" s="540">
        <v>7970235.01000001</v>
      </c>
      <c r="I6993" s="540">
        <v>5894461.3799999962</v>
      </c>
      <c r="J6993" s="540">
        <v>5502346.9399999995</v>
      </c>
      <c r="K6993" s="540">
        <v>5274940.6899999995</v>
      </c>
      <c r="L6993" s="540">
        <v>4930370.4499999983</v>
      </c>
      <c r="M6993" s="540">
        <v>6575675.6600000067</v>
      </c>
      <c r="N6993" s="540">
        <v>7323616.8199999947</v>
      </c>
      <c r="O6993" s="540">
        <v>3963184.6400000155</v>
      </c>
      <c r="P6993" s="540">
        <v>4548457.6600000029</v>
      </c>
      <c r="Q6993" s="540">
        <v>4117171.74</v>
      </c>
      <c r="R6993" s="527">
        <v>5685302.767500001</v>
      </c>
      <c r="S6993" s="438">
        <v>4.1286484605700495E-2</v>
      </c>
      <c r="T6993" s="9" t="s">
        <v>27</v>
      </c>
      <c r="U6993" s="9" t="s">
        <v>244</v>
      </c>
      <c r="V6993" s="9" t="s">
        <v>391</v>
      </c>
      <c r="W6993" s="9"/>
    </row>
    <row r="6994" spans="1:23" ht="15.75" x14ac:dyDescent="0.25">
      <c r="A6994" s="16" t="s">
        <v>1478</v>
      </c>
      <c r="B6994" s="84"/>
      <c r="C6994" s="124"/>
      <c r="D6994" s="124" t="s">
        <v>393</v>
      </c>
      <c r="E6994" s="420" t="s">
        <v>354</v>
      </c>
      <c r="F6994" s="540">
        <v>11.8</v>
      </c>
      <c r="G6994" s="540">
        <v>210.46999999999989</v>
      </c>
      <c r="H6994" s="540">
        <v>8233.4399999999969</v>
      </c>
      <c r="I6994" s="540">
        <v>507.42</v>
      </c>
      <c r="J6994" s="540">
        <v>35.4</v>
      </c>
      <c r="K6994" s="540">
        <v>443.86000000000013</v>
      </c>
      <c r="L6994" s="540">
        <v>144.30000000000001</v>
      </c>
      <c r="M6994" s="540">
        <v>120.91999999999997</v>
      </c>
      <c r="N6994" s="540">
        <v>58.550000000000011</v>
      </c>
      <c r="O6994" s="540">
        <v>0</v>
      </c>
      <c r="P6994" s="540">
        <v>0</v>
      </c>
      <c r="Q6994" s="540">
        <v>0</v>
      </c>
      <c r="R6994" s="527">
        <v>813.84666666666635</v>
      </c>
      <c r="S6994" s="438">
        <v>5.9101281407233301E-6</v>
      </c>
      <c r="T6994" s="9" t="s">
        <v>27</v>
      </c>
      <c r="U6994" s="9" t="s">
        <v>244</v>
      </c>
      <c r="V6994" s="9" t="s">
        <v>393</v>
      </c>
      <c r="W6994" s="9"/>
    </row>
    <row r="6995" spans="1:23" ht="15.75" x14ac:dyDescent="0.25">
      <c r="A6995" s="16" t="s">
        <v>1479</v>
      </c>
      <c r="B6995" s="84"/>
      <c r="C6995" s="124"/>
      <c r="D6995" s="124" t="s">
        <v>487</v>
      </c>
      <c r="E6995" s="420" t="s">
        <v>354</v>
      </c>
      <c r="F6995" s="540">
        <v>743226.17999999959</v>
      </c>
      <c r="G6995" s="540">
        <v>796650.08000000031</v>
      </c>
      <c r="H6995" s="540">
        <v>1011147.2400000006</v>
      </c>
      <c r="I6995" s="540">
        <v>763938.32000000018</v>
      </c>
      <c r="J6995" s="540">
        <v>628563.33000000031</v>
      </c>
      <c r="K6995" s="540">
        <v>646066.47999999963</v>
      </c>
      <c r="L6995" s="540">
        <v>609472.91999999888</v>
      </c>
      <c r="M6995" s="540">
        <v>902892.25000000058</v>
      </c>
      <c r="N6995" s="540">
        <v>920552.3599999994</v>
      </c>
      <c r="O6995" s="540">
        <v>502769.82000000036</v>
      </c>
      <c r="P6995" s="540">
        <v>519938.44999999995</v>
      </c>
      <c r="Q6995" s="540">
        <v>453929.87000000017</v>
      </c>
      <c r="R6995" s="527">
        <v>708262.27500000002</v>
      </c>
      <c r="S6995" s="438">
        <v>5.1433777072956753E-3</v>
      </c>
      <c r="T6995" s="9" t="s">
        <v>27</v>
      </c>
      <c r="U6995" s="9" t="s">
        <v>244</v>
      </c>
      <c r="V6995" s="9" t="s">
        <v>487</v>
      </c>
      <c r="W6995" s="9"/>
    </row>
    <row r="6996" spans="1:23" ht="15.75" x14ac:dyDescent="0.25">
      <c r="A6996" s="16" t="s">
        <v>1480</v>
      </c>
      <c r="B6996" s="84"/>
      <c r="C6996" s="124" t="s">
        <v>40</v>
      </c>
      <c r="D6996" s="124" t="s">
        <v>392</v>
      </c>
      <c r="E6996" s="420" t="s">
        <v>354</v>
      </c>
      <c r="F6996" s="540">
        <v>98667.150000000023</v>
      </c>
      <c r="G6996" s="540">
        <v>127908.78999999986</v>
      </c>
      <c r="H6996" s="540">
        <v>181581.64999999976</v>
      </c>
      <c r="I6996" s="540">
        <v>142843.65000000002</v>
      </c>
      <c r="J6996" s="540">
        <v>103148.73000000005</v>
      </c>
      <c r="K6996" s="540">
        <v>59127.809999999976</v>
      </c>
      <c r="L6996" s="540">
        <v>79581.3</v>
      </c>
      <c r="M6996" s="540">
        <v>151642.19000000003</v>
      </c>
      <c r="N6996" s="540">
        <v>91809.970000000074</v>
      </c>
      <c r="O6996" s="540">
        <v>71225.739999999991</v>
      </c>
      <c r="P6996" s="540">
        <v>77738.799999999916</v>
      </c>
      <c r="Q6996" s="540">
        <v>126417.49000000009</v>
      </c>
      <c r="R6996" s="527">
        <v>109307.77249999998</v>
      </c>
      <c r="S6996" s="438">
        <v>7.9378950447508609E-4</v>
      </c>
      <c r="T6996" s="9" t="s">
        <v>27</v>
      </c>
      <c r="U6996" s="9" t="s">
        <v>40</v>
      </c>
      <c r="V6996" s="9" t="s">
        <v>392</v>
      </c>
      <c r="W6996" s="9"/>
    </row>
    <row r="6997" spans="1:23" ht="15.75" x14ac:dyDescent="0.25">
      <c r="A6997" s="16" t="s">
        <v>1481</v>
      </c>
      <c r="B6997" s="84"/>
      <c r="C6997" s="124" t="s">
        <v>41</v>
      </c>
      <c r="D6997" s="124" t="s">
        <v>492</v>
      </c>
      <c r="E6997" s="420" t="s">
        <v>354</v>
      </c>
      <c r="F6997" s="540">
        <v>105069.99000000002</v>
      </c>
      <c r="G6997" s="540">
        <v>105458.08</v>
      </c>
      <c r="H6997" s="540">
        <v>134262</v>
      </c>
      <c r="I6997" s="540">
        <v>130780.87000000002</v>
      </c>
      <c r="J6997" s="540">
        <v>174190.42</v>
      </c>
      <c r="K6997" s="540">
        <v>148307.76999999996</v>
      </c>
      <c r="L6997" s="540">
        <v>63004.200000000012</v>
      </c>
      <c r="M6997" s="540">
        <v>118236.73999999999</v>
      </c>
      <c r="N6997" s="540">
        <v>53376.439999999995</v>
      </c>
      <c r="O6997" s="540">
        <v>113079.36000000003</v>
      </c>
      <c r="P6997" s="540">
        <v>100046.34</v>
      </c>
      <c r="Q6997" s="540">
        <v>56017.029999999984</v>
      </c>
      <c r="R6997" s="527">
        <v>108485.77000000002</v>
      </c>
      <c r="S6997" s="438">
        <v>7.8782014893678484E-4</v>
      </c>
      <c r="T6997" s="9" t="s">
        <v>27</v>
      </c>
      <c r="U6997" s="9" t="s">
        <v>41</v>
      </c>
      <c r="V6997" s="9" t="s">
        <v>492</v>
      </c>
      <c r="W6997" s="9"/>
    </row>
    <row r="6998" spans="1:23" ht="15.75" x14ac:dyDescent="0.25">
      <c r="A6998" s="16" t="s">
        <v>1482</v>
      </c>
      <c r="B6998" s="84"/>
      <c r="C6998" s="124"/>
      <c r="D6998" s="124" t="s">
        <v>394</v>
      </c>
      <c r="E6998" s="420" t="s">
        <v>354</v>
      </c>
      <c r="F6998" s="540">
        <v>23963.130000000005</v>
      </c>
      <c r="G6998" s="540">
        <v>15323.420000000004</v>
      </c>
      <c r="H6998" s="540">
        <v>5685.9999999999991</v>
      </c>
      <c r="I6998" s="540">
        <v>2328.4699999999998</v>
      </c>
      <c r="J6998" s="540">
        <v>7562.9600000000009</v>
      </c>
      <c r="K6998" s="540">
        <v>3875.8799999999992</v>
      </c>
      <c r="L6998" s="540">
        <v>7930.8000000000038</v>
      </c>
      <c r="M6998" s="540">
        <v>12246.530000000002</v>
      </c>
      <c r="N6998" s="540">
        <v>2211.62</v>
      </c>
      <c r="O6998" s="540">
        <v>898.18000000000018</v>
      </c>
      <c r="P6998" s="540">
        <v>485.19000000000017</v>
      </c>
      <c r="Q6998" s="540">
        <v>936.13</v>
      </c>
      <c r="R6998" s="527">
        <v>6954.025833333334</v>
      </c>
      <c r="S6998" s="438">
        <v>5.049991042813187E-5</v>
      </c>
      <c r="T6998" s="9" t="s">
        <v>27</v>
      </c>
      <c r="U6998" s="9" t="s">
        <v>41</v>
      </c>
      <c r="V6998" s="9" t="s">
        <v>394</v>
      </c>
      <c r="W6998" s="9"/>
    </row>
    <row r="6999" spans="1:23" ht="15.75" x14ac:dyDescent="0.25">
      <c r="A6999" s="16" t="s">
        <v>1483</v>
      </c>
      <c r="B6999" s="84"/>
      <c r="C6999" s="124"/>
      <c r="D6999" s="124" t="s">
        <v>395</v>
      </c>
      <c r="E6999" s="420" t="s">
        <v>354</v>
      </c>
      <c r="F6999" s="540">
        <v>0</v>
      </c>
      <c r="G6999" s="540">
        <v>0</v>
      </c>
      <c r="H6999" s="540">
        <v>0</v>
      </c>
      <c r="I6999" s="540">
        <v>0</v>
      </c>
      <c r="J6999" s="540">
        <v>0</v>
      </c>
      <c r="K6999" s="540">
        <v>0</v>
      </c>
      <c r="L6999" s="540">
        <v>0</v>
      </c>
      <c r="M6999" s="540">
        <v>0</v>
      </c>
      <c r="N6999" s="540">
        <v>0</v>
      </c>
      <c r="O6999" s="540">
        <v>0</v>
      </c>
      <c r="P6999" s="540">
        <v>0</v>
      </c>
      <c r="Q6999" s="540">
        <v>0</v>
      </c>
      <c r="R6999" s="527">
        <v>0</v>
      </c>
      <c r="S6999" s="438">
        <v>0</v>
      </c>
      <c r="T6999" s="9" t="s">
        <v>27</v>
      </c>
      <c r="U6999" s="9" t="s">
        <v>41</v>
      </c>
      <c r="V6999" s="9" t="s">
        <v>395</v>
      </c>
      <c r="W6999" s="9"/>
    </row>
    <row r="7000" spans="1:23" ht="15.75" x14ac:dyDescent="0.25">
      <c r="A7000" s="16" t="s">
        <v>1484</v>
      </c>
      <c r="B7000" s="84"/>
      <c r="C7000" s="124"/>
      <c r="D7000" s="124" t="s">
        <v>488</v>
      </c>
      <c r="E7000" s="420" t="s">
        <v>354</v>
      </c>
      <c r="F7000" s="540">
        <v>0</v>
      </c>
      <c r="G7000" s="540">
        <v>0</v>
      </c>
      <c r="H7000" s="540">
        <v>0</v>
      </c>
      <c r="I7000" s="540">
        <v>0</v>
      </c>
      <c r="J7000" s="540">
        <v>0</v>
      </c>
      <c r="K7000" s="540">
        <v>0</v>
      </c>
      <c r="L7000" s="540">
        <v>0</v>
      </c>
      <c r="M7000" s="540">
        <v>0</v>
      </c>
      <c r="N7000" s="540">
        <v>0</v>
      </c>
      <c r="O7000" s="540">
        <v>0</v>
      </c>
      <c r="P7000" s="540">
        <v>0</v>
      </c>
      <c r="Q7000" s="540">
        <v>0</v>
      </c>
      <c r="R7000" s="527"/>
      <c r="S7000" s="438">
        <v>0</v>
      </c>
      <c r="T7000" s="9" t="s">
        <v>27</v>
      </c>
      <c r="U7000" s="9" t="s">
        <v>41</v>
      </c>
      <c r="V7000" s="9" t="s">
        <v>488</v>
      </c>
      <c r="W7000" s="9"/>
    </row>
    <row r="7001" spans="1:23" ht="15.75" x14ac:dyDescent="0.25">
      <c r="A7001" s="16" t="s">
        <v>1485</v>
      </c>
      <c r="B7001" s="91"/>
      <c r="C7001" s="228"/>
      <c r="D7001" s="228" t="s">
        <v>493</v>
      </c>
      <c r="E7001" s="426" t="s">
        <v>354</v>
      </c>
      <c r="F7001" s="543">
        <v>0</v>
      </c>
      <c r="G7001" s="543">
        <v>0</v>
      </c>
      <c r="H7001" s="543">
        <v>0</v>
      </c>
      <c r="I7001" s="543">
        <v>0</v>
      </c>
      <c r="J7001" s="543">
        <v>0</v>
      </c>
      <c r="K7001" s="543">
        <v>0</v>
      </c>
      <c r="L7001" s="543">
        <v>0</v>
      </c>
      <c r="M7001" s="543">
        <v>0</v>
      </c>
      <c r="N7001" s="543">
        <v>0</v>
      </c>
      <c r="O7001" s="543">
        <v>0</v>
      </c>
      <c r="P7001" s="543">
        <v>0</v>
      </c>
      <c r="Q7001" s="543">
        <v>0</v>
      </c>
      <c r="R7001" s="529">
        <v>0</v>
      </c>
      <c r="S7001" s="522">
        <v>0</v>
      </c>
      <c r="T7001" s="9" t="s">
        <v>27</v>
      </c>
      <c r="U7001" s="9" t="s">
        <v>41</v>
      </c>
      <c r="V7001" s="9" t="s">
        <v>493</v>
      </c>
      <c r="W7001" s="9"/>
    </row>
    <row r="7002" spans="1:23" ht="15.75" x14ac:dyDescent="0.25">
      <c r="A7002" s="16" t="s">
        <v>1486</v>
      </c>
      <c r="B7002" s="84" t="s">
        <v>34</v>
      </c>
      <c r="C7002" s="124" t="s">
        <v>244</v>
      </c>
      <c r="D7002" s="124" t="s">
        <v>34</v>
      </c>
      <c r="E7002" s="140" t="s">
        <v>354</v>
      </c>
      <c r="F7002" s="541">
        <v>2451251.0999999982</v>
      </c>
      <c r="G7002" s="541">
        <v>2905469.5499999919</v>
      </c>
      <c r="H7002" s="541">
        <v>3940158.1599999992</v>
      </c>
      <c r="I7002" s="541">
        <v>3576883.8500000066</v>
      </c>
      <c r="J7002" s="541">
        <v>2990049.4300000039</v>
      </c>
      <c r="K7002" s="541">
        <v>2540242.9200000009</v>
      </c>
      <c r="L7002" s="541">
        <v>2802504.939999999</v>
      </c>
      <c r="M7002" s="541">
        <v>3146319.8799999952</v>
      </c>
      <c r="N7002" s="541">
        <v>3571854.4199999985</v>
      </c>
      <c r="O7002" s="541">
        <v>2960388.7900000005</v>
      </c>
      <c r="P7002" s="541">
        <v>3149512.3299999973</v>
      </c>
      <c r="Q7002" s="541">
        <v>2920998.4799999995</v>
      </c>
      <c r="R7002" s="318">
        <v>3079636.1541666654</v>
      </c>
      <c r="S7002" s="168">
        <v>2.2364218031974969E-2</v>
      </c>
      <c r="T7002" s="9" t="s">
        <v>34</v>
      </c>
      <c r="U7002" s="9" t="s">
        <v>244</v>
      </c>
      <c r="V7002" s="9" t="s">
        <v>34</v>
      </c>
      <c r="W7002" s="9"/>
    </row>
    <row r="7003" spans="1:23" ht="15.75" x14ac:dyDescent="0.25">
      <c r="A7003" s="16" t="s">
        <v>1487</v>
      </c>
      <c r="B7003" s="84"/>
      <c r="C7003" s="153"/>
      <c r="D7003" s="153"/>
      <c r="E7003" s="420" t="s">
        <v>24</v>
      </c>
      <c r="F7003" s="544">
        <v>14716.840000000006</v>
      </c>
      <c r="G7003" s="544">
        <v>171404.9</v>
      </c>
      <c r="H7003" s="544">
        <v>784520.35999999975</v>
      </c>
      <c r="I7003" s="544">
        <v>31539.019999999997</v>
      </c>
      <c r="J7003" s="544">
        <v>13697.099999999989</v>
      </c>
      <c r="K7003" s="544">
        <v>15914.710000000001</v>
      </c>
      <c r="L7003" s="544">
        <v>13583.660000000003</v>
      </c>
      <c r="M7003" s="544">
        <v>14022.189999999997</v>
      </c>
      <c r="N7003" s="544">
        <v>840756.62000000011</v>
      </c>
      <c r="O7003" s="544">
        <v>33179.05999999999</v>
      </c>
      <c r="P7003" s="544">
        <v>9582.41</v>
      </c>
      <c r="Q7003" s="544">
        <v>11626.319999999994</v>
      </c>
      <c r="R7003" s="531">
        <v>162878.59916666665</v>
      </c>
      <c r="S7003" s="519">
        <v>1.1828191130882713E-3</v>
      </c>
      <c r="T7003" s="9" t="s">
        <v>34</v>
      </c>
      <c r="U7003" s="9" t="s">
        <v>244</v>
      </c>
      <c r="V7003" s="9" t="s">
        <v>34</v>
      </c>
      <c r="W7003" s="9"/>
    </row>
    <row r="7004" spans="1:23" ht="15.75" x14ac:dyDescent="0.25">
      <c r="A7004" s="16" t="s">
        <v>1488</v>
      </c>
      <c r="B7004" s="91"/>
      <c r="C7004" s="228" t="s">
        <v>41</v>
      </c>
      <c r="D7004" s="228" t="s">
        <v>497</v>
      </c>
      <c r="E7004" s="142" t="s">
        <v>354</v>
      </c>
      <c r="F7004" s="545">
        <v>0</v>
      </c>
      <c r="G7004" s="545">
        <v>0</v>
      </c>
      <c r="H7004" s="545">
        <v>0</v>
      </c>
      <c r="I7004" s="545">
        <v>56513.539999999986</v>
      </c>
      <c r="J7004" s="545">
        <v>38025.509999999995</v>
      </c>
      <c r="K7004" s="545">
        <v>40779.340000000011</v>
      </c>
      <c r="L7004" s="545">
        <v>17300.599999999995</v>
      </c>
      <c r="M7004" s="545">
        <v>4402130.07</v>
      </c>
      <c r="N7004" s="545">
        <v>2084269.2900000005</v>
      </c>
      <c r="O7004" s="545">
        <v>58245.370000000017</v>
      </c>
      <c r="P7004" s="545">
        <v>12015.510000000004</v>
      </c>
      <c r="Q7004" s="545">
        <v>9772.4000000000015</v>
      </c>
      <c r="R7004" s="320">
        <v>559920.96916666685</v>
      </c>
      <c r="S7004" s="348">
        <v>4.0661279476719601E-3</v>
      </c>
      <c r="T7004" s="9" t="s">
        <v>34</v>
      </c>
      <c r="U7004" s="9" t="s">
        <v>41</v>
      </c>
      <c r="V7004" s="9" t="s">
        <v>497</v>
      </c>
      <c r="W7004" s="9"/>
    </row>
    <row r="7005" spans="1:23" ht="15.75" x14ac:dyDescent="0.25">
      <c r="A7005" s="16" t="s">
        <v>1489</v>
      </c>
      <c r="B7005" s="84" t="s">
        <v>356</v>
      </c>
      <c r="C7005" s="124" t="s">
        <v>242</v>
      </c>
      <c r="D7005" s="124" t="s">
        <v>398</v>
      </c>
      <c r="E7005" s="140" t="s">
        <v>25</v>
      </c>
      <c r="F7005" s="541">
        <v>0</v>
      </c>
      <c r="G7005" s="541">
        <v>0</v>
      </c>
      <c r="H7005" s="541">
        <v>0</v>
      </c>
      <c r="I7005" s="541">
        <v>0</v>
      </c>
      <c r="J7005" s="541">
        <v>0</v>
      </c>
      <c r="K7005" s="541">
        <v>0</v>
      </c>
      <c r="L7005" s="541">
        <v>0</v>
      </c>
      <c r="M7005" s="541">
        <v>0</v>
      </c>
      <c r="N7005" s="541">
        <v>0</v>
      </c>
      <c r="O7005" s="541">
        <v>0</v>
      </c>
      <c r="P7005" s="541">
        <v>0</v>
      </c>
      <c r="Q7005" s="541">
        <v>0</v>
      </c>
      <c r="R7005" s="318">
        <v>0</v>
      </c>
      <c r="S7005" s="168">
        <v>0</v>
      </c>
      <c r="T7005" s="9" t="s">
        <v>356</v>
      </c>
      <c r="U7005" s="9" t="s">
        <v>242</v>
      </c>
      <c r="V7005" s="9" t="s">
        <v>398</v>
      </c>
      <c r="W7005" s="9"/>
    </row>
    <row r="7006" spans="1:23" ht="15.75" x14ac:dyDescent="0.25">
      <c r="A7006" s="16" t="s">
        <v>1490</v>
      </c>
      <c r="B7006" s="84"/>
      <c r="C7006" s="124" t="s">
        <v>243</v>
      </c>
      <c r="D7006" s="124" t="s">
        <v>399</v>
      </c>
      <c r="E7006" s="140" t="s">
        <v>25</v>
      </c>
      <c r="F7006" s="541">
        <v>0</v>
      </c>
      <c r="G7006" s="541">
        <v>0</v>
      </c>
      <c r="H7006" s="541">
        <v>0</v>
      </c>
      <c r="I7006" s="541">
        <v>0</v>
      </c>
      <c r="J7006" s="541">
        <v>0</v>
      </c>
      <c r="K7006" s="541">
        <v>0</v>
      </c>
      <c r="L7006" s="541">
        <v>0</v>
      </c>
      <c r="M7006" s="541">
        <v>0</v>
      </c>
      <c r="N7006" s="541">
        <v>0</v>
      </c>
      <c r="O7006" s="541">
        <v>0</v>
      </c>
      <c r="P7006" s="541">
        <v>0</v>
      </c>
      <c r="Q7006" s="541">
        <v>0</v>
      </c>
      <c r="R7006" s="318">
        <v>0</v>
      </c>
      <c r="S7006" s="168">
        <v>0</v>
      </c>
      <c r="T7006" s="9" t="s">
        <v>356</v>
      </c>
      <c r="U7006" s="9" t="s">
        <v>243</v>
      </c>
      <c r="V7006" s="9" t="s">
        <v>399</v>
      </c>
      <c r="W7006" s="9"/>
    </row>
    <row r="7007" spans="1:23" ht="15.75" x14ac:dyDescent="0.25">
      <c r="A7007" s="16" t="s">
        <v>1491</v>
      </c>
      <c r="B7007" s="84"/>
      <c r="C7007" s="124" t="s">
        <v>244</v>
      </c>
      <c r="D7007" s="124" t="s">
        <v>400</v>
      </c>
      <c r="E7007" s="140" t="s">
        <v>25</v>
      </c>
      <c r="F7007" s="541">
        <v>0</v>
      </c>
      <c r="G7007" s="541">
        <v>0</v>
      </c>
      <c r="H7007" s="541">
        <v>0</v>
      </c>
      <c r="I7007" s="541">
        <v>0</v>
      </c>
      <c r="J7007" s="541">
        <v>0</v>
      </c>
      <c r="K7007" s="541">
        <v>0</v>
      </c>
      <c r="L7007" s="541">
        <v>0</v>
      </c>
      <c r="M7007" s="541">
        <v>0</v>
      </c>
      <c r="N7007" s="541">
        <v>0</v>
      </c>
      <c r="O7007" s="541">
        <v>0</v>
      </c>
      <c r="P7007" s="541">
        <v>0</v>
      </c>
      <c r="Q7007" s="541">
        <v>0</v>
      </c>
      <c r="R7007" s="318">
        <v>0</v>
      </c>
      <c r="S7007" s="168">
        <v>0</v>
      </c>
      <c r="T7007" s="9" t="s">
        <v>356</v>
      </c>
      <c r="U7007" s="9" t="s">
        <v>244</v>
      </c>
      <c r="V7007" s="9" t="s">
        <v>400</v>
      </c>
      <c r="W7007" s="9"/>
    </row>
    <row r="7008" spans="1:23" ht="15.75" x14ac:dyDescent="0.25">
      <c r="A7008" s="16" t="s">
        <v>1492</v>
      </c>
      <c r="B7008" s="84"/>
      <c r="C7008" s="124" t="s">
        <v>40</v>
      </c>
      <c r="D7008" s="153" t="s">
        <v>401</v>
      </c>
      <c r="E7008" s="140" t="s">
        <v>25</v>
      </c>
      <c r="F7008" s="542">
        <v>0</v>
      </c>
      <c r="G7008" s="542">
        <v>0</v>
      </c>
      <c r="H7008" s="542">
        <v>0</v>
      </c>
      <c r="I7008" s="542">
        <v>0</v>
      </c>
      <c r="J7008" s="542">
        <v>0</v>
      </c>
      <c r="K7008" s="542">
        <v>0</v>
      </c>
      <c r="L7008" s="542">
        <v>0</v>
      </c>
      <c r="M7008" s="542">
        <v>0</v>
      </c>
      <c r="N7008" s="542">
        <v>0</v>
      </c>
      <c r="O7008" s="542">
        <v>0</v>
      </c>
      <c r="P7008" s="542">
        <v>0</v>
      </c>
      <c r="Q7008" s="542">
        <v>0</v>
      </c>
      <c r="R7008" s="318">
        <v>0</v>
      </c>
      <c r="S7008" s="168">
        <v>0</v>
      </c>
      <c r="T7008" s="9" t="s">
        <v>356</v>
      </c>
      <c r="U7008" s="9" t="s">
        <v>40</v>
      </c>
      <c r="V7008" s="9" t="s">
        <v>401</v>
      </c>
      <c r="W7008" s="9"/>
    </row>
    <row r="7009" spans="1:23" ht="15.75" x14ac:dyDescent="0.25">
      <c r="A7009" s="16" t="s">
        <v>1493</v>
      </c>
      <c r="B7009" s="84"/>
      <c r="C7009" s="124"/>
      <c r="D7009" s="228" t="s">
        <v>489</v>
      </c>
      <c r="E7009" s="142" t="s">
        <v>25</v>
      </c>
      <c r="F7009" s="545">
        <v>0</v>
      </c>
      <c r="G7009" s="545">
        <v>0</v>
      </c>
      <c r="H7009" s="545">
        <v>0</v>
      </c>
      <c r="I7009" s="545">
        <v>0</v>
      </c>
      <c r="J7009" s="545">
        <v>0</v>
      </c>
      <c r="K7009" s="545">
        <v>0</v>
      </c>
      <c r="L7009" s="545">
        <v>0</v>
      </c>
      <c r="M7009" s="545">
        <v>0</v>
      </c>
      <c r="N7009" s="545">
        <v>0</v>
      </c>
      <c r="O7009" s="545">
        <v>0</v>
      </c>
      <c r="P7009" s="545">
        <v>0</v>
      </c>
      <c r="Q7009" s="545">
        <v>0</v>
      </c>
      <c r="R7009" s="320">
        <v>0</v>
      </c>
      <c r="S7009" s="348">
        <v>0</v>
      </c>
      <c r="T7009" s="9" t="s">
        <v>356</v>
      </c>
      <c r="U7009" s="9" t="s">
        <v>40</v>
      </c>
      <c r="V7009" s="9" t="s">
        <v>489</v>
      </c>
      <c r="W7009" s="9"/>
    </row>
    <row r="7010" spans="1:23" ht="15.75" x14ac:dyDescent="0.25">
      <c r="A7010" s="16" t="s">
        <v>1494</v>
      </c>
      <c r="B7010" s="148" t="s">
        <v>33</v>
      </c>
      <c r="C7010" s="149" t="s">
        <v>40</v>
      </c>
      <c r="D7010" s="228" t="s">
        <v>396</v>
      </c>
      <c r="E7010" s="142" t="s">
        <v>25</v>
      </c>
      <c r="F7010" s="545">
        <v>0</v>
      </c>
      <c r="G7010" s="545">
        <v>0</v>
      </c>
      <c r="H7010" s="545">
        <v>0</v>
      </c>
      <c r="I7010" s="545">
        <v>0</v>
      </c>
      <c r="J7010" s="545">
        <v>0</v>
      </c>
      <c r="K7010" s="545">
        <v>0</v>
      </c>
      <c r="L7010" s="545">
        <v>0</v>
      </c>
      <c r="M7010" s="545">
        <v>0</v>
      </c>
      <c r="N7010" s="545">
        <v>0</v>
      </c>
      <c r="O7010" s="545">
        <v>0</v>
      </c>
      <c r="P7010" s="545">
        <v>0</v>
      </c>
      <c r="Q7010" s="545">
        <v>0</v>
      </c>
      <c r="R7010" s="322">
        <v>0</v>
      </c>
      <c r="S7010" s="348">
        <v>0</v>
      </c>
      <c r="T7010" s="9" t="s">
        <v>33</v>
      </c>
      <c r="U7010" s="9" t="s">
        <v>40</v>
      </c>
      <c r="V7010" s="9" t="s">
        <v>396</v>
      </c>
      <c r="W7010" s="9"/>
    </row>
    <row r="7011" spans="1:23" ht="15.75" x14ac:dyDescent="0.25">
      <c r="A7011" s="16" t="s">
        <v>1498</v>
      </c>
      <c r="B7011" s="84" t="s">
        <v>296</v>
      </c>
      <c r="C7011" s="124" t="s">
        <v>41</v>
      </c>
      <c r="D7011" s="124" t="s">
        <v>397</v>
      </c>
      <c r="E7011" s="140" t="s">
        <v>24</v>
      </c>
      <c r="F7011" s="541">
        <v>0</v>
      </c>
      <c r="G7011" s="541">
        <v>0</v>
      </c>
      <c r="H7011" s="541">
        <v>0</v>
      </c>
      <c r="I7011" s="541">
        <v>0</v>
      </c>
      <c r="J7011" s="541">
        <v>0</v>
      </c>
      <c r="K7011" s="541">
        <v>0</v>
      </c>
      <c r="L7011" s="541">
        <v>0</v>
      </c>
      <c r="M7011" s="541">
        <v>0</v>
      </c>
      <c r="N7011" s="541">
        <v>0</v>
      </c>
      <c r="O7011" s="541">
        <v>0</v>
      </c>
      <c r="P7011" s="541">
        <v>0</v>
      </c>
      <c r="Q7011" s="541">
        <v>0</v>
      </c>
      <c r="R7011" s="318">
        <v>0</v>
      </c>
      <c r="S7011" s="168">
        <v>0</v>
      </c>
      <c r="T7011" s="9" t="s">
        <v>296</v>
      </c>
      <c r="U7011" s="9" t="s">
        <v>41</v>
      </c>
      <c r="V7011" s="9" t="s">
        <v>397</v>
      </c>
      <c r="W7011" s="9"/>
    </row>
    <row r="7012" spans="1:23" ht="15.75" x14ac:dyDescent="0.25">
      <c r="A7012" s="16" t="s">
        <v>1495</v>
      </c>
      <c r="B7012" s="84"/>
      <c r="C7012" s="124"/>
      <c r="D7012" s="124"/>
      <c r="E7012" s="140" t="s">
        <v>352</v>
      </c>
      <c r="F7012" s="541">
        <v>0</v>
      </c>
      <c r="G7012" s="541">
        <v>0</v>
      </c>
      <c r="H7012" s="541">
        <v>0</v>
      </c>
      <c r="I7012" s="541">
        <v>0</v>
      </c>
      <c r="J7012" s="541">
        <v>0</v>
      </c>
      <c r="K7012" s="541">
        <v>0</v>
      </c>
      <c r="L7012" s="541">
        <v>0</v>
      </c>
      <c r="M7012" s="541">
        <v>0</v>
      </c>
      <c r="N7012" s="541">
        <v>0</v>
      </c>
      <c r="O7012" s="541">
        <v>0</v>
      </c>
      <c r="P7012" s="541">
        <v>0</v>
      </c>
      <c r="Q7012" s="541">
        <v>0</v>
      </c>
      <c r="R7012" s="318">
        <v>0</v>
      </c>
      <c r="S7012" s="168">
        <v>0</v>
      </c>
      <c r="T7012" s="9" t="s">
        <v>296</v>
      </c>
      <c r="U7012" s="9" t="s">
        <v>41</v>
      </c>
      <c r="V7012" s="9" t="s">
        <v>397</v>
      </c>
      <c r="W7012" s="9"/>
    </row>
    <row r="7013" spans="1:23" ht="15.75" x14ac:dyDescent="0.25">
      <c r="A7013" s="16" t="s">
        <v>1497</v>
      </c>
      <c r="B7013" s="84"/>
      <c r="C7013" s="124"/>
      <c r="D7013" s="124"/>
      <c r="E7013" s="140" t="s">
        <v>18</v>
      </c>
      <c r="F7013" s="541">
        <v>0</v>
      </c>
      <c r="G7013" s="541">
        <v>0</v>
      </c>
      <c r="H7013" s="541">
        <v>0</v>
      </c>
      <c r="I7013" s="541">
        <v>0</v>
      </c>
      <c r="J7013" s="541">
        <v>0</v>
      </c>
      <c r="K7013" s="541">
        <v>0</v>
      </c>
      <c r="L7013" s="541">
        <v>0</v>
      </c>
      <c r="M7013" s="541">
        <v>0</v>
      </c>
      <c r="N7013" s="541">
        <v>0</v>
      </c>
      <c r="O7013" s="541">
        <v>0</v>
      </c>
      <c r="P7013" s="541">
        <v>0</v>
      </c>
      <c r="Q7013" s="541">
        <v>0</v>
      </c>
      <c r="R7013" s="318">
        <v>0</v>
      </c>
      <c r="S7013" s="168">
        <v>0</v>
      </c>
      <c r="T7013" s="9" t="s">
        <v>296</v>
      </c>
      <c r="U7013" s="9" t="s">
        <v>41</v>
      </c>
      <c r="V7013" s="9" t="s">
        <v>397</v>
      </c>
      <c r="W7013" s="9"/>
    </row>
    <row r="7014" spans="1:23" ht="15.75" x14ac:dyDescent="0.25">
      <c r="A7014" s="16" t="s">
        <v>1499</v>
      </c>
      <c r="B7014" s="84"/>
      <c r="C7014" s="124"/>
      <c r="D7014" s="124"/>
      <c r="E7014" s="140" t="s">
        <v>21</v>
      </c>
      <c r="F7014" s="541">
        <v>0</v>
      </c>
      <c r="G7014" s="541">
        <v>0</v>
      </c>
      <c r="H7014" s="541">
        <v>0</v>
      </c>
      <c r="I7014" s="541">
        <v>0</v>
      </c>
      <c r="J7014" s="541">
        <v>0</v>
      </c>
      <c r="K7014" s="541">
        <v>0</v>
      </c>
      <c r="L7014" s="541">
        <v>0</v>
      </c>
      <c r="M7014" s="541">
        <v>0</v>
      </c>
      <c r="N7014" s="541">
        <v>0</v>
      </c>
      <c r="O7014" s="541">
        <v>0</v>
      </c>
      <c r="P7014" s="541">
        <v>0</v>
      </c>
      <c r="Q7014" s="541">
        <v>0</v>
      </c>
      <c r="R7014" s="318">
        <v>0</v>
      </c>
      <c r="S7014" s="168">
        <v>0</v>
      </c>
      <c r="T7014" s="9" t="s">
        <v>296</v>
      </c>
      <c r="U7014" s="9" t="s">
        <v>41</v>
      </c>
      <c r="V7014" s="9" t="s">
        <v>397</v>
      </c>
      <c r="W7014" s="9"/>
    </row>
    <row r="7015" spans="1:23" ht="15.75" x14ac:dyDescent="0.25">
      <c r="A7015" s="16" t="s">
        <v>1496</v>
      </c>
      <c r="B7015" s="84"/>
      <c r="C7015" s="124"/>
      <c r="D7015" s="124"/>
      <c r="E7015" s="140" t="s">
        <v>17</v>
      </c>
      <c r="F7015" s="541">
        <v>0</v>
      </c>
      <c r="G7015" s="541">
        <v>0</v>
      </c>
      <c r="H7015" s="541">
        <v>0</v>
      </c>
      <c r="I7015" s="541">
        <v>0</v>
      </c>
      <c r="J7015" s="541">
        <v>0</v>
      </c>
      <c r="K7015" s="541">
        <v>0</v>
      </c>
      <c r="L7015" s="541">
        <v>0</v>
      </c>
      <c r="M7015" s="541">
        <v>0</v>
      </c>
      <c r="N7015" s="541">
        <v>0</v>
      </c>
      <c r="O7015" s="541">
        <v>0</v>
      </c>
      <c r="P7015" s="541">
        <v>0</v>
      </c>
      <c r="Q7015" s="541">
        <v>0</v>
      </c>
      <c r="R7015" s="318">
        <v>0</v>
      </c>
      <c r="S7015" s="168">
        <v>0</v>
      </c>
      <c r="T7015" s="9" t="s">
        <v>296</v>
      </c>
      <c r="U7015" s="9" t="s">
        <v>41</v>
      </c>
      <c r="V7015" s="9" t="s">
        <v>397</v>
      </c>
      <c r="W7015" s="9"/>
    </row>
    <row r="7016" spans="1:23" ht="15.75" x14ac:dyDescent="0.25">
      <c r="A7016" s="16" t="s">
        <v>1500</v>
      </c>
      <c r="B7016" s="84"/>
      <c r="C7016" s="124"/>
      <c r="D7016" s="124"/>
      <c r="E7016" s="140" t="s">
        <v>16</v>
      </c>
      <c r="F7016" s="541">
        <v>0</v>
      </c>
      <c r="G7016" s="541">
        <v>0</v>
      </c>
      <c r="H7016" s="541">
        <v>0</v>
      </c>
      <c r="I7016" s="541">
        <v>0</v>
      </c>
      <c r="J7016" s="541">
        <v>0</v>
      </c>
      <c r="K7016" s="541">
        <v>0</v>
      </c>
      <c r="L7016" s="541">
        <v>0</v>
      </c>
      <c r="M7016" s="541">
        <v>0</v>
      </c>
      <c r="N7016" s="541">
        <v>0</v>
      </c>
      <c r="O7016" s="541">
        <v>0</v>
      </c>
      <c r="P7016" s="541">
        <v>0</v>
      </c>
      <c r="Q7016" s="541">
        <v>0</v>
      </c>
      <c r="R7016" s="318">
        <v>0</v>
      </c>
      <c r="S7016" s="348">
        <v>0</v>
      </c>
      <c r="T7016" s="9" t="s">
        <v>296</v>
      </c>
      <c r="U7016" s="9" t="s">
        <v>41</v>
      </c>
      <c r="V7016" s="9" t="s">
        <v>397</v>
      </c>
      <c r="W7016" s="9"/>
    </row>
    <row r="7017" spans="1:23" ht="15.75" x14ac:dyDescent="0.25">
      <c r="B7017" s="148" t="s">
        <v>0</v>
      </c>
      <c r="C7017" s="149"/>
      <c r="D7017" s="149"/>
      <c r="E7017" s="145"/>
      <c r="F7017" s="150">
        <v>122640471.85999998</v>
      </c>
      <c r="G7017" s="150">
        <v>119656401.56</v>
      </c>
      <c r="H7017" s="150">
        <v>146897090.21000007</v>
      </c>
      <c r="I7017" s="150">
        <v>135666684.92000005</v>
      </c>
      <c r="J7017" s="150">
        <v>133172895.6199999</v>
      </c>
      <c r="K7017" s="150">
        <v>126843691.11999996</v>
      </c>
      <c r="L7017" s="150">
        <v>138503066.55000001</v>
      </c>
      <c r="M7017" s="150">
        <v>170471222.16000021</v>
      </c>
      <c r="N7017" s="150">
        <v>153362355.93000004</v>
      </c>
      <c r="O7017" s="150">
        <v>130910596.57999998</v>
      </c>
      <c r="P7017" s="150">
        <v>139221259.99999994</v>
      </c>
      <c r="Q7017" s="150">
        <v>130784283.75999995</v>
      </c>
      <c r="R7017" s="150">
        <v>137703726.09333324</v>
      </c>
      <c r="S7017" s="347">
        <v>1</v>
      </c>
      <c r="T7017" s="9"/>
      <c r="U7017" s="9"/>
      <c r="V7017" s="9"/>
      <c r="W7017" s="9"/>
    </row>
    <row r="7018" spans="1:23" x14ac:dyDescent="0.2">
      <c r="F7018" s="39">
        <v>122640471.85999997</v>
      </c>
      <c r="G7018" s="39">
        <v>119656401.56</v>
      </c>
      <c r="H7018" s="39">
        <v>146897090.21000007</v>
      </c>
      <c r="I7018" s="39">
        <v>135666684.92000002</v>
      </c>
      <c r="J7018" s="39">
        <v>133172895.6199999</v>
      </c>
      <c r="K7018" s="39">
        <v>126843691.11999995</v>
      </c>
      <c r="L7018" s="39">
        <v>138503066.55000001</v>
      </c>
      <c r="M7018" s="39">
        <v>170471222.16000018</v>
      </c>
      <c r="N7018" s="39">
        <v>153362355.93000004</v>
      </c>
      <c r="O7018" s="39">
        <v>130910596.58</v>
      </c>
      <c r="P7018" s="39">
        <v>139221259.99999994</v>
      </c>
      <c r="Q7018" s="39">
        <v>130784283.75999996</v>
      </c>
      <c r="R7018" s="40">
        <v>137344168.35583335</v>
      </c>
      <c r="S7018" s="9">
        <v>0.99738890335286789</v>
      </c>
    </row>
    <row r="7021" spans="1:23" ht="23.25" x14ac:dyDescent="0.2">
      <c r="B7021" s="332" t="s">
        <v>498</v>
      </c>
    </row>
    <row r="7022" spans="1:23" ht="26.25" x14ac:dyDescent="0.2">
      <c r="B7022" s="95"/>
    </row>
    <row r="7023" spans="1:23" ht="20.25" x14ac:dyDescent="0.3">
      <c r="B7023" s="331" t="s">
        <v>502</v>
      </c>
    </row>
    <row r="7024" spans="1:23" ht="18" x14ac:dyDescent="0.25">
      <c r="B7024" s="333" t="s">
        <v>503</v>
      </c>
    </row>
    <row r="7025" spans="2:7" x14ac:dyDescent="0.2">
      <c r="C7025" s="9">
        <v>6</v>
      </c>
      <c r="D7025" s="9">
        <v>9</v>
      </c>
      <c r="E7025" s="9">
        <v>5</v>
      </c>
      <c r="F7025" s="9">
        <v>6</v>
      </c>
      <c r="G7025" s="9"/>
    </row>
    <row r="7026" spans="2:7" ht="66" customHeight="1" thickBot="1" x14ac:dyDescent="0.25">
      <c r="B7026" s="82" t="s">
        <v>499</v>
      </c>
      <c r="C7026" s="96" t="s">
        <v>500</v>
      </c>
      <c r="D7026" s="96" t="s">
        <v>531</v>
      </c>
      <c r="E7026" s="96" t="s">
        <v>540</v>
      </c>
      <c r="F7026" s="96" t="s">
        <v>541</v>
      </c>
    </row>
    <row r="7027" spans="2:7" ht="15" x14ac:dyDescent="0.2">
      <c r="B7027" s="380" t="s">
        <v>352</v>
      </c>
      <c r="C7027" s="381">
        <v>0.16196427796479379</v>
      </c>
      <c r="D7027" s="382">
        <v>5.1558878436956897E-2</v>
      </c>
      <c r="E7027" s="383">
        <v>1</v>
      </c>
      <c r="F7027" s="383">
        <v>1</v>
      </c>
      <c r="G7027" s="375">
        <v>0</v>
      </c>
    </row>
    <row r="7028" spans="2:7" ht="15" x14ac:dyDescent="0.2">
      <c r="B7028" s="384" t="s">
        <v>24</v>
      </c>
      <c r="C7028" s="385">
        <v>7.6924791353785646E-2</v>
      </c>
      <c r="D7028" s="386">
        <v>-2.5400481553140696E-2</v>
      </c>
      <c r="E7028" s="383">
        <v>2</v>
      </c>
      <c r="F7028" s="383">
        <v>2</v>
      </c>
      <c r="G7028" s="375">
        <v>0</v>
      </c>
    </row>
    <row r="7029" spans="2:7" ht="15" x14ac:dyDescent="0.2">
      <c r="B7029" s="384" t="s">
        <v>354</v>
      </c>
      <c r="C7029" s="385">
        <v>0.1573478786536362</v>
      </c>
      <c r="D7029" s="386">
        <v>4.7381111724058858E-2</v>
      </c>
      <c r="E7029" s="383">
        <v>3</v>
      </c>
      <c r="F7029" s="383">
        <v>3</v>
      </c>
      <c r="G7029" s="375">
        <v>0</v>
      </c>
    </row>
    <row r="7030" spans="2:7" ht="15" x14ac:dyDescent="0.2">
      <c r="B7030" s="384" t="s">
        <v>351</v>
      </c>
      <c r="C7030" s="385">
        <v>3.4845015741074015E-2</v>
      </c>
      <c r="D7030" s="386">
        <v>-6.3481997902064588E-2</v>
      </c>
      <c r="E7030" s="383">
        <v>4</v>
      </c>
      <c r="F7030" s="383">
        <v>4</v>
      </c>
      <c r="G7030" s="375">
        <v>0</v>
      </c>
    </row>
    <row r="7031" spans="2:7" ht="15" x14ac:dyDescent="0.2">
      <c r="B7031" s="384" t="s">
        <v>17</v>
      </c>
      <c r="C7031" s="385">
        <v>-8.7202564472607311E-2</v>
      </c>
      <c r="D7031" s="386">
        <v>-0.17393308404925142</v>
      </c>
      <c r="E7031" s="383">
        <v>5</v>
      </c>
      <c r="F7031" s="383">
        <v>5</v>
      </c>
      <c r="G7031" s="375">
        <v>0</v>
      </c>
    </row>
    <row r="7032" spans="2:7" ht="15" x14ac:dyDescent="0.2">
      <c r="B7032" s="379" t="s">
        <v>353</v>
      </c>
      <c r="C7032" s="377">
        <v>0.22222685422299637</v>
      </c>
      <c r="D7032" s="378">
        <v>0.10609553528908536</v>
      </c>
      <c r="E7032" s="376">
        <v>6</v>
      </c>
      <c r="F7032" s="376">
        <v>6</v>
      </c>
      <c r="G7032" s="375">
        <v>0</v>
      </c>
    </row>
    <row r="7033" spans="2:7" ht="15" x14ac:dyDescent="0.2">
      <c r="B7033" s="379" t="s">
        <v>18</v>
      </c>
      <c r="C7033" s="377">
        <v>0.30300942986836993</v>
      </c>
      <c r="D7033" s="378">
        <v>0.17920245970476992</v>
      </c>
      <c r="E7033" s="376">
        <v>7</v>
      </c>
      <c r="F7033" s="376">
        <v>7</v>
      </c>
      <c r="G7033" s="375">
        <v>0</v>
      </c>
    </row>
    <row r="7034" spans="2:7" ht="15" x14ac:dyDescent="0.2">
      <c r="B7034" s="379" t="s">
        <v>25</v>
      </c>
      <c r="C7034" s="377">
        <v>2.813057243713403E-2</v>
      </c>
      <c r="D7034" s="378">
        <v>-6.9558460495550228E-2</v>
      </c>
      <c r="E7034" s="376">
        <v>8</v>
      </c>
      <c r="F7034" s="376">
        <v>8</v>
      </c>
      <c r="G7034" s="375">
        <v>0</v>
      </c>
    </row>
    <row r="7035" spans="2:7" ht="15" x14ac:dyDescent="0.2">
      <c r="B7035" s="379" t="s">
        <v>21</v>
      </c>
      <c r="C7035" s="377">
        <v>-0.11750176143311962</v>
      </c>
      <c r="D7035" s="378">
        <v>-0.20135336725205585</v>
      </c>
      <c r="E7035" s="376">
        <v>9</v>
      </c>
      <c r="F7035" s="376">
        <v>9</v>
      </c>
      <c r="G7035" s="375">
        <v>0</v>
      </c>
    </row>
    <row r="7036" spans="2:7" ht="15" x14ac:dyDescent="0.2">
      <c r="B7036" s="379" t="s">
        <v>20</v>
      </c>
      <c r="C7036" s="377">
        <v>0.11178799878160041</v>
      </c>
      <c r="D7036" s="378">
        <v>6.1501573061881571E-3</v>
      </c>
      <c r="E7036" s="376">
        <v>10</v>
      </c>
      <c r="F7036" s="376">
        <v>10</v>
      </c>
      <c r="G7036" s="375">
        <v>0</v>
      </c>
    </row>
    <row r="7037" spans="2:7" ht="15" x14ac:dyDescent="0.2">
      <c r="B7037" s="384" t="s">
        <v>23</v>
      </c>
      <c r="C7037" s="385">
        <v>3.4258737927150992E-2</v>
      </c>
      <c r="D7037" s="386">
        <v>-6.4012569841454134E-2</v>
      </c>
      <c r="E7037" s="383">
        <v>11</v>
      </c>
      <c r="F7037" s="383">
        <v>11</v>
      </c>
      <c r="G7037" s="375">
        <v>0</v>
      </c>
    </row>
    <row r="7038" spans="2:7" ht="15" x14ac:dyDescent="0.2">
      <c r="B7038" s="384" t="s">
        <v>16</v>
      </c>
      <c r="C7038" s="385">
        <v>-3.0673507259033055E-2</v>
      </c>
      <c r="D7038" s="386">
        <v>-0.12277520154814592</v>
      </c>
      <c r="E7038" s="383">
        <v>12</v>
      </c>
      <c r="F7038" s="383">
        <v>12</v>
      </c>
      <c r="G7038" s="375">
        <v>0</v>
      </c>
    </row>
    <row r="7039" spans="2:7" ht="15" x14ac:dyDescent="0.2">
      <c r="B7039" s="384" t="s">
        <v>22</v>
      </c>
      <c r="C7039" s="385">
        <v>0.18403334402051955</v>
      </c>
      <c r="D7039" s="386">
        <v>7.1531026281602947E-2</v>
      </c>
      <c r="E7039" s="383">
        <v>13</v>
      </c>
      <c r="F7039" s="383">
        <v>13</v>
      </c>
      <c r="G7039" s="375">
        <v>0</v>
      </c>
    </row>
    <row r="7040" spans="2:7" ht="15" x14ac:dyDescent="0.2">
      <c r="B7040" s="384" t="s">
        <v>19</v>
      </c>
      <c r="C7040" s="385">
        <v>0.21561668145519072</v>
      </c>
      <c r="D7040" s="386">
        <v>0.10011343584437353</v>
      </c>
      <c r="E7040" s="383">
        <v>14</v>
      </c>
      <c r="F7040" s="383">
        <v>14</v>
      </c>
      <c r="G7040" s="375">
        <v>0</v>
      </c>
    </row>
    <row r="7041" spans="2:7" ht="15" x14ac:dyDescent="0.2">
      <c r="B7041" s="387" t="s">
        <v>26</v>
      </c>
      <c r="C7041" s="388"/>
      <c r="D7041" s="389"/>
      <c r="E7041" s="390"/>
      <c r="F7041" s="390"/>
    </row>
    <row r="7044" spans="2:7" ht="18" x14ac:dyDescent="0.25">
      <c r="B7044" s="333" t="s">
        <v>504</v>
      </c>
    </row>
    <row r="7045" spans="2:7" x14ac:dyDescent="0.2">
      <c r="C7045" s="9">
        <v>6</v>
      </c>
      <c r="D7045" s="9">
        <v>9</v>
      </c>
      <c r="E7045" s="9">
        <v>5</v>
      </c>
      <c r="F7045" s="9">
        <v>6</v>
      </c>
      <c r="G7045" s="9"/>
    </row>
    <row r="7046" spans="2:7" ht="75.75" customHeight="1" thickBot="1" x14ac:dyDescent="0.25">
      <c r="B7046" s="82" t="s">
        <v>499</v>
      </c>
      <c r="C7046" s="96" t="s">
        <v>529</v>
      </c>
      <c r="D7046" s="96" t="s">
        <v>530</v>
      </c>
      <c r="E7046" s="96" t="s">
        <v>542</v>
      </c>
      <c r="F7046" s="96" t="s">
        <v>543</v>
      </c>
    </row>
    <row r="7047" spans="2:7" ht="15" x14ac:dyDescent="0.2">
      <c r="B7047" s="380" t="s">
        <v>354</v>
      </c>
      <c r="C7047" s="382">
        <v>0.17120342113975581</v>
      </c>
      <c r="D7047" s="382">
        <v>-8.622972839277019E-3</v>
      </c>
      <c r="E7047" s="383">
        <v>1</v>
      </c>
      <c r="F7047" s="383">
        <v>1</v>
      </c>
      <c r="G7047" s="375">
        <v>0</v>
      </c>
    </row>
    <row r="7048" spans="2:7" ht="15" x14ac:dyDescent="0.2">
      <c r="B7048" s="384" t="s">
        <v>352</v>
      </c>
      <c r="C7048" s="386">
        <v>0.16834023426604733</v>
      </c>
      <c r="D7048" s="386">
        <v>-1.1046546438729541E-2</v>
      </c>
      <c r="E7048" s="383">
        <v>2</v>
      </c>
      <c r="F7048" s="383">
        <v>2</v>
      </c>
      <c r="G7048" s="375">
        <v>0</v>
      </c>
    </row>
    <row r="7049" spans="2:7" ht="15" x14ac:dyDescent="0.2">
      <c r="B7049" s="384" t="s">
        <v>24</v>
      </c>
      <c r="C7049" s="386">
        <v>0.27680536596871147</v>
      </c>
      <c r="D7049" s="386">
        <v>8.0764865547533857E-2</v>
      </c>
      <c r="E7049" s="383">
        <v>3</v>
      </c>
      <c r="F7049" s="383">
        <v>3</v>
      </c>
      <c r="G7049" s="375">
        <v>0</v>
      </c>
    </row>
    <row r="7050" spans="2:7" ht="15" x14ac:dyDescent="0.2">
      <c r="B7050" s="384" t="s">
        <v>351</v>
      </c>
      <c r="C7050" s="386">
        <v>9.3790797880677304E-2</v>
      </c>
      <c r="D7050" s="386">
        <v>-7.4149673774469058E-2</v>
      </c>
      <c r="E7050" s="383">
        <v>4</v>
      </c>
      <c r="F7050" s="383">
        <v>4</v>
      </c>
      <c r="G7050" s="375">
        <v>0</v>
      </c>
    </row>
    <row r="7051" spans="2:7" ht="15" x14ac:dyDescent="0.2">
      <c r="B7051" s="384" t="s">
        <v>353</v>
      </c>
      <c r="C7051" s="386">
        <v>0.31662609221847648</v>
      </c>
      <c r="D7051" s="386">
        <v>0.11447152358517482</v>
      </c>
      <c r="E7051" s="383">
        <v>5</v>
      </c>
      <c r="F7051" s="383">
        <v>5</v>
      </c>
      <c r="G7051" s="375">
        <v>0</v>
      </c>
    </row>
    <row r="7052" spans="2:7" ht="15" x14ac:dyDescent="0.2">
      <c r="B7052" s="379" t="s">
        <v>18</v>
      </c>
      <c r="C7052" s="378">
        <v>0.32433100386449804</v>
      </c>
      <c r="D7052" s="378">
        <v>0.12099342427663261</v>
      </c>
      <c r="E7052" s="376">
        <v>6</v>
      </c>
      <c r="F7052" s="376">
        <v>6</v>
      </c>
      <c r="G7052" s="375">
        <v>0</v>
      </c>
    </row>
    <row r="7053" spans="2:7" ht="15" x14ac:dyDescent="0.2">
      <c r="B7053" s="379" t="s">
        <v>17</v>
      </c>
      <c r="C7053" s="378">
        <v>-7.0276666694099408E-3</v>
      </c>
      <c r="D7053" s="378">
        <v>-0.15948848671211288</v>
      </c>
      <c r="E7053" s="376">
        <v>7</v>
      </c>
      <c r="F7053" s="376">
        <v>7</v>
      </c>
      <c r="G7053" s="375">
        <v>0</v>
      </c>
    </row>
    <row r="7054" spans="2:7" ht="15" x14ac:dyDescent="0.2">
      <c r="B7054" s="379" t="s">
        <v>21</v>
      </c>
      <c r="C7054" s="378">
        <v>9.6488973427073743E-2</v>
      </c>
      <c r="D7054" s="378">
        <v>-7.1865775688394973E-2</v>
      </c>
      <c r="E7054" s="376">
        <v>9</v>
      </c>
      <c r="F7054" s="376">
        <v>8</v>
      </c>
      <c r="G7054" s="375">
        <v>1</v>
      </c>
    </row>
    <row r="7055" spans="2:7" ht="15" x14ac:dyDescent="0.2">
      <c r="B7055" s="379" t="s">
        <v>25</v>
      </c>
      <c r="C7055" s="378">
        <v>2.7421466239802902E-2</v>
      </c>
      <c r="D7055" s="378">
        <v>-0.13032866839586768</v>
      </c>
      <c r="E7055" s="376">
        <v>8</v>
      </c>
      <c r="F7055" s="376">
        <v>9</v>
      </c>
      <c r="G7055" s="375">
        <v>-1</v>
      </c>
    </row>
    <row r="7056" spans="2:7" ht="15" x14ac:dyDescent="0.2">
      <c r="B7056" s="379" t="s">
        <v>20</v>
      </c>
      <c r="C7056" s="378">
        <v>0.21897723659987264</v>
      </c>
      <c r="D7056" s="378">
        <v>3.181565830891863E-2</v>
      </c>
      <c r="E7056" s="376">
        <v>10</v>
      </c>
      <c r="F7056" s="376">
        <v>10</v>
      </c>
      <c r="G7056" s="375">
        <v>0</v>
      </c>
    </row>
    <row r="7057" spans="2:7" ht="15" x14ac:dyDescent="0.2">
      <c r="B7057" s="384" t="s">
        <v>23</v>
      </c>
      <c r="C7057" s="386">
        <v>0.10941550490703357</v>
      </c>
      <c r="D7057" s="386">
        <v>-6.0923981872909885E-2</v>
      </c>
      <c r="E7057" s="383">
        <v>11</v>
      </c>
      <c r="F7057" s="383">
        <v>11</v>
      </c>
      <c r="G7057" s="375">
        <v>0</v>
      </c>
    </row>
    <row r="7058" spans="2:7" ht="15" x14ac:dyDescent="0.2">
      <c r="B7058" s="384" t="s">
        <v>16</v>
      </c>
      <c r="C7058" s="386">
        <v>0.65582337472508423</v>
      </c>
      <c r="D7058" s="386">
        <v>0.40158850726436662</v>
      </c>
      <c r="E7058" s="383">
        <v>12</v>
      </c>
      <c r="F7058" s="383">
        <v>12</v>
      </c>
      <c r="G7058" s="375">
        <v>0</v>
      </c>
    </row>
    <row r="7059" spans="2:7" ht="15" x14ac:dyDescent="0.2">
      <c r="B7059" s="384" t="s">
        <v>22</v>
      </c>
      <c r="C7059" s="386">
        <v>0.17276967713898583</v>
      </c>
      <c r="D7059" s="386">
        <v>-7.2971995463865201E-3</v>
      </c>
      <c r="E7059" s="383">
        <v>13</v>
      </c>
      <c r="F7059" s="383">
        <v>13</v>
      </c>
      <c r="G7059" s="375">
        <v>0</v>
      </c>
    </row>
    <row r="7060" spans="2:7" ht="15" x14ac:dyDescent="0.2">
      <c r="B7060" s="384" t="s">
        <v>19</v>
      </c>
      <c r="C7060" s="386">
        <v>0.16151178789695242</v>
      </c>
      <c r="D7060" s="386">
        <v>-1.6826554197699434E-2</v>
      </c>
      <c r="E7060" s="383">
        <v>14</v>
      </c>
      <c r="F7060" s="383">
        <v>14</v>
      </c>
      <c r="G7060" s="375">
        <v>0</v>
      </c>
    </row>
    <row r="7061" spans="2:7" ht="15" x14ac:dyDescent="0.2">
      <c r="B7061" s="387" t="s">
        <v>26</v>
      </c>
      <c r="C7061" s="389"/>
      <c r="D7061" s="389"/>
      <c r="E7061" s="390"/>
      <c r="F7061" s="390"/>
    </row>
    <row r="7064" spans="2:7" ht="18" x14ac:dyDescent="0.25">
      <c r="B7064" s="333" t="s">
        <v>505</v>
      </c>
    </row>
    <row r="7065" spans="2:7" x14ac:dyDescent="0.2">
      <c r="C7065" s="9">
        <v>6</v>
      </c>
      <c r="D7065" s="9">
        <v>9</v>
      </c>
      <c r="E7065" s="9">
        <v>5</v>
      </c>
      <c r="F7065" s="9">
        <v>6</v>
      </c>
      <c r="G7065" s="9"/>
    </row>
    <row r="7066" spans="2:7" ht="83.25" customHeight="1" thickBot="1" x14ac:dyDescent="0.25">
      <c r="B7066" s="82" t="s">
        <v>499</v>
      </c>
      <c r="C7066" s="96" t="s">
        <v>521</v>
      </c>
      <c r="D7066" s="96" t="s">
        <v>522</v>
      </c>
      <c r="E7066" s="96" t="s">
        <v>544</v>
      </c>
      <c r="F7066" s="96" t="s">
        <v>545</v>
      </c>
    </row>
    <row r="7067" spans="2:7" ht="15" x14ac:dyDescent="0.2">
      <c r="B7067" s="380" t="s">
        <v>354</v>
      </c>
      <c r="C7067" s="382">
        <v>9.1728904733524894E-2</v>
      </c>
      <c r="D7067" s="382">
        <v>-5.8719598422392105E-2</v>
      </c>
      <c r="E7067" s="383">
        <v>1</v>
      </c>
      <c r="F7067" s="383">
        <v>1</v>
      </c>
      <c r="G7067" s="375">
        <v>0</v>
      </c>
    </row>
    <row r="7068" spans="2:7" ht="15" x14ac:dyDescent="0.2">
      <c r="B7068" s="384" t="s">
        <v>352</v>
      </c>
      <c r="C7068" s="386">
        <v>0.1848781049727298</v>
      </c>
      <c r="D7068" s="386">
        <v>2.1592937251647872E-2</v>
      </c>
      <c r="E7068" s="383">
        <v>2</v>
      </c>
      <c r="F7068" s="383">
        <v>2</v>
      </c>
      <c r="G7068" s="375">
        <v>0</v>
      </c>
    </row>
    <row r="7069" spans="2:7" ht="15" x14ac:dyDescent="0.2">
      <c r="B7069" s="384" t="s">
        <v>24</v>
      </c>
      <c r="C7069" s="386">
        <v>0.24103780861009952</v>
      </c>
      <c r="D7069" s="386">
        <v>7.0013408820242679E-2</v>
      </c>
      <c r="E7069" s="383">
        <v>3</v>
      </c>
      <c r="F7069" s="383">
        <v>3</v>
      </c>
      <c r="G7069" s="375">
        <v>0</v>
      </c>
    </row>
    <row r="7070" spans="2:7" ht="15" x14ac:dyDescent="0.2">
      <c r="B7070" s="384" t="s">
        <v>351</v>
      </c>
      <c r="C7070" s="386">
        <v>0.18162812856137175</v>
      </c>
      <c r="D7070" s="386">
        <v>1.8790832179283259E-2</v>
      </c>
      <c r="E7070" s="383">
        <v>4</v>
      </c>
      <c r="F7070" s="383">
        <v>4</v>
      </c>
      <c r="G7070" s="375">
        <v>0</v>
      </c>
    </row>
    <row r="7071" spans="2:7" ht="15" x14ac:dyDescent="0.2">
      <c r="B7071" s="384" t="s">
        <v>353</v>
      </c>
      <c r="C7071" s="386">
        <v>0.35960677188627505</v>
      </c>
      <c r="D7071" s="386">
        <v>0.17224267185737069</v>
      </c>
      <c r="E7071" s="383">
        <v>5</v>
      </c>
      <c r="F7071" s="383">
        <v>5</v>
      </c>
      <c r="G7071" s="375">
        <v>0</v>
      </c>
    </row>
    <row r="7072" spans="2:7" ht="15" x14ac:dyDescent="0.2">
      <c r="B7072" s="379" t="s">
        <v>18</v>
      </c>
      <c r="C7072" s="378">
        <v>0.23123766373587079</v>
      </c>
      <c r="D7072" s="378">
        <v>6.1563798058142133E-2</v>
      </c>
      <c r="E7072" s="376">
        <v>6</v>
      </c>
      <c r="F7072" s="376">
        <v>6</v>
      </c>
      <c r="G7072" s="375">
        <v>0</v>
      </c>
    </row>
    <row r="7073" spans="2:7" ht="15" x14ac:dyDescent="0.2">
      <c r="B7073" s="379" t="s">
        <v>21</v>
      </c>
      <c r="C7073" s="378">
        <v>0.10127090411729979</v>
      </c>
      <c r="D7073" s="378">
        <v>-5.0492558749017154E-2</v>
      </c>
      <c r="E7073" s="376">
        <v>9</v>
      </c>
      <c r="F7073" s="376">
        <v>7</v>
      </c>
      <c r="G7073" s="375">
        <v>1</v>
      </c>
    </row>
    <row r="7074" spans="2:7" ht="15" x14ac:dyDescent="0.2">
      <c r="B7074" s="379" t="s">
        <v>25</v>
      </c>
      <c r="C7074" s="378">
        <v>-9.7319498000754488E-3</v>
      </c>
      <c r="D7074" s="378">
        <v>-0.14619837954260573</v>
      </c>
      <c r="E7074" s="376">
        <v>7</v>
      </c>
      <c r="F7074" s="376">
        <v>8</v>
      </c>
      <c r="G7074" s="375">
        <v>-1</v>
      </c>
    </row>
    <row r="7075" spans="2:7" ht="15" x14ac:dyDescent="0.2">
      <c r="B7075" s="379" t="s">
        <v>17</v>
      </c>
      <c r="C7075" s="378">
        <v>8.0829906083108929E-2</v>
      </c>
      <c r="D7075" s="378">
        <v>-6.8116632596330579E-2</v>
      </c>
      <c r="E7075" s="376">
        <v>8</v>
      </c>
      <c r="F7075" s="376">
        <v>9</v>
      </c>
      <c r="G7075" s="375">
        <v>-1</v>
      </c>
    </row>
    <row r="7076" spans="2:7" ht="15" x14ac:dyDescent="0.2">
      <c r="B7076" s="379" t="s">
        <v>20</v>
      </c>
      <c r="C7076" s="378">
        <v>8.2341590760759226E-2</v>
      </c>
      <c r="D7076" s="378">
        <v>-6.6813269504753608E-2</v>
      </c>
      <c r="E7076" s="376">
        <v>10</v>
      </c>
      <c r="F7076" s="376">
        <v>10</v>
      </c>
      <c r="G7076" s="375">
        <v>0</v>
      </c>
    </row>
    <row r="7077" spans="2:7" ht="15" x14ac:dyDescent="0.2">
      <c r="B7077" s="384" t="s">
        <v>23</v>
      </c>
      <c r="C7077" s="386">
        <v>0.1202572870867929</v>
      </c>
      <c r="D7077" s="386">
        <v>-3.4122643004784813E-2</v>
      </c>
      <c r="E7077" s="383">
        <v>11</v>
      </c>
      <c r="F7077" s="383">
        <v>11</v>
      </c>
      <c r="G7077" s="375">
        <v>0</v>
      </c>
    </row>
    <row r="7078" spans="2:7" ht="15" x14ac:dyDescent="0.2">
      <c r="B7078" s="384" t="s">
        <v>22</v>
      </c>
      <c r="C7078" s="386">
        <v>0.22937739270602472</v>
      </c>
      <c r="D7078" s="386">
        <v>5.9959886451126265E-2</v>
      </c>
      <c r="E7078" s="383">
        <v>12</v>
      </c>
      <c r="F7078" s="383">
        <v>12</v>
      </c>
      <c r="G7078" s="375">
        <v>0</v>
      </c>
    </row>
    <row r="7079" spans="2:7" ht="15" x14ac:dyDescent="0.2">
      <c r="B7079" s="384" t="s">
        <v>16</v>
      </c>
      <c r="C7079" s="386">
        <v>-0.10985155195681494</v>
      </c>
      <c r="D7079" s="386">
        <v>-0.23252074301148251</v>
      </c>
      <c r="E7079" s="383">
        <v>13</v>
      </c>
      <c r="F7079" s="383">
        <v>13</v>
      </c>
      <c r="G7079" s="375">
        <v>0</v>
      </c>
    </row>
    <row r="7080" spans="2:7" ht="15" x14ac:dyDescent="0.2">
      <c r="B7080" s="384" t="s">
        <v>19</v>
      </c>
      <c r="C7080" s="386">
        <v>9.4701240135287634E-2</v>
      </c>
      <c r="D7080" s="386">
        <v>-5.6156873327852741E-2</v>
      </c>
      <c r="E7080" s="383">
        <v>14</v>
      </c>
      <c r="F7080" s="383">
        <v>14</v>
      </c>
      <c r="G7080" s="375">
        <v>0</v>
      </c>
    </row>
    <row r="7081" spans="2:7" ht="15" x14ac:dyDescent="0.2">
      <c r="B7081" s="387" t="s">
        <v>26</v>
      </c>
      <c r="C7081" s="389"/>
      <c r="D7081" s="389"/>
      <c r="E7081" s="390"/>
      <c r="F7081" s="390"/>
    </row>
    <row r="7084" spans="2:7" ht="18" x14ac:dyDescent="0.25">
      <c r="B7084" s="333" t="s">
        <v>506</v>
      </c>
    </row>
    <row r="7085" spans="2:7" x14ac:dyDescent="0.2">
      <c r="C7085" s="9">
        <v>6</v>
      </c>
      <c r="D7085" s="9">
        <v>9</v>
      </c>
      <c r="E7085" s="9">
        <v>5</v>
      </c>
      <c r="F7085" s="9">
        <v>6</v>
      </c>
      <c r="G7085" s="9"/>
    </row>
    <row r="7086" spans="2:7" ht="63.75" thickBot="1" x14ac:dyDescent="0.25">
      <c r="B7086" s="82" t="s">
        <v>499</v>
      </c>
      <c r="C7086" s="96" t="s">
        <v>523</v>
      </c>
      <c r="D7086" s="96" t="s">
        <v>524</v>
      </c>
      <c r="E7086" s="96" t="s">
        <v>546</v>
      </c>
      <c r="F7086" s="96" t="s">
        <v>547</v>
      </c>
    </row>
    <row r="7087" spans="2:7" ht="15" x14ac:dyDescent="0.2">
      <c r="B7087" s="380" t="s">
        <v>354</v>
      </c>
      <c r="C7087" s="382">
        <v>5.3588987970881928E-2</v>
      </c>
      <c r="D7087" s="381">
        <v>-0.11019661764066004</v>
      </c>
      <c r="E7087" s="383">
        <v>1</v>
      </c>
      <c r="F7087" s="383">
        <v>1</v>
      </c>
      <c r="G7087" s="375">
        <v>0</v>
      </c>
    </row>
    <row r="7088" spans="2:7" ht="15" x14ac:dyDescent="0.2">
      <c r="B7088" s="384" t="s">
        <v>352</v>
      </c>
      <c r="C7088" s="386">
        <v>0.39619009707036207</v>
      </c>
      <c r="D7088" s="385">
        <v>0.17914545897299919</v>
      </c>
      <c r="E7088" s="383">
        <v>2</v>
      </c>
      <c r="F7088" s="383">
        <v>2</v>
      </c>
      <c r="G7088" s="375">
        <v>0</v>
      </c>
    </row>
    <row r="7089" spans="2:7" ht="15" x14ac:dyDescent="0.2">
      <c r="B7089" s="384" t="s">
        <v>24</v>
      </c>
      <c r="C7089" s="386">
        <v>0.21466441669354053</v>
      </c>
      <c r="D7089" s="385">
        <v>2.5838841090200741E-2</v>
      </c>
      <c r="E7089" s="383">
        <v>3</v>
      </c>
      <c r="F7089" s="383">
        <v>3</v>
      </c>
      <c r="G7089" s="375">
        <v>0</v>
      </c>
    </row>
    <row r="7090" spans="2:7" ht="15" x14ac:dyDescent="0.2">
      <c r="B7090" s="384" t="s">
        <v>351</v>
      </c>
      <c r="C7090" s="386">
        <v>0.23669729290121222</v>
      </c>
      <c r="D7090" s="385">
        <v>4.4446598001601535E-2</v>
      </c>
      <c r="E7090" s="383">
        <v>4</v>
      </c>
      <c r="F7090" s="383">
        <v>4</v>
      </c>
      <c r="G7090" s="375">
        <v>0</v>
      </c>
    </row>
    <row r="7091" spans="2:7" ht="15" x14ac:dyDescent="0.2">
      <c r="B7091" s="384" t="s">
        <v>353</v>
      </c>
      <c r="C7091" s="386">
        <v>0.17665244037211056</v>
      </c>
      <c r="D7091" s="385">
        <v>-6.2639859962059889E-3</v>
      </c>
      <c r="E7091" s="383">
        <v>5</v>
      </c>
      <c r="F7091" s="383">
        <v>5</v>
      </c>
      <c r="G7091" s="375">
        <v>0</v>
      </c>
    </row>
    <row r="7092" spans="2:7" ht="15" x14ac:dyDescent="0.2">
      <c r="B7092" s="379" t="s">
        <v>18</v>
      </c>
      <c r="C7092" s="378">
        <v>0.57754376507096805</v>
      </c>
      <c r="D7092" s="377">
        <v>0.33230680465201434</v>
      </c>
      <c r="E7092" s="376">
        <v>7</v>
      </c>
      <c r="F7092" s="376">
        <v>6</v>
      </c>
      <c r="G7092" s="375">
        <v>1</v>
      </c>
    </row>
    <row r="7093" spans="2:7" ht="15" x14ac:dyDescent="0.2">
      <c r="B7093" s="379" t="s">
        <v>25</v>
      </c>
      <c r="C7093" s="378">
        <v>2.866133049240881E-2</v>
      </c>
      <c r="D7093" s="377">
        <v>-0.13124914779414876</v>
      </c>
      <c r="E7093" s="376">
        <v>6</v>
      </c>
      <c r="F7093" s="376">
        <v>7</v>
      </c>
      <c r="G7093" s="375">
        <v>-1</v>
      </c>
    </row>
    <row r="7094" spans="2:7" ht="15" x14ac:dyDescent="0.2">
      <c r="B7094" s="379" t="s">
        <v>17</v>
      </c>
      <c r="C7094" s="378">
        <v>2.9047163564308434E-2</v>
      </c>
      <c r="D7094" s="377">
        <v>-0.13092329437661854</v>
      </c>
      <c r="E7094" s="376">
        <v>8</v>
      </c>
      <c r="F7094" s="376">
        <v>8</v>
      </c>
      <c r="G7094" s="375">
        <v>0</v>
      </c>
    </row>
    <row r="7095" spans="2:7" ht="15" x14ac:dyDescent="0.2">
      <c r="B7095" s="379" t="s">
        <v>21</v>
      </c>
      <c r="C7095" s="378">
        <v>0.24137871806875294</v>
      </c>
      <c r="D7095" s="377">
        <v>4.8400272533035769E-2</v>
      </c>
      <c r="E7095" s="376">
        <v>9</v>
      </c>
      <c r="F7095" s="376">
        <v>9</v>
      </c>
      <c r="G7095" s="375">
        <v>0</v>
      </c>
    </row>
    <row r="7096" spans="2:7" ht="15" x14ac:dyDescent="0.2">
      <c r="B7096" s="379" t="s">
        <v>20</v>
      </c>
      <c r="C7096" s="378">
        <v>0.20606549420232217</v>
      </c>
      <c r="D7096" s="377">
        <v>1.8576663519355503E-2</v>
      </c>
      <c r="E7096" s="376">
        <v>10</v>
      </c>
      <c r="F7096" s="376">
        <v>10</v>
      </c>
      <c r="G7096" s="375">
        <v>0</v>
      </c>
    </row>
    <row r="7097" spans="2:7" ht="15" x14ac:dyDescent="0.2">
      <c r="B7097" s="384" t="s">
        <v>23</v>
      </c>
      <c r="C7097" s="386">
        <v>0.24100151339380108</v>
      </c>
      <c r="D7097" s="385">
        <v>4.8081706185583134E-2</v>
      </c>
      <c r="E7097" s="383">
        <v>11</v>
      </c>
      <c r="F7097" s="383">
        <v>11</v>
      </c>
      <c r="G7097" s="375">
        <v>0</v>
      </c>
    </row>
    <row r="7098" spans="2:7" ht="15" x14ac:dyDescent="0.2">
      <c r="B7098" s="384" t="s">
        <v>22</v>
      </c>
      <c r="C7098" s="386">
        <v>0.22111789820691191</v>
      </c>
      <c r="D7098" s="385">
        <v>3.1289097066822688E-2</v>
      </c>
      <c r="E7098" s="383">
        <v>12</v>
      </c>
      <c r="F7098" s="383">
        <v>12</v>
      </c>
      <c r="G7098" s="375">
        <v>0</v>
      </c>
    </row>
    <row r="7099" spans="2:7" ht="15" x14ac:dyDescent="0.2">
      <c r="B7099" s="384" t="s">
        <v>16</v>
      </c>
      <c r="C7099" s="386">
        <v>-0.14438628961847097</v>
      </c>
      <c r="D7099" s="385">
        <v>-0.27739566170223673</v>
      </c>
      <c r="E7099" s="383">
        <v>13</v>
      </c>
      <c r="F7099" s="383">
        <v>13</v>
      </c>
      <c r="G7099" s="375">
        <v>0</v>
      </c>
    </row>
    <row r="7100" spans="2:7" ht="15" x14ac:dyDescent="0.2">
      <c r="B7100" s="384" t="s">
        <v>19</v>
      </c>
      <c r="C7100" s="386">
        <v>0.28990679182391094</v>
      </c>
      <c r="D7100" s="385">
        <v>8.9384417830420337E-2</v>
      </c>
      <c r="E7100" s="383">
        <v>14</v>
      </c>
      <c r="F7100" s="383">
        <v>14</v>
      </c>
      <c r="G7100" s="375">
        <v>0</v>
      </c>
    </row>
    <row r="7101" spans="2:7" ht="15" x14ac:dyDescent="0.2">
      <c r="B7101" s="387" t="s">
        <v>26</v>
      </c>
      <c r="C7101" s="389"/>
      <c r="D7101" s="388"/>
      <c r="E7101" s="390"/>
      <c r="F7101" s="390"/>
    </row>
    <row r="7104" spans="2:7" ht="20.25" x14ac:dyDescent="0.3">
      <c r="B7104" s="331" t="s">
        <v>507</v>
      </c>
    </row>
    <row r="7105" spans="2:7" ht="18" x14ac:dyDescent="0.25">
      <c r="B7105" s="333" t="s">
        <v>508</v>
      </c>
    </row>
    <row r="7106" spans="2:7" x14ac:dyDescent="0.2">
      <c r="C7106" s="9">
        <v>6</v>
      </c>
      <c r="D7106" s="9">
        <v>9</v>
      </c>
      <c r="E7106" s="9">
        <v>5</v>
      </c>
      <c r="F7106" s="9">
        <v>6</v>
      </c>
      <c r="G7106" s="9"/>
    </row>
    <row r="7107" spans="2:7" ht="48" thickBot="1" x14ac:dyDescent="0.25">
      <c r="B7107" s="82" t="s">
        <v>519</v>
      </c>
      <c r="C7107" s="96" t="s">
        <v>500</v>
      </c>
      <c r="D7107" s="96" t="s">
        <v>501</v>
      </c>
      <c r="E7107" s="96" t="s">
        <v>540</v>
      </c>
      <c r="F7107" s="96" t="s">
        <v>541</v>
      </c>
    </row>
    <row r="7108" spans="2:7" ht="15" x14ac:dyDescent="0.2">
      <c r="B7108" s="380" t="s">
        <v>30</v>
      </c>
      <c r="C7108" s="382">
        <v>0.12486515977101029</v>
      </c>
      <c r="D7108" s="382">
        <v>1.7984776497099047E-2</v>
      </c>
      <c r="E7108" s="383">
        <v>1</v>
      </c>
      <c r="F7108" s="383">
        <v>1</v>
      </c>
      <c r="G7108" s="375">
        <v>0</v>
      </c>
    </row>
    <row r="7109" spans="2:7" ht="15" x14ac:dyDescent="0.2">
      <c r="B7109" s="384" t="s">
        <v>31</v>
      </c>
      <c r="C7109" s="386">
        <v>0.10279830606991931</v>
      </c>
      <c r="D7109" s="386">
        <v>-1.9853692023839068E-3</v>
      </c>
      <c r="E7109" s="383">
        <v>2</v>
      </c>
      <c r="F7109" s="383">
        <v>2</v>
      </c>
      <c r="G7109" s="375">
        <v>0</v>
      </c>
    </row>
    <row r="7110" spans="2:7" ht="15" x14ac:dyDescent="0.2">
      <c r="B7110" s="384" t="s">
        <v>27</v>
      </c>
      <c r="C7110" s="386">
        <v>6.6719741214375572E-2</v>
      </c>
      <c r="D7110" s="386">
        <v>-3.463588687712757E-2</v>
      </c>
      <c r="E7110" s="383">
        <v>3</v>
      </c>
      <c r="F7110" s="383">
        <v>3</v>
      </c>
      <c r="G7110" s="375">
        <v>0</v>
      </c>
    </row>
    <row r="7111" spans="2:7" ht="15" x14ac:dyDescent="0.2">
      <c r="B7111" s="395" t="s">
        <v>32</v>
      </c>
      <c r="C7111" s="378">
        <v>6.7896822818532085E-2</v>
      </c>
      <c r="D7111" s="378">
        <v>-3.3570647062988394E-2</v>
      </c>
      <c r="E7111" s="376">
        <v>4</v>
      </c>
      <c r="F7111" s="376">
        <v>4</v>
      </c>
      <c r="G7111" s="375">
        <v>0</v>
      </c>
    </row>
    <row r="7112" spans="2:7" ht="15" x14ac:dyDescent="0.2">
      <c r="B7112" s="395" t="s">
        <v>356</v>
      </c>
      <c r="C7112" s="378">
        <v>3.0751816555302749E-2</v>
      </c>
      <c r="D7112" s="378">
        <v>-6.7186276963513078E-2</v>
      </c>
      <c r="E7112" s="376">
        <v>5</v>
      </c>
      <c r="F7112" s="376">
        <v>5</v>
      </c>
      <c r="G7112" s="375">
        <v>0</v>
      </c>
    </row>
    <row r="7113" spans="2:7" ht="15" x14ac:dyDescent="0.2">
      <c r="B7113" s="379" t="s">
        <v>34</v>
      </c>
      <c r="C7113" s="378">
        <v>0.14541475204082621</v>
      </c>
      <c r="D7113" s="378">
        <v>3.6581825140826009E-2</v>
      </c>
      <c r="E7113" s="376">
        <v>6</v>
      </c>
      <c r="F7113" s="376">
        <v>6</v>
      </c>
      <c r="G7113" s="375">
        <v>0</v>
      </c>
    </row>
    <row r="7114" spans="2:7" ht="15" x14ac:dyDescent="0.2">
      <c r="B7114" s="396" t="s">
        <v>296</v>
      </c>
      <c r="C7114" s="386">
        <v>0.12880041070104456</v>
      </c>
      <c r="D7114" s="386">
        <v>2.1546114941687851E-2</v>
      </c>
      <c r="E7114" s="383">
        <v>7</v>
      </c>
      <c r="F7114" s="383">
        <v>7</v>
      </c>
      <c r="G7114" s="375">
        <v>0</v>
      </c>
    </row>
    <row r="7115" spans="2:7" ht="15" x14ac:dyDescent="0.2">
      <c r="B7115" s="397" t="s">
        <v>56</v>
      </c>
      <c r="C7115" s="398">
        <v>-0.6470588235294118</v>
      </c>
      <c r="D7115" s="398">
        <v>-0.68059394361616132</v>
      </c>
      <c r="E7115" s="390">
        <v>8</v>
      </c>
      <c r="F7115" s="390">
        <v>8</v>
      </c>
      <c r="G7115" s="375">
        <v>0</v>
      </c>
    </row>
    <row r="7118" spans="2:7" ht="18" x14ac:dyDescent="0.25">
      <c r="B7118" s="333" t="s">
        <v>509</v>
      </c>
    </row>
    <row r="7119" spans="2:7" x14ac:dyDescent="0.2">
      <c r="C7119" s="9">
        <v>6</v>
      </c>
      <c r="D7119" s="9">
        <v>9</v>
      </c>
      <c r="E7119" s="9">
        <v>5</v>
      </c>
      <c r="F7119" s="9">
        <v>6</v>
      </c>
      <c r="G7119" s="9"/>
    </row>
    <row r="7120" spans="2:7" ht="66.75" customHeight="1" thickBot="1" x14ac:dyDescent="0.25">
      <c r="B7120" s="82" t="s">
        <v>519</v>
      </c>
      <c r="C7120" s="96" t="s">
        <v>529</v>
      </c>
      <c r="D7120" s="96" t="s">
        <v>530</v>
      </c>
      <c r="E7120" s="96" t="s">
        <v>542</v>
      </c>
      <c r="F7120" s="96" t="s">
        <v>543</v>
      </c>
    </row>
    <row r="7121" spans="2:7" ht="15" x14ac:dyDescent="0.2">
      <c r="B7121" s="380" t="s">
        <v>30</v>
      </c>
      <c r="C7121" s="382">
        <v>0.26684854733971303</v>
      </c>
      <c r="D7121" s="382">
        <v>7.2336815326510248E-2</v>
      </c>
      <c r="E7121" s="383">
        <v>1</v>
      </c>
      <c r="F7121" s="383">
        <v>1</v>
      </c>
      <c r="G7121" s="375">
        <v>0</v>
      </c>
    </row>
    <row r="7122" spans="2:7" ht="15" x14ac:dyDescent="0.2">
      <c r="B7122" s="384" t="s">
        <v>31</v>
      </c>
      <c r="C7122" s="386">
        <v>0.18352409357730332</v>
      </c>
      <c r="D7122" s="386">
        <v>1.8059854384103982E-3</v>
      </c>
      <c r="E7122" s="383">
        <v>2</v>
      </c>
      <c r="F7122" s="383">
        <v>2</v>
      </c>
      <c r="G7122" s="375">
        <v>0</v>
      </c>
    </row>
    <row r="7123" spans="2:7" ht="15" x14ac:dyDescent="0.2">
      <c r="B7123" s="384" t="s">
        <v>27</v>
      </c>
      <c r="C7123" s="386">
        <v>4.8612914682682376E-2</v>
      </c>
      <c r="D7123" s="386">
        <v>-0.11239095170265469</v>
      </c>
      <c r="E7123" s="383">
        <v>3</v>
      </c>
      <c r="F7123" s="383">
        <v>3</v>
      </c>
      <c r="G7123" s="375">
        <v>0</v>
      </c>
    </row>
    <row r="7124" spans="2:7" ht="15" x14ac:dyDescent="0.2">
      <c r="B7124" s="395" t="s">
        <v>32</v>
      </c>
      <c r="C7124" s="378">
        <v>0.1113573383113402</v>
      </c>
      <c r="D7124" s="378">
        <v>-5.9280297272224114E-2</v>
      </c>
      <c r="E7124" s="376">
        <v>4</v>
      </c>
      <c r="F7124" s="376">
        <v>4</v>
      </c>
      <c r="G7124" s="375">
        <v>0</v>
      </c>
    </row>
    <row r="7125" spans="2:7" ht="15" x14ac:dyDescent="0.2">
      <c r="B7125" s="379" t="s">
        <v>34</v>
      </c>
      <c r="C7125" s="378">
        <v>0.27762511930922384</v>
      </c>
      <c r="D7125" s="378">
        <v>8.1458754085637422E-2</v>
      </c>
      <c r="E7125" s="376">
        <v>6</v>
      </c>
      <c r="F7125" s="376">
        <v>5</v>
      </c>
      <c r="G7125" s="375">
        <v>1</v>
      </c>
    </row>
    <row r="7126" spans="2:7" ht="15" x14ac:dyDescent="0.2">
      <c r="B7126" s="395" t="s">
        <v>356</v>
      </c>
      <c r="C7126" s="378">
        <v>2.8493725338008716E-2</v>
      </c>
      <c r="D7126" s="378">
        <v>-0.12942104379544933</v>
      </c>
      <c r="E7126" s="376">
        <v>5</v>
      </c>
      <c r="F7126" s="376">
        <v>6</v>
      </c>
      <c r="G7126" s="375">
        <v>-1</v>
      </c>
    </row>
    <row r="7127" spans="2:7" ht="15" x14ac:dyDescent="0.2">
      <c r="B7127" s="396" t="s">
        <v>296</v>
      </c>
      <c r="C7127" s="386">
        <v>3.9254172364397641E-2</v>
      </c>
      <c r="D7127" s="386">
        <v>-0.12031275415814571</v>
      </c>
      <c r="E7127" s="383">
        <v>7</v>
      </c>
      <c r="F7127" s="383">
        <v>7</v>
      </c>
      <c r="G7127" s="375">
        <v>0</v>
      </c>
    </row>
    <row r="7128" spans="2:7" ht="15" x14ac:dyDescent="0.2">
      <c r="B7128" s="397" t="s">
        <v>56</v>
      </c>
      <c r="C7128" s="398">
        <v>-0.78922244957602949</v>
      </c>
      <c r="D7128" s="398">
        <v>-0.82158520239960964</v>
      </c>
      <c r="E7128" s="390">
        <v>8</v>
      </c>
      <c r="F7128" s="390">
        <v>8</v>
      </c>
      <c r="G7128" s="375">
        <v>0</v>
      </c>
    </row>
    <row r="7131" spans="2:7" ht="18" x14ac:dyDescent="0.25">
      <c r="B7131" s="333" t="s">
        <v>510</v>
      </c>
    </row>
    <row r="7132" spans="2:7" x14ac:dyDescent="0.2">
      <c r="C7132" s="9">
        <v>6</v>
      </c>
      <c r="D7132" s="9">
        <v>9</v>
      </c>
      <c r="E7132" s="9">
        <v>5</v>
      </c>
      <c r="F7132" s="9">
        <v>6</v>
      </c>
      <c r="G7132" s="9"/>
    </row>
    <row r="7133" spans="2:7" ht="79.5" thickBot="1" x14ac:dyDescent="0.25">
      <c r="B7133" s="82" t="s">
        <v>519</v>
      </c>
      <c r="C7133" s="96" t="s">
        <v>521</v>
      </c>
      <c r="D7133" s="96" t="s">
        <v>522</v>
      </c>
      <c r="E7133" s="96" t="s">
        <v>544</v>
      </c>
      <c r="F7133" s="96" t="s">
        <v>545</v>
      </c>
    </row>
    <row r="7134" spans="2:7" ht="15" x14ac:dyDescent="0.2">
      <c r="B7134" s="380" t="s">
        <v>30</v>
      </c>
      <c r="C7134" s="382">
        <v>0.26227900764008605</v>
      </c>
      <c r="D7134" s="382">
        <v>8.832740991176434E-2</v>
      </c>
      <c r="E7134" s="383">
        <v>1</v>
      </c>
      <c r="F7134" s="383">
        <v>1</v>
      </c>
      <c r="G7134" s="375">
        <v>0</v>
      </c>
    </row>
    <row r="7135" spans="2:7" ht="15" x14ac:dyDescent="0.2">
      <c r="B7135" s="384" t="s">
        <v>27</v>
      </c>
      <c r="C7135" s="386">
        <v>1.7043416523563001E-2</v>
      </c>
      <c r="D7135" s="386">
        <v>-0.12311286128232519</v>
      </c>
      <c r="E7135" s="383">
        <v>2</v>
      </c>
      <c r="F7135" s="383">
        <v>2</v>
      </c>
      <c r="G7135" s="375">
        <v>0</v>
      </c>
    </row>
    <row r="7136" spans="2:7" ht="15" x14ac:dyDescent="0.2">
      <c r="B7136" s="384" t="s">
        <v>31</v>
      </c>
      <c r="C7136" s="386">
        <v>0.19071380038852703</v>
      </c>
      <c r="D7136" s="386">
        <v>2.6624429685941354E-2</v>
      </c>
      <c r="E7136" s="383">
        <v>3</v>
      </c>
      <c r="F7136" s="383">
        <v>3</v>
      </c>
      <c r="G7136" s="375">
        <v>0</v>
      </c>
    </row>
    <row r="7137" spans="2:7" ht="15" x14ac:dyDescent="0.2">
      <c r="B7137" s="395" t="s">
        <v>32</v>
      </c>
      <c r="C7137" s="378">
        <v>0.19365194701696217</v>
      </c>
      <c r="D7137" s="378">
        <v>2.9157677478791735E-2</v>
      </c>
      <c r="E7137" s="376">
        <v>4</v>
      </c>
      <c r="F7137" s="376">
        <v>4</v>
      </c>
      <c r="G7137" s="375">
        <v>0</v>
      </c>
    </row>
    <row r="7138" spans="2:7" ht="15" x14ac:dyDescent="0.2">
      <c r="B7138" s="379" t="s">
        <v>34</v>
      </c>
      <c r="C7138" s="378">
        <v>3.9555670704060984E-2</v>
      </c>
      <c r="D7138" s="378">
        <v>-0.10370296605690886</v>
      </c>
      <c r="E7138" s="376">
        <v>5</v>
      </c>
      <c r="F7138" s="376">
        <v>5</v>
      </c>
      <c r="G7138" s="375">
        <v>0</v>
      </c>
    </row>
    <row r="7139" spans="2:7" ht="15" x14ac:dyDescent="0.2">
      <c r="B7139" s="395" t="s">
        <v>356</v>
      </c>
      <c r="C7139" s="378">
        <v>-8.6632873967749345E-3</v>
      </c>
      <c r="D7139" s="378">
        <v>-0.1452769869040412</v>
      </c>
      <c r="E7139" s="376">
        <v>6</v>
      </c>
      <c r="F7139" s="376">
        <v>6</v>
      </c>
      <c r="G7139" s="375">
        <v>0</v>
      </c>
    </row>
    <row r="7140" spans="2:7" ht="15" x14ac:dyDescent="0.2">
      <c r="B7140" s="396" t="s">
        <v>296</v>
      </c>
      <c r="C7140" s="386">
        <v>-9.3264248704663197E-2</v>
      </c>
      <c r="D7140" s="386">
        <v>-0.21821929564796699</v>
      </c>
      <c r="E7140" s="383">
        <v>7</v>
      </c>
      <c r="F7140" s="383">
        <v>7</v>
      </c>
      <c r="G7140" s="375">
        <v>0</v>
      </c>
    </row>
    <row r="7141" spans="2:7" ht="15" x14ac:dyDescent="0.2">
      <c r="B7141" s="397" t="s">
        <v>56</v>
      </c>
      <c r="C7141" s="398">
        <v>-0.8834355828220859</v>
      </c>
      <c r="D7141" s="398">
        <v>-0.89949904144228199</v>
      </c>
      <c r="E7141" s="390">
        <v>8</v>
      </c>
      <c r="F7141" s="390">
        <v>8</v>
      </c>
      <c r="G7141" s="375">
        <v>0</v>
      </c>
    </row>
    <row r="7144" spans="2:7" ht="21.75" customHeight="1" x14ac:dyDescent="0.25">
      <c r="B7144" s="333" t="s">
        <v>511</v>
      </c>
    </row>
    <row r="7145" spans="2:7" x14ac:dyDescent="0.2">
      <c r="C7145" s="9">
        <v>6</v>
      </c>
      <c r="D7145" s="9">
        <v>9</v>
      </c>
      <c r="E7145" s="9">
        <v>5</v>
      </c>
      <c r="F7145" s="9">
        <v>6</v>
      </c>
      <c r="G7145" s="9"/>
    </row>
    <row r="7146" spans="2:7" ht="63.75" thickBot="1" x14ac:dyDescent="0.25">
      <c r="B7146" s="82" t="s">
        <v>519</v>
      </c>
      <c r="C7146" s="96" t="s">
        <v>523</v>
      </c>
      <c r="D7146" s="96" t="s">
        <v>524</v>
      </c>
      <c r="E7146" s="96" t="s">
        <v>546</v>
      </c>
      <c r="F7146" s="96" t="s">
        <v>547</v>
      </c>
    </row>
    <row r="7147" spans="2:7" ht="15" x14ac:dyDescent="0.2">
      <c r="B7147" s="380" t="s">
        <v>30</v>
      </c>
      <c r="C7147" s="381">
        <v>0.29055745452633963</v>
      </c>
      <c r="D7147" s="381">
        <v>8.9933931805989478E-2</v>
      </c>
      <c r="E7147" s="383">
        <v>1</v>
      </c>
      <c r="F7147" s="383">
        <v>1</v>
      </c>
      <c r="G7147" s="375">
        <v>0</v>
      </c>
    </row>
    <row r="7148" spans="2:7" ht="15" x14ac:dyDescent="0.2">
      <c r="B7148" s="384" t="s">
        <v>27</v>
      </c>
      <c r="C7148" s="385">
        <v>-1.8109544345841982E-2</v>
      </c>
      <c r="D7148" s="385">
        <v>-0.17074925941465016</v>
      </c>
      <c r="E7148" s="383">
        <v>2</v>
      </c>
      <c r="F7148" s="383">
        <v>2</v>
      </c>
      <c r="G7148" s="375">
        <v>0</v>
      </c>
    </row>
    <row r="7149" spans="2:7" ht="15" x14ac:dyDescent="0.2">
      <c r="B7149" s="384" t="s">
        <v>31</v>
      </c>
      <c r="C7149" s="385">
        <v>0.30001797867150759</v>
      </c>
      <c r="D7149" s="385">
        <v>9.7923770803334156E-2</v>
      </c>
      <c r="E7149" s="383">
        <v>3</v>
      </c>
      <c r="F7149" s="383">
        <v>3</v>
      </c>
      <c r="G7149" s="375">
        <v>0</v>
      </c>
    </row>
    <row r="7150" spans="2:7" ht="15" x14ac:dyDescent="0.2">
      <c r="B7150" s="395" t="s">
        <v>32</v>
      </c>
      <c r="C7150" s="377">
        <v>0.22240365049434557</v>
      </c>
      <c r="D7150" s="377">
        <v>3.2374972818464666E-2</v>
      </c>
      <c r="E7150" s="376">
        <v>4</v>
      </c>
      <c r="F7150" s="376">
        <v>4</v>
      </c>
      <c r="G7150" s="375">
        <v>0</v>
      </c>
    </row>
    <row r="7151" spans="2:7" ht="15" x14ac:dyDescent="0.2">
      <c r="B7151" s="395" t="s">
        <v>356</v>
      </c>
      <c r="C7151" s="377">
        <v>2.9385597734524545E-2</v>
      </c>
      <c r="D7151" s="377">
        <v>-0.13063747146768317</v>
      </c>
      <c r="E7151" s="376">
        <v>5</v>
      </c>
      <c r="F7151" s="376">
        <v>5</v>
      </c>
      <c r="G7151" s="375">
        <v>0</v>
      </c>
    </row>
    <row r="7152" spans="2:7" ht="15" x14ac:dyDescent="0.2">
      <c r="B7152" s="379" t="s">
        <v>34</v>
      </c>
      <c r="C7152" s="377">
        <v>5.3532784263535887E-2</v>
      </c>
      <c r="D7152" s="377">
        <v>-0.11024408420444234</v>
      </c>
      <c r="E7152" s="376">
        <v>6</v>
      </c>
      <c r="F7152" s="376">
        <v>6</v>
      </c>
      <c r="G7152" s="375">
        <v>0</v>
      </c>
    </row>
    <row r="7153" spans="2:7" ht="15" x14ac:dyDescent="0.2">
      <c r="B7153" s="396" t="s">
        <v>296</v>
      </c>
      <c r="C7153" s="385">
        <v>6.6762463733053654E-2</v>
      </c>
      <c r="D7153" s="385">
        <v>-9.9071023671436692E-2</v>
      </c>
      <c r="E7153" s="383">
        <v>7</v>
      </c>
      <c r="F7153" s="383">
        <v>7</v>
      </c>
      <c r="G7153" s="375">
        <v>0</v>
      </c>
    </row>
    <row r="7154" spans="2:7" ht="15" x14ac:dyDescent="0.2">
      <c r="B7154" s="397" t="s">
        <v>56</v>
      </c>
      <c r="C7154" s="399">
        <v>-0.95582755322991031</v>
      </c>
      <c r="D7154" s="399">
        <v>-0.96269437798622859</v>
      </c>
      <c r="E7154" s="390">
        <v>8</v>
      </c>
      <c r="F7154" s="390">
        <v>8</v>
      </c>
      <c r="G7154" s="375">
        <v>0</v>
      </c>
    </row>
    <row r="7157" spans="2:7" ht="20.25" x14ac:dyDescent="0.3">
      <c r="B7157" s="331" t="s">
        <v>514</v>
      </c>
    </row>
    <row r="7158" spans="2:7" ht="18" x14ac:dyDescent="0.25">
      <c r="B7158" s="333" t="s">
        <v>515</v>
      </c>
    </row>
    <row r="7159" spans="2:7" x14ac:dyDescent="0.2">
      <c r="C7159" s="9">
        <v>6</v>
      </c>
      <c r="D7159" s="9">
        <v>9</v>
      </c>
      <c r="E7159" s="9">
        <v>5</v>
      </c>
      <c r="F7159" s="9">
        <v>6</v>
      </c>
      <c r="G7159" s="9"/>
    </row>
    <row r="7160" spans="2:7" ht="48" thickBot="1" x14ac:dyDescent="0.25">
      <c r="B7160" s="96" t="s">
        <v>520</v>
      </c>
      <c r="C7160" s="96" t="s">
        <v>500</v>
      </c>
      <c r="D7160" s="96" t="s">
        <v>501</v>
      </c>
      <c r="E7160" s="96" t="s">
        <v>540</v>
      </c>
      <c r="F7160" s="96" t="s">
        <v>541</v>
      </c>
    </row>
    <row r="7161" spans="2:7" ht="15" x14ac:dyDescent="0.25">
      <c r="B7161" s="401" t="s">
        <v>241</v>
      </c>
      <c r="C7161" s="378">
        <v>0.46616111295619361</v>
      </c>
      <c r="D7161" s="378">
        <v>0.32685209415259653</v>
      </c>
      <c r="E7161" s="376">
        <v>6</v>
      </c>
      <c r="F7161" s="376">
        <v>5</v>
      </c>
      <c r="G7161" s="375">
        <v>1</v>
      </c>
    </row>
    <row r="7162" spans="2:7" ht="15" x14ac:dyDescent="0.25">
      <c r="B7162" s="401" t="s">
        <v>242</v>
      </c>
      <c r="C7162" s="378">
        <v>0.34429739198131593</v>
      </c>
      <c r="D7162" s="378">
        <v>0.21656739764286503</v>
      </c>
      <c r="E7162" s="376">
        <v>5</v>
      </c>
      <c r="F7162" s="376">
        <v>4</v>
      </c>
      <c r="G7162" s="375">
        <v>1</v>
      </c>
    </row>
    <row r="7163" spans="2:7" ht="15" x14ac:dyDescent="0.25">
      <c r="B7163" s="401" t="s">
        <v>243</v>
      </c>
      <c r="C7163" s="378">
        <v>0.17009503559239267</v>
      </c>
      <c r="D7163" s="378">
        <v>5.8917082586482837E-2</v>
      </c>
      <c r="E7163" s="376">
        <v>3</v>
      </c>
      <c r="F7163" s="376">
        <v>3</v>
      </c>
      <c r="G7163" s="375">
        <v>0</v>
      </c>
    </row>
    <row r="7164" spans="2:7" ht="15" x14ac:dyDescent="0.25">
      <c r="B7164" s="400" t="s">
        <v>244</v>
      </c>
      <c r="C7164" s="386">
        <v>0.10304658630128312</v>
      </c>
      <c r="D7164" s="386">
        <v>-1.7606796085719678E-3</v>
      </c>
      <c r="E7164" s="383">
        <v>2</v>
      </c>
      <c r="F7164" s="383">
        <v>2</v>
      </c>
      <c r="G7164" s="375">
        <v>0</v>
      </c>
    </row>
    <row r="7165" spans="2:7" ht="15" x14ac:dyDescent="0.25">
      <c r="B7165" s="400" t="s">
        <v>40</v>
      </c>
      <c r="C7165" s="386">
        <v>9.376175202819001E-2</v>
      </c>
      <c r="D7165" s="386">
        <v>-1.0163304456719551E-2</v>
      </c>
      <c r="E7165" s="383">
        <v>1</v>
      </c>
      <c r="F7165" s="383">
        <v>1</v>
      </c>
      <c r="G7165" s="375">
        <v>0</v>
      </c>
    </row>
    <row r="7166" spans="2:7" ht="15" x14ac:dyDescent="0.25">
      <c r="B7166" s="460" t="s">
        <v>41</v>
      </c>
      <c r="C7166" s="398">
        <v>-0.63187794664558294</v>
      </c>
      <c r="D7166" s="398">
        <v>-0.66685549556540713</v>
      </c>
      <c r="E7166" s="390">
        <v>4</v>
      </c>
      <c r="F7166" s="390">
        <v>6</v>
      </c>
      <c r="G7166" s="375">
        <v>-1</v>
      </c>
    </row>
    <row r="7169" spans="2:7" ht="18" x14ac:dyDescent="0.25">
      <c r="B7169" s="333" t="s">
        <v>516</v>
      </c>
    </row>
    <row r="7170" spans="2:7" x14ac:dyDescent="0.2">
      <c r="C7170" s="9">
        <v>6</v>
      </c>
      <c r="D7170" s="9">
        <v>9</v>
      </c>
      <c r="E7170" s="9">
        <v>5</v>
      </c>
      <c r="F7170" s="9">
        <v>6</v>
      </c>
      <c r="G7170" s="9"/>
    </row>
    <row r="7171" spans="2:7" ht="65.25" customHeight="1" thickBot="1" x14ac:dyDescent="0.25">
      <c r="B7171" s="96" t="s">
        <v>520</v>
      </c>
      <c r="C7171" s="96" t="s">
        <v>529</v>
      </c>
      <c r="D7171" s="96" t="s">
        <v>530</v>
      </c>
      <c r="E7171" s="96" t="s">
        <v>542</v>
      </c>
      <c r="F7171" s="96" t="s">
        <v>543</v>
      </c>
    </row>
    <row r="7172" spans="2:7" ht="15" x14ac:dyDescent="0.25">
      <c r="B7172" s="401" t="s">
        <v>241</v>
      </c>
      <c r="C7172" s="378">
        <v>0.5592101804671642</v>
      </c>
      <c r="D7172" s="378">
        <v>0.31980928806202624</v>
      </c>
      <c r="E7172" s="376">
        <v>4</v>
      </c>
      <c r="F7172" s="376">
        <v>4</v>
      </c>
      <c r="G7172" s="375">
        <v>0</v>
      </c>
    </row>
    <row r="7173" spans="2:7" ht="15" x14ac:dyDescent="0.25">
      <c r="B7173" s="401" t="s">
        <v>242</v>
      </c>
      <c r="C7173" s="378">
        <v>0.38197208882074868</v>
      </c>
      <c r="D7173" s="378">
        <v>0.16978430587313281</v>
      </c>
      <c r="E7173" s="376">
        <v>5</v>
      </c>
      <c r="F7173" s="376">
        <v>5</v>
      </c>
      <c r="G7173" s="375">
        <v>0</v>
      </c>
    </row>
    <row r="7174" spans="2:7" ht="15" x14ac:dyDescent="0.25">
      <c r="B7174" s="401" t="s">
        <v>243</v>
      </c>
      <c r="C7174" s="378">
        <v>0.14522815383940385</v>
      </c>
      <c r="D7174" s="378">
        <v>-3.0610001574958863E-2</v>
      </c>
      <c r="E7174" s="376">
        <v>1</v>
      </c>
      <c r="F7174" s="376">
        <v>1</v>
      </c>
      <c r="G7174" s="375">
        <v>0</v>
      </c>
    </row>
    <row r="7175" spans="2:7" ht="15" x14ac:dyDescent="0.25">
      <c r="B7175" s="400" t="s">
        <v>244</v>
      </c>
      <c r="C7175" s="386">
        <v>8.1599218925376721E-2</v>
      </c>
      <c r="D7175" s="386">
        <v>-8.446935956341553E-2</v>
      </c>
      <c r="E7175" s="383">
        <v>2</v>
      </c>
      <c r="F7175" s="383">
        <v>2</v>
      </c>
      <c r="G7175" s="375">
        <v>0</v>
      </c>
    </row>
    <row r="7176" spans="2:7" ht="15" x14ac:dyDescent="0.25">
      <c r="B7176" s="400" t="s">
        <v>40</v>
      </c>
      <c r="C7176" s="386">
        <v>0.13747152979869146</v>
      </c>
      <c r="D7176" s="386">
        <v>-3.7175674747943255E-2</v>
      </c>
      <c r="E7176" s="383">
        <v>3</v>
      </c>
      <c r="F7176" s="383">
        <v>3</v>
      </c>
      <c r="G7176" s="375">
        <v>0</v>
      </c>
    </row>
    <row r="7177" spans="2:7" ht="15" x14ac:dyDescent="0.25">
      <c r="B7177" s="460" t="s">
        <v>41</v>
      </c>
      <c r="C7177" s="398">
        <v>-0.58349762013228257</v>
      </c>
      <c r="D7177" s="398">
        <v>-0.64744733177367286</v>
      </c>
      <c r="E7177" s="390">
        <v>6</v>
      </c>
      <c r="F7177" s="390">
        <v>6</v>
      </c>
      <c r="G7177" s="375">
        <v>0</v>
      </c>
    </row>
    <row r="7180" spans="2:7" ht="18" x14ac:dyDescent="0.25">
      <c r="B7180" s="333" t="s">
        <v>517</v>
      </c>
    </row>
    <row r="7181" spans="2:7" x14ac:dyDescent="0.2">
      <c r="C7181" s="9">
        <v>6</v>
      </c>
      <c r="D7181" s="9">
        <v>9</v>
      </c>
      <c r="E7181" s="9">
        <v>5</v>
      </c>
      <c r="F7181" s="9">
        <v>6</v>
      </c>
      <c r="G7181" s="9"/>
    </row>
    <row r="7182" spans="2:7" ht="79.5" thickBot="1" x14ac:dyDescent="0.25">
      <c r="B7182" s="96" t="s">
        <v>520</v>
      </c>
      <c r="C7182" s="96" t="s">
        <v>521</v>
      </c>
      <c r="D7182" s="96" t="s">
        <v>522</v>
      </c>
      <c r="E7182" s="96" t="s">
        <v>544</v>
      </c>
      <c r="F7182" s="96" t="s">
        <v>545</v>
      </c>
    </row>
    <row r="7183" spans="2:7" ht="15" x14ac:dyDescent="0.25">
      <c r="B7183" s="401" t="s">
        <v>241</v>
      </c>
      <c r="C7183" s="378">
        <v>0.54339264650434294</v>
      </c>
      <c r="D7183" s="378">
        <v>0.33070146241857068</v>
      </c>
      <c r="E7183" s="376">
        <v>4</v>
      </c>
      <c r="F7183" s="376">
        <v>4</v>
      </c>
      <c r="G7183" s="375">
        <v>0</v>
      </c>
    </row>
    <row r="7184" spans="2:7" ht="15" x14ac:dyDescent="0.25">
      <c r="B7184" s="401" t="s">
        <v>242</v>
      </c>
      <c r="C7184" s="378">
        <v>0.39116079242580054</v>
      </c>
      <c r="D7184" s="378">
        <v>0.19944830962700916</v>
      </c>
      <c r="E7184" s="376">
        <v>5</v>
      </c>
      <c r="F7184" s="376">
        <v>5</v>
      </c>
      <c r="G7184" s="375">
        <v>0</v>
      </c>
    </row>
    <row r="7185" spans="2:7" ht="15" x14ac:dyDescent="0.25">
      <c r="B7185" s="401" t="s">
        <v>243</v>
      </c>
      <c r="C7185" s="378">
        <v>0.12803501630133299</v>
      </c>
      <c r="D7185" s="378">
        <v>-2.7416743722760779E-2</v>
      </c>
      <c r="E7185" s="376">
        <v>1</v>
      </c>
      <c r="F7185" s="376">
        <v>1</v>
      </c>
      <c r="G7185" s="375">
        <v>0</v>
      </c>
    </row>
    <row r="7186" spans="2:7" ht="15" x14ac:dyDescent="0.25">
      <c r="B7186" s="400" t="s">
        <v>244</v>
      </c>
      <c r="C7186" s="386">
        <v>7.5343631428589644E-2</v>
      </c>
      <c r="D7186" s="386">
        <v>-7.2846857093993453E-2</v>
      </c>
      <c r="E7186" s="383">
        <v>2</v>
      </c>
      <c r="F7186" s="383">
        <v>2</v>
      </c>
      <c r="G7186" s="375">
        <v>0</v>
      </c>
    </row>
    <row r="7187" spans="2:7" ht="15" x14ac:dyDescent="0.25">
      <c r="B7187" s="400" t="s">
        <v>40</v>
      </c>
      <c r="C7187" s="386">
        <v>0.16568471660339248</v>
      </c>
      <c r="D7187" s="386">
        <v>5.044543017878456E-3</v>
      </c>
      <c r="E7187" s="383">
        <v>3</v>
      </c>
      <c r="F7187" s="383">
        <v>3</v>
      </c>
      <c r="G7187" s="375">
        <v>0</v>
      </c>
    </row>
    <row r="7188" spans="2:7" ht="15" x14ac:dyDescent="0.25">
      <c r="B7188" s="460" t="s">
        <v>41</v>
      </c>
      <c r="C7188" s="398">
        <v>-0.58828976176259407</v>
      </c>
      <c r="D7188" s="398">
        <v>-0.6450265476150352</v>
      </c>
      <c r="E7188" s="390">
        <v>6</v>
      </c>
      <c r="F7188" s="390">
        <v>6</v>
      </c>
      <c r="G7188" s="375">
        <v>0</v>
      </c>
    </row>
    <row r="7191" spans="2:7" ht="18" x14ac:dyDescent="0.25">
      <c r="B7191" s="333" t="s">
        <v>518</v>
      </c>
    </row>
    <row r="7192" spans="2:7" x14ac:dyDescent="0.2">
      <c r="C7192" s="9">
        <v>6</v>
      </c>
      <c r="D7192" s="9">
        <v>9</v>
      </c>
      <c r="E7192" s="9">
        <v>5</v>
      </c>
      <c r="F7192" s="9">
        <v>6</v>
      </c>
      <c r="G7192" s="9"/>
    </row>
    <row r="7193" spans="2:7" ht="63.75" thickBot="1" x14ac:dyDescent="0.25">
      <c r="B7193" s="96" t="s">
        <v>520</v>
      </c>
      <c r="C7193" s="96" t="s">
        <v>523</v>
      </c>
      <c r="D7193" s="96" t="s">
        <v>524</v>
      </c>
      <c r="E7193" s="96" t="s">
        <v>546</v>
      </c>
      <c r="F7193" s="96" t="s">
        <v>547</v>
      </c>
    </row>
    <row r="7194" spans="2:7" ht="15" x14ac:dyDescent="0.25">
      <c r="B7194" s="401" t="s">
        <v>241</v>
      </c>
      <c r="C7194" s="378">
        <v>0.41609626279916634</v>
      </c>
      <c r="D7194" s="378">
        <v>0.19595711304069274</v>
      </c>
      <c r="E7194" s="376">
        <v>4</v>
      </c>
      <c r="F7194" s="376">
        <v>4</v>
      </c>
      <c r="G7194" s="375">
        <v>0</v>
      </c>
    </row>
    <row r="7195" spans="2:7" ht="15" x14ac:dyDescent="0.25">
      <c r="B7195" s="401" t="s">
        <v>242</v>
      </c>
      <c r="C7195" s="378">
        <v>0.28762604809914716</v>
      </c>
      <c r="D7195" s="378">
        <v>8.7458226968748345E-2</v>
      </c>
      <c r="E7195" s="376">
        <v>5</v>
      </c>
      <c r="F7195" s="376">
        <v>5</v>
      </c>
      <c r="G7195" s="375">
        <v>0</v>
      </c>
    </row>
    <row r="7196" spans="2:7" ht="15" x14ac:dyDescent="0.25">
      <c r="B7196" s="401" t="s">
        <v>243</v>
      </c>
      <c r="C7196" s="378">
        <v>0.13930164931141273</v>
      </c>
      <c r="D7196" s="378">
        <v>-3.7808412332334916E-2</v>
      </c>
      <c r="E7196" s="376">
        <v>1</v>
      </c>
      <c r="F7196" s="376">
        <v>1</v>
      </c>
      <c r="G7196" s="375">
        <v>0</v>
      </c>
    </row>
    <row r="7197" spans="2:7" ht="15" x14ac:dyDescent="0.25">
      <c r="B7197" s="400" t="s">
        <v>244</v>
      </c>
      <c r="C7197" s="386">
        <v>9.0861615266916079E-2</v>
      </c>
      <c r="D7197" s="386">
        <v>-7.8718204126387081E-2</v>
      </c>
      <c r="E7197" s="383">
        <v>2</v>
      </c>
      <c r="F7197" s="383">
        <v>2</v>
      </c>
      <c r="G7197" s="375">
        <v>0</v>
      </c>
    </row>
    <row r="7198" spans="2:7" ht="15" x14ac:dyDescent="0.25">
      <c r="B7198" s="400" t="s">
        <v>40</v>
      </c>
      <c r="C7198" s="386">
        <v>0.2397640419401969</v>
      </c>
      <c r="D7198" s="386">
        <v>4.7036605773980861E-2</v>
      </c>
      <c r="E7198" s="383">
        <v>3</v>
      </c>
      <c r="F7198" s="383">
        <v>3</v>
      </c>
      <c r="G7198" s="375">
        <v>0</v>
      </c>
    </row>
    <row r="7199" spans="2:7" ht="15" x14ac:dyDescent="0.25">
      <c r="B7199" s="460" t="s">
        <v>41</v>
      </c>
      <c r="C7199" s="398">
        <v>-0.47021256805153616</v>
      </c>
      <c r="D7199" s="398">
        <v>-0.55257063782804006</v>
      </c>
      <c r="E7199" s="390">
        <v>6</v>
      </c>
      <c r="F7199" s="390">
        <v>6</v>
      </c>
      <c r="G7199" s="375">
        <v>0</v>
      </c>
    </row>
    <row r="7208" spans="1:18" ht="21" customHeight="1" x14ac:dyDescent="0.2">
      <c r="B7208" s="332" t="s">
        <v>512</v>
      </c>
    </row>
    <row r="7209" spans="1:18" ht="21" customHeight="1" x14ac:dyDescent="0.2">
      <c r="B7209" s="95"/>
    </row>
    <row r="7210" spans="1:18" ht="338.25" customHeight="1" x14ac:dyDescent="0.2">
      <c r="B7210" s="598" t="s">
        <v>431</v>
      </c>
      <c r="C7210" s="598"/>
      <c r="D7210" s="598"/>
      <c r="E7210" s="598"/>
      <c r="F7210" s="598"/>
      <c r="G7210" s="598"/>
      <c r="H7210" s="598"/>
      <c r="I7210" s="598"/>
      <c r="J7210" s="598"/>
      <c r="K7210" s="598"/>
      <c r="L7210" s="598"/>
    </row>
    <row r="7211" spans="1:18" ht="19.5" customHeight="1" x14ac:dyDescent="0.2"/>
    <row r="7212" spans="1:18" ht="23.25" x14ac:dyDescent="0.2">
      <c r="B7212" s="332" t="s">
        <v>513</v>
      </c>
    </row>
    <row r="7213" spans="1:18" ht="21" customHeight="1" x14ac:dyDescent="0.2">
      <c r="A7213" s="19"/>
    </row>
    <row r="7214" spans="1:18" ht="84" customHeight="1" x14ac:dyDescent="0.2">
      <c r="A7214" s="19"/>
      <c r="B7214" s="599" t="s">
        <v>490</v>
      </c>
      <c r="C7214" s="599"/>
      <c r="D7214" s="599"/>
      <c r="E7214" s="599"/>
      <c r="F7214" s="599"/>
      <c r="G7214" s="599"/>
      <c r="H7214" s="599"/>
      <c r="I7214" s="599"/>
      <c r="J7214" s="599"/>
      <c r="K7214" s="599"/>
      <c r="L7214" s="599"/>
      <c r="M7214" s="599"/>
      <c r="N7214" s="599"/>
      <c r="O7214" s="599"/>
      <c r="P7214" s="599"/>
      <c r="Q7214" s="599"/>
      <c r="R7214" s="599"/>
    </row>
    <row r="7215" spans="1:18" ht="20.25" customHeight="1" x14ac:dyDescent="0.2"/>
    <row r="7216" spans="1:18" ht="93" customHeight="1" x14ac:dyDescent="0.2"/>
  </sheetData>
  <sortState ref="B5060:O5067">
    <sortCondition descending="1" ref="O5060:O5067"/>
  </sortState>
  <mergeCells count="9">
    <mergeCell ref="B1:R1"/>
    <mergeCell ref="B5:R5"/>
    <mergeCell ref="B6:R6"/>
    <mergeCell ref="B7210:L7210"/>
    <mergeCell ref="B7214:R7214"/>
    <mergeCell ref="B5180:B5193"/>
    <mergeCell ref="B5194:B5201"/>
    <mergeCell ref="B5205:B5206"/>
    <mergeCell ref="B5207:B5212"/>
  </mergeCells>
  <conditionalFormatting sqref="C7027:C7031 C7033:C7040">
    <cfRule type="iconSet" priority="61">
      <iconSet iconSet="3Arrows">
        <cfvo type="percent" val="0"/>
        <cfvo type="num" val="0"/>
        <cfvo type="num" val="1E-4"/>
      </iconSet>
    </cfRule>
  </conditionalFormatting>
  <conditionalFormatting sqref="D7027:D7031 D7033:D7040">
    <cfRule type="iconSet" priority="60">
      <iconSet iconSet="3Arrows">
        <cfvo type="percent" val="0"/>
        <cfvo type="num" val="0"/>
        <cfvo type="num" val="1.0000000000000001E-5"/>
      </iconSet>
    </cfRule>
  </conditionalFormatting>
  <conditionalFormatting sqref="G7027:G7040">
    <cfRule type="iconSet" priority="59">
      <iconSet iconSet="3Arrows">
        <cfvo type="percent" val="0"/>
        <cfvo type="num" val="0"/>
        <cfvo type="num" val="1"/>
      </iconSet>
    </cfRule>
  </conditionalFormatting>
  <conditionalFormatting sqref="C7047:C7051 C7053:C7060">
    <cfRule type="iconSet" priority="58">
      <iconSet iconSet="3Arrows">
        <cfvo type="percent" val="0"/>
        <cfvo type="num" val="0"/>
        <cfvo type="num" val="1E-4"/>
      </iconSet>
    </cfRule>
  </conditionalFormatting>
  <conditionalFormatting sqref="D7047:D7051 D7053:D7060">
    <cfRule type="iconSet" priority="57">
      <iconSet iconSet="3Arrows">
        <cfvo type="percent" val="0"/>
        <cfvo type="num" val="0"/>
        <cfvo type="num" val="1.0000000000000001E-5"/>
      </iconSet>
    </cfRule>
  </conditionalFormatting>
  <conditionalFormatting sqref="G7047:G7060">
    <cfRule type="iconSet" priority="56">
      <iconSet iconSet="3Arrows">
        <cfvo type="percent" val="0"/>
        <cfvo type="num" val="0"/>
        <cfvo type="num" val="1"/>
      </iconSet>
    </cfRule>
  </conditionalFormatting>
  <conditionalFormatting sqref="C7067:C7071 C7073:C7080">
    <cfRule type="iconSet" priority="55">
      <iconSet iconSet="3Arrows">
        <cfvo type="percent" val="0"/>
        <cfvo type="num" val="0"/>
        <cfvo type="num" val="1E-4"/>
      </iconSet>
    </cfRule>
  </conditionalFormatting>
  <conditionalFormatting sqref="D7067:D7071 D7073:D7080">
    <cfRule type="iconSet" priority="54">
      <iconSet iconSet="3Arrows">
        <cfvo type="percent" val="0"/>
        <cfvo type="num" val="0"/>
        <cfvo type="num" val="1.0000000000000001E-5"/>
      </iconSet>
    </cfRule>
  </conditionalFormatting>
  <conditionalFormatting sqref="G7067:G7080">
    <cfRule type="iconSet" priority="53">
      <iconSet iconSet="3Arrows">
        <cfvo type="percent" val="0"/>
        <cfvo type="num" val="0"/>
        <cfvo type="num" val="1"/>
      </iconSet>
    </cfRule>
  </conditionalFormatting>
  <conditionalFormatting sqref="C7087:C7091 C7093:C7100">
    <cfRule type="iconSet" priority="52">
      <iconSet iconSet="3Arrows">
        <cfvo type="percent" val="0"/>
        <cfvo type="num" val="0"/>
        <cfvo type="num" val="1E-4"/>
      </iconSet>
    </cfRule>
  </conditionalFormatting>
  <conditionalFormatting sqref="D7087:D7091 D7093:D7100">
    <cfRule type="iconSet" priority="51">
      <iconSet iconSet="3Arrows">
        <cfvo type="percent" val="0"/>
        <cfvo type="num" val="0"/>
        <cfvo type="num" val="1.0000000000000001E-5"/>
      </iconSet>
    </cfRule>
  </conditionalFormatting>
  <conditionalFormatting sqref="G7087:G7100">
    <cfRule type="iconSet" priority="50">
      <iconSet iconSet="3Arrows">
        <cfvo type="percent" val="0"/>
        <cfvo type="num" val="0"/>
        <cfvo type="num" val="1"/>
      </iconSet>
    </cfRule>
  </conditionalFormatting>
  <conditionalFormatting sqref="C7108:C7115">
    <cfRule type="iconSet" priority="62">
      <iconSet iconSet="3Arrows">
        <cfvo type="percent" val="0"/>
        <cfvo type="num" val="0"/>
        <cfvo type="num" val="1E-4"/>
      </iconSet>
    </cfRule>
  </conditionalFormatting>
  <conditionalFormatting sqref="D7108:D7115">
    <cfRule type="iconSet" priority="63">
      <iconSet iconSet="3Arrows">
        <cfvo type="percent" val="0"/>
        <cfvo type="num" val="0"/>
        <cfvo type="num" val="1.0000000000000001E-5"/>
      </iconSet>
    </cfRule>
  </conditionalFormatting>
  <conditionalFormatting sqref="G7108:G7115">
    <cfRule type="iconSet" priority="64">
      <iconSet iconSet="3Arrows">
        <cfvo type="percent" val="0"/>
        <cfvo type="num" val="0"/>
        <cfvo type="num" val="1"/>
      </iconSet>
    </cfRule>
  </conditionalFormatting>
  <conditionalFormatting sqref="C7121:C7128">
    <cfRule type="iconSet" priority="44">
      <iconSet iconSet="3Arrows">
        <cfvo type="percent" val="0"/>
        <cfvo type="num" val="0"/>
        <cfvo type="num" val="1E-4"/>
      </iconSet>
    </cfRule>
  </conditionalFormatting>
  <conditionalFormatting sqref="D7121:D7128">
    <cfRule type="iconSet" priority="45">
      <iconSet iconSet="3Arrows">
        <cfvo type="percent" val="0"/>
        <cfvo type="num" val="0"/>
        <cfvo type="num" val="1.0000000000000001E-5"/>
      </iconSet>
    </cfRule>
  </conditionalFormatting>
  <conditionalFormatting sqref="G7121:G7128">
    <cfRule type="iconSet" priority="46">
      <iconSet iconSet="3Arrows">
        <cfvo type="percent" val="0"/>
        <cfvo type="num" val="0"/>
        <cfvo type="num" val="1"/>
      </iconSet>
    </cfRule>
  </conditionalFormatting>
  <conditionalFormatting sqref="C7134:C7141">
    <cfRule type="iconSet" priority="41">
      <iconSet iconSet="3Arrows">
        <cfvo type="percent" val="0"/>
        <cfvo type="num" val="0"/>
        <cfvo type="num" val="1E-4"/>
      </iconSet>
    </cfRule>
  </conditionalFormatting>
  <conditionalFormatting sqref="D7134:D7141">
    <cfRule type="iconSet" priority="42">
      <iconSet iconSet="3Arrows">
        <cfvo type="percent" val="0"/>
        <cfvo type="num" val="0"/>
        <cfvo type="num" val="1.0000000000000001E-5"/>
      </iconSet>
    </cfRule>
  </conditionalFormatting>
  <conditionalFormatting sqref="G7134:G7141">
    <cfRule type="iconSet" priority="43">
      <iconSet iconSet="3Arrows">
        <cfvo type="percent" val="0"/>
        <cfvo type="num" val="0"/>
        <cfvo type="num" val="1"/>
      </iconSet>
    </cfRule>
  </conditionalFormatting>
  <conditionalFormatting sqref="C7147:D7154">
    <cfRule type="iconSet" priority="38">
      <iconSet iconSet="3Arrows">
        <cfvo type="percent" val="0"/>
        <cfvo type="num" val="0"/>
        <cfvo type="num" val="1E-4"/>
      </iconSet>
    </cfRule>
  </conditionalFormatting>
  <conditionalFormatting sqref="D7147:D7154">
    <cfRule type="iconSet" priority="39">
      <iconSet iconSet="3Arrows">
        <cfvo type="percent" val="0"/>
        <cfvo type="num" val="0"/>
        <cfvo type="num" val="1.0000000000000001E-5"/>
      </iconSet>
    </cfRule>
  </conditionalFormatting>
  <conditionalFormatting sqref="G7147:G7154">
    <cfRule type="iconSet" priority="40">
      <iconSet iconSet="3Arrows">
        <cfvo type="percent" val="0"/>
        <cfvo type="num" val="0"/>
        <cfvo type="num" val="1"/>
      </iconSet>
    </cfRule>
  </conditionalFormatting>
  <conditionalFormatting sqref="C7164:D7166">
    <cfRule type="iconSet" priority="65">
      <iconSet iconSet="3Arrows">
        <cfvo type="percent" val="0"/>
        <cfvo type="num" val="0"/>
        <cfvo type="num" val="1E-4"/>
      </iconSet>
    </cfRule>
  </conditionalFormatting>
  <conditionalFormatting sqref="D7164:D7166">
    <cfRule type="iconSet" priority="66">
      <iconSet iconSet="3Arrows">
        <cfvo type="percent" val="0"/>
        <cfvo type="num" val="0"/>
        <cfvo type="num" val="1.0000000000000001E-5"/>
      </iconSet>
    </cfRule>
  </conditionalFormatting>
  <conditionalFormatting sqref="G7194:G7199">
    <cfRule type="iconSet" priority="70">
      <iconSet iconSet="3Arrows">
        <cfvo type="percent" val="0"/>
        <cfvo type="num" val="0"/>
        <cfvo type="num" val="1"/>
      </iconSet>
    </cfRule>
  </conditionalFormatting>
  <conditionalFormatting sqref="G7183:G7188">
    <cfRule type="iconSet" priority="73">
      <iconSet iconSet="3Arrows">
        <cfvo type="percent" val="0"/>
        <cfvo type="num" val="0"/>
        <cfvo type="num" val="1"/>
      </iconSet>
    </cfRule>
  </conditionalFormatting>
  <conditionalFormatting sqref="G7172:G7177">
    <cfRule type="iconSet" priority="76">
      <iconSet iconSet="3Arrows">
        <cfvo type="percent" val="0"/>
        <cfvo type="num" val="0"/>
        <cfvo type="num" val="1"/>
      </iconSet>
    </cfRule>
  </conditionalFormatting>
  <conditionalFormatting sqref="C7161:D7163">
    <cfRule type="iconSet" priority="22">
      <iconSet iconSet="3Arrows">
        <cfvo type="percent" val="0"/>
        <cfvo type="num" val="0"/>
        <cfvo type="num" val="1E-4"/>
      </iconSet>
    </cfRule>
  </conditionalFormatting>
  <conditionalFormatting sqref="D7161:D7163">
    <cfRule type="iconSet" priority="23">
      <iconSet iconSet="3Arrows">
        <cfvo type="percent" val="0"/>
        <cfvo type="num" val="0"/>
        <cfvo type="num" val="1.0000000000000001E-5"/>
      </iconSet>
    </cfRule>
  </conditionalFormatting>
  <conditionalFormatting sqref="G7161:G7163">
    <cfRule type="iconSet" priority="24">
      <iconSet iconSet="3Arrows">
        <cfvo type="percent" val="0"/>
        <cfvo type="num" val="0"/>
        <cfvo type="num" val="1"/>
      </iconSet>
    </cfRule>
  </conditionalFormatting>
  <conditionalFormatting sqref="G7164:G7166">
    <cfRule type="iconSet" priority="21">
      <iconSet iconSet="3Arrows">
        <cfvo type="percent" val="0"/>
        <cfvo type="num" val="0"/>
        <cfvo type="num" val="1"/>
      </iconSet>
    </cfRule>
  </conditionalFormatting>
  <conditionalFormatting sqref="C7175:D7177">
    <cfRule type="iconSet" priority="19">
      <iconSet iconSet="3Arrows">
        <cfvo type="percent" val="0"/>
        <cfvo type="num" val="0"/>
        <cfvo type="num" val="1E-4"/>
      </iconSet>
    </cfRule>
  </conditionalFormatting>
  <conditionalFormatting sqref="D7175:D7177">
    <cfRule type="iconSet" priority="20">
      <iconSet iconSet="3Arrows">
        <cfvo type="percent" val="0"/>
        <cfvo type="num" val="0"/>
        <cfvo type="num" val="1.0000000000000001E-5"/>
      </iconSet>
    </cfRule>
  </conditionalFormatting>
  <conditionalFormatting sqref="C7172:D7174">
    <cfRule type="iconSet" priority="17">
      <iconSet iconSet="3Arrows">
        <cfvo type="percent" val="0"/>
        <cfvo type="num" val="0"/>
        <cfvo type="num" val="1E-4"/>
      </iconSet>
    </cfRule>
  </conditionalFormatting>
  <conditionalFormatting sqref="D7172:D7174">
    <cfRule type="iconSet" priority="18">
      <iconSet iconSet="3Arrows">
        <cfvo type="percent" val="0"/>
        <cfvo type="num" val="0"/>
        <cfvo type="num" val="1.0000000000000001E-5"/>
      </iconSet>
    </cfRule>
  </conditionalFormatting>
  <conditionalFormatting sqref="C7186:D7188">
    <cfRule type="iconSet" priority="15">
      <iconSet iconSet="3Arrows">
        <cfvo type="percent" val="0"/>
        <cfvo type="num" val="0"/>
        <cfvo type="num" val="1E-4"/>
      </iconSet>
    </cfRule>
  </conditionalFormatting>
  <conditionalFormatting sqref="D7186:D7188">
    <cfRule type="iconSet" priority="16">
      <iconSet iconSet="3Arrows">
        <cfvo type="percent" val="0"/>
        <cfvo type="num" val="0"/>
        <cfvo type="num" val="1.0000000000000001E-5"/>
      </iconSet>
    </cfRule>
  </conditionalFormatting>
  <conditionalFormatting sqref="C7183:D7185">
    <cfRule type="iconSet" priority="13">
      <iconSet iconSet="3Arrows">
        <cfvo type="percent" val="0"/>
        <cfvo type="num" val="0"/>
        <cfvo type="num" val="1E-4"/>
      </iconSet>
    </cfRule>
  </conditionalFormatting>
  <conditionalFormatting sqref="D7183:D7185">
    <cfRule type="iconSet" priority="14">
      <iconSet iconSet="3Arrows">
        <cfvo type="percent" val="0"/>
        <cfvo type="num" val="0"/>
        <cfvo type="num" val="1.0000000000000001E-5"/>
      </iconSet>
    </cfRule>
  </conditionalFormatting>
  <conditionalFormatting sqref="C7197:D7199">
    <cfRule type="iconSet" priority="11">
      <iconSet iconSet="3Arrows">
        <cfvo type="percent" val="0"/>
        <cfvo type="num" val="0"/>
        <cfvo type="num" val="1E-4"/>
      </iconSet>
    </cfRule>
  </conditionalFormatting>
  <conditionalFormatting sqref="D7197:D7199">
    <cfRule type="iconSet" priority="12">
      <iconSet iconSet="3Arrows">
        <cfvo type="percent" val="0"/>
        <cfvo type="num" val="0"/>
        <cfvo type="num" val="1.0000000000000001E-5"/>
      </iconSet>
    </cfRule>
  </conditionalFormatting>
  <conditionalFormatting sqref="C7194:D7196">
    <cfRule type="iconSet" priority="9">
      <iconSet iconSet="3Arrows">
        <cfvo type="percent" val="0"/>
        <cfvo type="num" val="0"/>
        <cfvo type="num" val="1E-4"/>
      </iconSet>
    </cfRule>
  </conditionalFormatting>
  <conditionalFormatting sqref="D7194:D7196">
    <cfRule type="iconSet" priority="10">
      <iconSet iconSet="3Arrows">
        <cfvo type="percent" val="0"/>
        <cfvo type="num" val="0"/>
        <cfvo type="num" val="1.0000000000000001E-5"/>
      </iconSet>
    </cfRule>
  </conditionalFormatting>
  <conditionalFormatting sqref="C7032">
    <cfRule type="iconSet" priority="8">
      <iconSet iconSet="3Arrows">
        <cfvo type="percent" val="0"/>
        <cfvo type="num" val="0"/>
        <cfvo type="num" val="1E-4"/>
      </iconSet>
    </cfRule>
  </conditionalFormatting>
  <conditionalFormatting sqref="D7032">
    <cfRule type="iconSet" priority="7">
      <iconSet iconSet="3Arrows">
        <cfvo type="percent" val="0"/>
        <cfvo type="num" val="0"/>
        <cfvo type="num" val="1.0000000000000001E-5"/>
      </iconSet>
    </cfRule>
  </conditionalFormatting>
  <conditionalFormatting sqref="C7052">
    <cfRule type="iconSet" priority="6">
      <iconSet iconSet="3Arrows">
        <cfvo type="percent" val="0"/>
        <cfvo type="num" val="0"/>
        <cfvo type="num" val="1E-4"/>
      </iconSet>
    </cfRule>
  </conditionalFormatting>
  <conditionalFormatting sqref="D7052">
    <cfRule type="iconSet" priority="5">
      <iconSet iconSet="3Arrows">
        <cfvo type="percent" val="0"/>
        <cfvo type="num" val="0"/>
        <cfvo type="num" val="1.0000000000000001E-5"/>
      </iconSet>
    </cfRule>
  </conditionalFormatting>
  <conditionalFormatting sqref="C7072">
    <cfRule type="iconSet" priority="4">
      <iconSet iconSet="3Arrows">
        <cfvo type="percent" val="0"/>
        <cfvo type="num" val="0"/>
        <cfvo type="num" val="1E-4"/>
      </iconSet>
    </cfRule>
  </conditionalFormatting>
  <conditionalFormatting sqref="D7072">
    <cfRule type="iconSet" priority="3">
      <iconSet iconSet="3Arrows">
        <cfvo type="percent" val="0"/>
        <cfvo type="num" val="0"/>
        <cfvo type="num" val="1.0000000000000001E-5"/>
      </iconSet>
    </cfRule>
  </conditionalFormatting>
  <conditionalFormatting sqref="C7092">
    <cfRule type="iconSet" priority="2">
      <iconSet iconSet="3Arrows">
        <cfvo type="percent" val="0"/>
        <cfvo type="num" val="0"/>
        <cfvo type="num" val="1E-4"/>
      </iconSet>
    </cfRule>
  </conditionalFormatting>
  <conditionalFormatting sqref="D7092">
    <cfRule type="iconSet" priority="1">
      <iconSet iconSet="3Arrows">
        <cfvo type="percent" val="0"/>
        <cfvo type="num" val="0"/>
        <cfvo type="num" val="1.0000000000000001E-5"/>
      </iconSet>
    </cfRule>
  </conditionalFormatting>
  <pageMargins left="0.70866141732283505" right="0.70866141732283505" top="1.14173228346457" bottom="0.74803149606299202" header="0.31496062992126" footer="0.31496062992126"/>
  <pageSetup paperSize="9" scale="10" orientation="landscape" r:id="rId1"/>
  <headerFooter>
    <oddFooter>&amp;C&amp;G</oddFooter>
  </headerFooter>
  <drawing r:id="rId2"/>
  <legacyDrawingHF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vt:i4>
      </vt:variant>
      <vt:variant>
        <vt:lpstr>Rangos con nombre</vt:lpstr>
      </vt:variant>
      <vt:variant>
        <vt:i4>2</vt:i4>
      </vt:variant>
    </vt:vector>
  </HeadingPairs>
  <TitlesOfParts>
    <vt:vector size="4" baseType="lpstr">
      <vt:lpstr>Contenido</vt:lpstr>
      <vt:lpstr>Tablas</vt:lpstr>
      <vt:lpstr>Contenido!Área_de_impresión</vt:lpstr>
      <vt:lpstr>Tablas!Área_de_impresión</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Administrador</dc:creator>
  <cp:lastModifiedBy>Miguel Buele Tejada</cp:lastModifiedBy>
  <cp:lastPrinted>2019-05-06T15:40:24Z</cp:lastPrinted>
  <dcterms:created xsi:type="dcterms:W3CDTF">2015-08-20T22:02:19Z</dcterms:created>
  <dcterms:modified xsi:type="dcterms:W3CDTF">2020-03-05T15:46:34Z</dcterms:modified>
</cp:coreProperties>
</file>